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EFEITURAS\2023\JORDÃO\MECONOMIA\REVIT_CLUBE_MELODIAS_500000\ARQ-ENG\ORÇAMENTO\"/>
    </mc:Choice>
  </mc:AlternateContent>
  <xr:revisionPtr revIDLastSave="0" documentId="13_ncr:1_{A9BCFD87-4F13-457B-ACFB-B2AACF3CEF5D}" xr6:coauthVersionLast="47" xr6:coauthVersionMax="47" xr10:uidLastSave="{00000000-0000-0000-0000-000000000000}"/>
  <bookViews>
    <workbookView xWindow="-120" yWindow="-120" windowWidth="29040" windowHeight="15720" tabRatio="500" activeTab="6" xr2:uid="{00000000-000D-0000-FFFF-FFFF00000000}"/>
  </bookViews>
  <sheets>
    <sheet name="Resumo" sheetId="4" r:id="rId1"/>
    <sheet name="Orçamento" sheetId="8" r:id="rId2"/>
    <sheet name="Composições" sheetId="2" r:id="rId3"/>
    <sheet name="Insumos" sheetId="3" r:id="rId4"/>
    <sheet name="Cronograma Físico-Financeiro" sheetId="5" r:id="rId5"/>
    <sheet name="BDI" sheetId="6" r:id="rId6"/>
    <sheet name="Leis_Sociais" sheetId="7" r:id="rId7"/>
  </sheets>
  <externalReferences>
    <externalReference r:id="rId8"/>
  </externalReferences>
  <definedNames>
    <definedName name="______A1" localSheetId="6">#REF!</definedName>
    <definedName name="______A1" localSheetId="0">#REF!</definedName>
    <definedName name="______A1">#REF!</definedName>
    <definedName name="______a2" localSheetId="6">#REF!</definedName>
    <definedName name="______a2" localSheetId="0">#REF!</definedName>
    <definedName name="______a2">#REF!</definedName>
    <definedName name="______b1" localSheetId="6">#REF!</definedName>
    <definedName name="______b1" localSheetId="0">#REF!</definedName>
    <definedName name="______b1">#REF!</definedName>
    <definedName name="____A1" localSheetId="6">#REF!</definedName>
    <definedName name="____A1" localSheetId="0">#REF!</definedName>
    <definedName name="____A1">#REF!</definedName>
    <definedName name="____a2" localSheetId="6">#REF!</definedName>
    <definedName name="____a2" localSheetId="0">#REF!</definedName>
    <definedName name="____a2">#REF!</definedName>
    <definedName name="____b1" localSheetId="6">#REF!</definedName>
    <definedName name="____b1" localSheetId="0">#REF!</definedName>
    <definedName name="____b1">#REF!</definedName>
    <definedName name="___A1" localSheetId="6">#REF!</definedName>
    <definedName name="___A1" localSheetId="0">#REF!</definedName>
    <definedName name="___A1">#REF!</definedName>
    <definedName name="___a2" localSheetId="6">#REF!</definedName>
    <definedName name="___a2" localSheetId="0">#REF!</definedName>
    <definedName name="___a2">#REF!</definedName>
    <definedName name="___b1" localSheetId="6">#REF!</definedName>
    <definedName name="___b1" localSheetId="0">#REF!</definedName>
    <definedName name="___b1">#REF!</definedName>
    <definedName name="__A1" localSheetId="6">#REF!</definedName>
    <definedName name="__A1" localSheetId="0">#REF!</definedName>
    <definedName name="__A1">#REF!</definedName>
    <definedName name="__a2" localSheetId="6">#REF!</definedName>
    <definedName name="__a2" localSheetId="0">#REF!</definedName>
    <definedName name="__a2">#REF!</definedName>
    <definedName name="__b1" localSheetId="6">#REF!</definedName>
    <definedName name="__b1" localSheetId="0">#REF!</definedName>
    <definedName name="__b1">#REF!</definedName>
    <definedName name="_A1" localSheetId="6">#REF!</definedName>
    <definedName name="_A1" localSheetId="0">#REF!</definedName>
    <definedName name="_A1">#REF!</definedName>
    <definedName name="_a2" localSheetId="6">#REF!</definedName>
    <definedName name="_a2" localSheetId="0">#REF!</definedName>
    <definedName name="_a2">#REF!</definedName>
    <definedName name="_b1" localSheetId="6">#REF!</definedName>
    <definedName name="_b1" localSheetId="0">#REF!</definedName>
    <definedName name="_b1">#REF!</definedName>
    <definedName name="A" localSheetId="6">#REF!</definedName>
    <definedName name="A" localSheetId="0">#REF!</definedName>
    <definedName name="A">#REF!</definedName>
    <definedName name="ABERTA">NA()</definedName>
    <definedName name="ACO">NA()</definedName>
    <definedName name="AERG" localSheetId="6">#REF!</definedName>
    <definedName name="AERG" localSheetId="0">#REF!</definedName>
    <definedName name="AERG">#REF!</definedName>
    <definedName name="AGB" localSheetId="6">#REF!</definedName>
    <definedName name="AGB" localSheetId="0">#REF!</definedName>
    <definedName name="AGB">#REF!</definedName>
    <definedName name="AGUA">NA()</definedName>
    <definedName name="Alvenaria_vedação">"$#REF!.$A$76"</definedName>
    <definedName name="_xlnm.Extract" localSheetId="6">#REF!</definedName>
    <definedName name="_xlnm.Extract" localSheetId="0">#REF!</definedName>
    <definedName name="_xlnm.Extract">#REF!</definedName>
    <definedName name="_xlnm.Print_Area" localSheetId="5">BDI!$A$1:$J$41</definedName>
    <definedName name="_xlnm.Print_Area" localSheetId="6">Leis_Sociais!$A$1:$F$56</definedName>
    <definedName name="_xlnm.Print_Area" localSheetId="0">Resumo!$A$1:$F$38</definedName>
    <definedName name="_xlnm.Database" localSheetId="6">#REF!</definedName>
    <definedName name="_xlnm.Database" localSheetId="0">#REF!</definedName>
    <definedName name="_xlnm.Database">#REF!</definedName>
    <definedName name="bbb" localSheetId="6">#REF!</definedName>
    <definedName name="bbb" localSheetId="0">#REF!</definedName>
    <definedName name="bbb">#REF!</definedName>
    <definedName name="Camada_brita">"$#REF!.$A$173"</definedName>
    <definedName name="Camada_impermeabilizadora">"$#REF!.$A$46"</definedName>
    <definedName name="CARALHO" localSheetId="6">#REF!</definedName>
    <definedName name="CARALHO" localSheetId="0">#REF!</definedName>
    <definedName name="CARALHO">#REF!</definedName>
    <definedName name="CARGA">NA()</definedName>
    <definedName name="CARROCERIA">NA()</definedName>
    <definedName name="ccccdddd" localSheetId="6">#REF!</definedName>
    <definedName name="ccccdddd" localSheetId="0">#REF!</definedName>
    <definedName name="ccccdddd">#REF!</definedName>
    <definedName name="Chapisco">"$#REF!.$A$113"</definedName>
    <definedName name="Cobertura">"$#REF!.$A$164"</definedName>
    <definedName name="COMPOS_PLAY" localSheetId="6">#REF!</definedName>
    <definedName name="COMPOS_PLAY" localSheetId="0">#REF!</definedName>
    <definedName name="COMPOS_PLAY">#REF!</definedName>
    <definedName name="Criteria" localSheetId="6">#REF!</definedName>
    <definedName name="Criteria" localSheetId="0">#REF!</definedName>
    <definedName name="Criteria">#REF!</definedName>
    <definedName name="_xlnm.Criteria" localSheetId="6">#REF!</definedName>
    <definedName name="_xlnm.Criteria" localSheetId="0">#REF!</definedName>
    <definedName name="_xlnm.Criteria">#REF!</definedName>
    <definedName name="Database" localSheetId="6">#REF!</definedName>
    <definedName name="Database" localSheetId="0">#REF!</definedName>
    <definedName name="Database">#REF!</definedName>
    <definedName name="DE">NA()</definedName>
    <definedName name="Elemento_vazado">"$#REF!.$A$109"</definedName>
    <definedName name="ERT" localSheetId="6">#REF!</definedName>
    <definedName name="ERT" localSheetId="0">#REF!</definedName>
    <definedName name="ERT">#REF!</definedName>
    <definedName name="Escavação">"$#REF!.$A$18"</definedName>
    <definedName name="Esquadrias">"$#REF!.$A$206"</definedName>
    <definedName name="Excel_BuiltIn_Print_Area_1" localSheetId="6">#REF!</definedName>
    <definedName name="Excel_BuiltIn_Print_Area_1" localSheetId="0">#REF!</definedName>
    <definedName name="Excel_BuiltIn_Print_Area_1">#REF!</definedName>
    <definedName name="Excel_BuiltIn_Print_Area_6">"$#REF!.$A$1:$K$252"</definedName>
    <definedName name="Excel_BuiltIn_Print_Titles_33">"$#REF!.$A$1:$IU$3"</definedName>
    <definedName name="EXTRA" localSheetId="6">#REF!</definedName>
    <definedName name="EXTRA" localSheetId="0">#REF!</definedName>
    <definedName name="EXTRA">#REF!</definedName>
    <definedName name="Extract" localSheetId="6">#REF!</definedName>
    <definedName name="Extract" localSheetId="0">#REF!</definedName>
    <definedName name="Extract">#REF!</definedName>
    <definedName name="FGAFHADFHNSAHFA" localSheetId="6">#REF!</definedName>
    <definedName name="FGAFHADFHNSAHFA" localSheetId="0">#REF!</definedName>
    <definedName name="FGAFHADFHNSAHFA">#REF!</definedName>
    <definedName name="Filtro">"$#REF!.$A$237"</definedName>
    <definedName name="FIXA">NA()</definedName>
    <definedName name="FRDES" localSheetId="6">#REF!</definedName>
    <definedName name="FRDES" localSheetId="0">#REF!</definedName>
    <definedName name="FRDES">#REF!</definedName>
    <definedName name="GERAL">NA()</definedName>
    <definedName name="hfdhsdjshjkdfghshsdhd" localSheetId="6">#REF!</definedName>
    <definedName name="hfdhsdjshjkdfghshsdhd" localSheetId="0">#REF!</definedName>
    <definedName name="hfdhsdjshjkdfghshsdhd">#REF!</definedName>
    <definedName name="HSFHSFSDFHARFHARTAYRYT" localSheetId="6">#REF!</definedName>
    <definedName name="HSFHSFSDFHARFHARTAYRYT" localSheetId="0">#REF!</definedName>
    <definedName name="HSFHSFSDFHARFHARTAYRYT">#REF!</definedName>
    <definedName name="hshgsfghsghshg" localSheetId="6">#REF!</definedName>
    <definedName name="hshgsfghsghshg" localSheetId="0">#REF!</definedName>
    <definedName name="hshgsfghsghshg">#REF!</definedName>
    <definedName name="hwaghwerytweryw" localSheetId="6">#REF!</definedName>
    <definedName name="hwaghwerytweryw" localSheetId="0">#REF!</definedName>
    <definedName name="hwaghwerytweryw">#REF!</definedName>
    <definedName name="Inst_hidráulicas">"$#REF!.$A$209"</definedName>
    <definedName name="Inst_sanitárias">"$#REF!.$A$224"</definedName>
    <definedName name="jfkjsgkçlajflçhs" localSheetId="6">#REF!</definedName>
    <definedName name="jfkjsgkçlajflçhs" localSheetId="0">#REF!</definedName>
    <definedName name="jfkjsgkçlajflçhs">#REF!</definedName>
    <definedName name="jkajlkjdlkfajfkajdçfjaçkdjfaçjf" localSheetId="6">#REF!</definedName>
    <definedName name="jkajlkjdlkfajfkajdçfjaçkdjfaçjf" localSheetId="0">#REF!</definedName>
    <definedName name="jkajlkjdlkfajfkajdçfjaçkdjfaçjf">#REF!</definedName>
    <definedName name="LF" localSheetId="6">#REF!</definedName>
    <definedName name="LF" localSheetId="0">#REF!</definedName>
    <definedName name="LF">#REF!</definedName>
    <definedName name="Locação">"$#REF!.$A$8"</definedName>
    <definedName name="LOGAS" localSheetId="6">INDIRECT("PREFEITURAS!$A$"&amp;VLOOKUP(#REF!,#REF!,2,FALSE))</definedName>
    <definedName name="LOGAS" localSheetId="0">INDIRECT("PREFEITURAS!$A$"&amp;VLOOKUP(#REF!,#REF!,2,FALSE))</definedName>
    <definedName name="LOGAS">INDIRECT("PREFEITURAS!$A$"&amp;VLOOKUP(#REF!,#REF!,2,FALSE))</definedName>
    <definedName name="Louças_acessórios">"$#REF!.$A$231"</definedName>
    <definedName name="LS" localSheetId="6">#REF!</definedName>
    <definedName name="LS" localSheetId="0">#REF!</definedName>
    <definedName name="LS">#REF!</definedName>
    <definedName name="MADEIRA">NA()</definedName>
    <definedName name="MC_PARTE2" localSheetId="6">#REF!</definedName>
    <definedName name="MC_PARTE2" localSheetId="0">#REF!</definedName>
    <definedName name="MC_PARTE2">#REF!</definedName>
    <definedName name="MEDIO">NA()</definedName>
    <definedName name="Orc" localSheetId="6">#REF!</definedName>
    <definedName name="Orc" localSheetId="0">#REF!</definedName>
    <definedName name="Orc">#REF!</definedName>
    <definedName name="orcamento" localSheetId="6">#REF!</definedName>
    <definedName name="orcamento" localSheetId="0">#REF!</definedName>
    <definedName name="orcamento">#REF!</definedName>
    <definedName name="Orcamento_modelo03" localSheetId="6">#REF!</definedName>
    <definedName name="Orcamento_modelo03" localSheetId="0">#REF!</definedName>
    <definedName name="Orcamento_modelo03">#REF!</definedName>
    <definedName name="P">NA()</definedName>
    <definedName name="PADRAO">NA()</definedName>
    <definedName name="PARA">NA()</definedName>
    <definedName name="Payment_Needed">"Pagamento necessário"</definedName>
    <definedName name="Pia_cozinha">"$#REF!.$A$187"</definedName>
    <definedName name="Pilar">"$#REF!.$A$182"</definedName>
    <definedName name="Pintura_cal">"$#REF!.$A$151"</definedName>
    <definedName name="Pintura_óleo">"$#REF!.$A$155"</definedName>
    <definedName name="Piso_cimentado">"$#REF!.$A$67"</definedName>
    <definedName name="Placa_de_cimento">"$#REF!.$A$36"</definedName>
    <definedName name="Placa_obra">"$#REF!.$A$176"</definedName>
    <definedName name="PRECOSTUB" localSheetId="6">#REF!</definedName>
    <definedName name="PRECOSTUB" localSheetId="0">#REF!</definedName>
    <definedName name="PRECOSTUB">#REF!</definedName>
    <definedName name="PREFEITURAS" localSheetId="6">INDIRECT("PREFEITURAS!$A$"&amp;VLOOKUP(#REF!,#REF!,2,FALSE))</definedName>
    <definedName name="PREFEITURAS" localSheetId="0">INDIRECT("PREFEITURAS!$A$"&amp;VLOOKUP(#REF!,#REF!,2,FALSE))</definedName>
    <definedName name="PREFEITURAS">INDIRECT("PREFEITURAS!$A$"&amp;VLOOKUP(#REF!,#REF!,2,FALSE))</definedName>
    <definedName name="PREFEITURASS" localSheetId="6">INDIRECT("PREFEITURAS!$A$"&amp;VLOOKUP(#REF!,#REF!,2,FALSE))</definedName>
    <definedName name="PREFEITURASS" localSheetId="0">INDIRECT("PREFEITURAS!$A$"&amp;VLOOKUP(#REF!,#REF!,2,FALSE))</definedName>
    <definedName name="PREFEITURASS">INDIRECT("PREFEITURAS!$A$"&amp;VLOOKUP(#REF!,#REF!,2,FALSE))</definedName>
    <definedName name="radg" localSheetId="6">#REF!</definedName>
    <definedName name="radg" localSheetId="0">#REF!</definedName>
    <definedName name="radg">#REF!</definedName>
    <definedName name="rasc" localSheetId="6">#REF!-#REF!</definedName>
    <definedName name="rasc" localSheetId="0">#REF!-#REF!</definedName>
    <definedName name="rasc">#REF!-#REF!</definedName>
    <definedName name="Reaterro">"$#REF!.$A$56"</definedName>
    <definedName name="Reboco">"$#REF!.$A$127"</definedName>
    <definedName name="REFSICRO" localSheetId="6">#REF!</definedName>
    <definedName name="REFSICRO" localSheetId="0">#REF!</definedName>
    <definedName name="REFSICRO">#REF!</definedName>
    <definedName name="REFSINAPI" localSheetId="6">#REF!</definedName>
    <definedName name="REFSINAPI" localSheetId="0">#REF!</definedName>
    <definedName name="REFSINAPI">#REF!</definedName>
    <definedName name="Reimbursement">"Reembolso"</definedName>
    <definedName name="rta" localSheetId="6">#REF!</definedName>
    <definedName name="rta" localSheetId="0">#REF!</definedName>
    <definedName name="rta">#REF!</definedName>
    <definedName name="S">NA()</definedName>
    <definedName name="SAGASGA" localSheetId="6">#REF!</definedName>
    <definedName name="SAGASGA" localSheetId="0">#REF!</definedName>
    <definedName name="SAGASGA">#REF!</definedName>
    <definedName name="sdgshghs" localSheetId="6">#REF!</definedName>
    <definedName name="sdgshghs" localSheetId="0">#REF!</definedName>
    <definedName name="sdgshghs">#REF!</definedName>
    <definedName name="SE">NA()</definedName>
    <definedName name="sgfskçldfksfçhsçjhs" localSheetId="6">#REF!</definedName>
    <definedName name="sgfskçldfksfçhsçjhs" localSheetId="0">#REF!</definedName>
    <definedName name="sgfskçldfksfçhsçjhs">#REF!</definedName>
    <definedName name="SHARED_FORMULA_0_12_0_12_1" localSheetId="6">#REF!+1</definedName>
    <definedName name="SHARED_FORMULA_0_12_0_12_1" localSheetId="0">#REF!+1</definedName>
    <definedName name="SHARED_FORMULA_0_12_0_12_1">#REF!+1</definedName>
    <definedName name="SHARED_FORMULA_0_246_0_246_1" localSheetId="6">#REF!+1</definedName>
    <definedName name="SHARED_FORMULA_0_246_0_246_1" localSheetId="0">#REF!+1</definedName>
    <definedName name="SHARED_FORMULA_0_246_0_246_1">#REF!+1</definedName>
    <definedName name="SHARED_FORMULA_0_7346_0_7346_2" localSheetId="6">#REF!+1</definedName>
    <definedName name="SHARED_FORMULA_0_7346_0_7346_2" localSheetId="0">#REF!+1</definedName>
    <definedName name="SHARED_FORMULA_0_7346_0_7346_2">#REF!+1</definedName>
    <definedName name="SHARED_FORMULA_1_13_1_13_1" localSheetId="6">#REF!-#REF!</definedName>
    <definedName name="SHARED_FORMULA_1_13_1_13_1" localSheetId="0">#REF!-#REF!</definedName>
    <definedName name="SHARED_FORMULA_1_13_1_13_1">#REF!-#REF!</definedName>
    <definedName name="SHARED_FORMULA_1_141_1_141_1" localSheetId="6">#REF!-#REF!</definedName>
    <definedName name="SHARED_FORMULA_1_141_1_141_1" localSheetId="0">#REF!-#REF!</definedName>
    <definedName name="SHARED_FORMULA_1_141_1_141_1">#REF!-#REF!</definedName>
    <definedName name="SHARED_FORMULA_1_205_1_205_1" localSheetId="6">#REF!-#REF!</definedName>
    <definedName name="SHARED_FORMULA_1_205_1_205_1" localSheetId="0">#REF!-#REF!</definedName>
    <definedName name="SHARED_FORMULA_1_205_1_205_1">#REF!-#REF!</definedName>
    <definedName name="SHARED_FORMULA_1_77_1_77_1" localSheetId="6">#REF!-#REF!</definedName>
    <definedName name="SHARED_FORMULA_1_77_1_77_1" localSheetId="0">#REF!-#REF!</definedName>
    <definedName name="SHARED_FORMULA_1_77_1_77_1">#REF!-#REF!</definedName>
    <definedName name="SHARED_FORMULA_11_12_11_12_1" localSheetId="6">ROUND(ROUND(#REF!,2)*ROUND(#REF!,2),2)</definedName>
    <definedName name="SHARED_FORMULA_11_12_11_12_1" localSheetId="0">ROUND(ROUND(#REF!,2)*ROUND(#REF!,2),2)</definedName>
    <definedName name="SHARED_FORMULA_11_12_11_12_1">ROUND(ROUND(#REF!,2)*ROUND(#REF!,2),2)</definedName>
    <definedName name="SHARED_FORMULA_11_163_11_163_1" localSheetId="6">IF(#REF!="","",ROUND(ROUND(#REF!,2)*ROUND(#REF!,2),2))</definedName>
    <definedName name="SHARED_FORMULA_11_163_11_163_1" localSheetId="0">IF(#REF!="","",ROUND(ROUND(#REF!,2)*ROUND(#REF!,2),2))</definedName>
    <definedName name="SHARED_FORMULA_11_163_11_163_1">IF(#REF!="","",ROUND(ROUND(#REF!,2)*ROUND(#REF!,2),2))</definedName>
    <definedName name="SHARED_FORMULA_11_173_11_173_1" localSheetId="6">IF(#REF!="","",ROUND(ROUND(#REF!,2)*ROUND(#REF!,2),2))</definedName>
    <definedName name="SHARED_FORMULA_11_173_11_173_1" localSheetId="0">IF(#REF!="","",ROUND(ROUND(#REF!,2)*ROUND(#REF!,2),2))</definedName>
    <definedName name="SHARED_FORMULA_11_173_11_173_1">IF(#REF!="","",ROUND(ROUND(#REF!,2)*ROUND(#REF!,2),2))</definedName>
    <definedName name="SHARED_FORMULA_11_185_11_185_1" localSheetId="6">IF(#REF!="","",ROUND(ROUND(#REF!,2)*ROUND(#REF!,2),2))</definedName>
    <definedName name="SHARED_FORMULA_11_185_11_185_1" localSheetId="0">IF(#REF!="","",ROUND(ROUND(#REF!,2)*ROUND(#REF!,2),2))</definedName>
    <definedName name="SHARED_FORMULA_11_185_11_185_1">IF(#REF!="","",ROUND(ROUND(#REF!,2)*ROUND(#REF!,2),2))</definedName>
    <definedName name="SHARED_FORMULA_11_195_11_195_1" localSheetId="6">IF(#REF!="","",ROUND(ROUND(#REF!,2)*ROUND(#REF!,2),2))</definedName>
    <definedName name="SHARED_FORMULA_11_195_11_195_1" localSheetId="0">IF(#REF!="","",ROUND(ROUND(#REF!,2)*ROUND(#REF!,2),2))</definedName>
    <definedName name="SHARED_FORMULA_11_195_11_195_1">IF(#REF!="","",ROUND(ROUND(#REF!,2)*ROUND(#REF!,2),2))</definedName>
    <definedName name="SHARED_FORMULA_11_78_11_78_1" localSheetId="6">IF(#REF!="","",ROUND(ROUND(#REF!,2)*ROUND(#REF!,2),2))</definedName>
    <definedName name="SHARED_FORMULA_11_78_11_78_1" localSheetId="0">IF(#REF!="","",ROUND(ROUND(#REF!,2)*ROUND(#REF!,2),2))</definedName>
    <definedName name="SHARED_FORMULA_11_78_11_78_1">IF(#REF!="","",ROUND(ROUND(#REF!,2)*ROUND(#REF!,2),2))</definedName>
    <definedName name="SHARED_FORMULA_2_12_2_12_1" localSheetId="6">#REF!</definedName>
    <definedName name="SHARED_FORMULA_2_12_2_12_1" localSheetId="0">#REF!</definedName>
    <definedName name="SHARED_FORMULA_2_12_2_12_1">#REF!</definedName>
    <definedName name="SHARED_FORMULA_2_125_2_125_1" localSheetId="6">#REF!</definedName>
    <definedName name="SHARED_FORMULA_2_125_2_125_1" localSheetId="0">#REF!</definedName>
    <definedName name="SHARED_FORMULA_2_125_2_125_1">#REF!</definedName>
    <definedName name="SHARED_FORMULA_2_163_2_163_1" localSheetId="6">#REF!</definedName>
    <definedName name="SHARED_FORMULA_2_163_2_163_1" localSheetId="0">#REF!</definedName>
    <definedName name="SHARED_FORMULA_2_163_2_163_1">#REF!</definedName>
    <definedName name="SHARED_FORMULA_2_173_2_173_1" localSheetId="6">#REF!</definedName>
    <definedName name="SHARED_FORMULA_2_173_2_173_1" localSheetId="0">#REF!</definedName>
    <definedName name="SHARED_FORMULA_2_173_2_173_1">#REF!</definedName>
    <definedName name="SHARED_FORMULA_2_185_2_185_1" localSheetId="6">#REF!</definedName>
    <definedName name="SHARED_FORMULA_2_185_2_185_1" localSheetId="0">#REF!</definedName>
    <definedName name="SHARED_FORMULA_2_185_2_185_1">#REF!</definedName>
    <definedName name="SHARED_FORMULA_2_195_2_195_1" localSheetId="6">#REF!</definedName>
    <definedName name="SHARED_FORMULA_2_195_2_195_1" localSheetId="0">#REF!</definedName>
    <definedName name="SHARED_FORMULA_2_195_2_195_1">#REF!</definedName>
    <definedName name="SHARED_FORMULA_2_203_2_203_1" localSheetId="6">#REF!</definedName>
    <definedName name="SHARED_FORMULA_2_203_2_203_1" localSheetId="0">#REF!</definedName>
    <definedName name="SHARED_FORMULA_2_203_2_203_1">#REF!</definedName>
    <definedName name="SHARED_FORMULA_2_240_2_240_1" localSheetId="6">#REF!</definedName>
    <definedName name="SHARED_FORMULA_2_240_2_240_1" localSheetId="0">#REF!</definedName>
    <definedName name="SHARED_FORMULA_2_240_2_240_1">#REF!</definedName>
    <definedName name="SHARED_FORMULA_2_30_2_30_1" localSheetId="6">#REF!</definedName>
    <definedName name="SHARED_FORMULA_2_30_2_30_1" localSheetId="0">#REF!</definedName>
    <definedName name="SHARED_FORMULA_2_30_2_30_1">#REF!</definedName>
    <definedName name="SHARED_FORMULA_2_62_2_62_1" localSheetId="6">#REF!</definedName>
    <definedName name="SHARED_FORMULA_2_62_2_62_1" localSheetId="0">#REF!</definedName>
    <definedName name="SHARED_FORMULA_2_62_2_62_1">#REF!</definedName>
    <definedName name="SHARED_FORMULA_2_87_2_87_1" localSheetId="6">#REF!</definedName>
    <definedName name="SHARED_FORMULA_2_87_2_87_1" localSheetId="0">#REF!</definedName>
    <definedName name="SHARED_FORMULA_2_87_2_87_1">#REF!</definedName>
    <definedName name="SHARED_FORMULA_5_1029_5_1029_7" localSheetId="6">IF(#REF!="","",#REF!*#REF!)</definedName>
    <definedName name="SHARED_FORMULA_5_1029_5_1029_7" localSheetId="0">IF(#REF!="","",#REF!*#REF!)</definedName>
    <definedName name="SHARED_FORMULA_5_1029_5_1029_7">IF(#REF!="","",#REF!*#REF!)</definedName>
    <definedName name="SHARED_FORMULA_5_106_5_106_7" localSheetId="6">IF(#REF!="","",#REF!*#REF!)</definedName>
    <definedName name="SHARED_FORMULA_5_106_5_106_7" localSheetId="0">IF(#REF!="","",#REF!*#REF!)</definedName>
    <definedName name="SHARED_FORMULA_5_106_5_106_7">IF(#REF!="","",#REF!*#REF!)</definedName>
    <definedName name="SHARED_FORMULA_5_1067_5_1067_7" localSheetId="6">IF(#REF!="","",#REF!*#REF!)</definedName>
    <definedName name="SHARED_FORMULA_5_1067_5_1067_7" localSheetId="0">IF(#REF!="","",#REF!*#REF!)</definedName>
    <definedName name="SHARED_FORMULA_5_1067_5_1067_7">IF(#REF!="","",#REF!*#REF!)</definedName>
    <definedName name="SHARED_FORMULA_5_1098_5_1098_7" localSheetId="6">IF(#REF!="","",#REF!*#REF!)</definedName>
    <definedName name="SHARED_FORMULA_5_1098_5_1098_7" localSheetId="0">IF(#REF!="","",#REF!*#REF!)</definedName>
    <definedName name="SHARED_FORMULA_5_1098_5_1098_7">IF(#REF!="","",#REF!*#REF!)</definedName>
    <definedName name="SHARED_FORMULA_5_1131_5_1131_7" localSheetId="6">IF(#REF!="","",#REF!*#REF!)</definedName>
    <definedName name="SHARED_FORMULA_5_1131_5_1131_7" localSheetId="0">IF(#REF!="","",#REF!*#REF!)</definedName>
    <definedName name="SHARED_FORMULA_5_1131_5_1131_7">IF(#REF!="","",#REF!*#REF!)</definedName>
    <definedName name="SHARED_FORMULA_5_1160_5_1160_7" localSheetId="6">IF(#REF!="","",#REF!*#REF!)</definedName>
    <definedName name="SHARED_FORMULA_5_1160_5_1160_7" localSheetId="0">IF(#REF!="","",#REF!*#REF!)</definedName>
    <definedName name="SHARED_FORMULA_5_1160_5_1160_7">IF(#REF!="","",#REF!*#REF!)</definedName>
    <definedName name="SHARED_FORMULA_5_1191_5_1191_7" localSheetId="6">IF(#REF!="","",#REF!*#REF!)</definedName>
    <definedName name="SHARED_FORMULA_5_1191_5_1191_7" localSheetId="0">IF(#REF!="","",#REF!*#REF!)</definedName>
    <definedName name="SHARED_FORMULA_5_1191_5_1191_7">IF(#REF!="","",#REF!*#REF!)</definedName>
    <definedName name="SHARED_FORMULA_5_1215_5_1215_7" localSheetId="6">IF(#REF!="","",#REF!*#REF!)</definedName>
    <definedName name="SHARED_FORMULA_5_1215_5_1215_7" localSheetId="0">IF(#REF!="","",#REF!*#REF!)</definedName>
    <definedName name="SHARED_FORMULA_5_1215_5_1215_7">IF(#REF!="","",#REF!*#REF!)</definedName>
    <definedName name="SHARED_FORMULA_5_1253_5_1253_7" localSheetId="6">IF(#REF!="","",#REF!*#REF!)</definedName>
    <definedName name="SHARED_FORMULA_5_1253_5_1253_7" localSheetId="0">IF(#REF!="","",#REF!*#REF!)</definedName>
    <definedName name="SHARED_FORMULA_5_1253_5_1253_7">IF(#REF!="","",#REF!*#REF!)</definedName>
    <definedName name="SHARED_FORMULA_5_1284_5_1284_7" localSheetId="6">IF(#REF!="","",#REF!*#REF!)</definedName>
    <definedName name="SHARED_FORMULA_5_1284_5_1284_7" localSheetId="0">IF(#REF!="","",#REF!*#REF!)</definedName>
    <definedName name="SHARED_FORMULA_5_1284_5_1284_7">IF(#REF!="","",#REF!*#REF!)</definedName>
    <definedName name="SHARED_FORMULA_5_13_5_13_7" localSheetId="6">IF(#REF!="","",#REF!*#REF!)</definedName>
    <definedName name="SHARED_FORMULA_5_13_5_13_7" localSheetId="0">IF(#REF!="","",#REF!*#REF!)</definedName>
    <definedName name="SHARED_FORMULA_5_13_5_13_7">IF(#REF!="","",#REF!*#REF!)</definedName>
    <definedName name="SHARED_FORMULA_5_1348_5_1348_7" localSheetId="6">IF(#REF!="","",#REF!*#REF!)</definedName>
    <definedName name="SHARED_FORMULA_5_1348_5_1348_7" localSheetId="0">IF(#REF!="","",#REF!*#REF!)</definedName>
    <definedName name="SHARED_FORMULA_5_1348_5_1348_7">IF(#REF!="","",#REF!*#REF!)</definedName>
    <definedName name="SHARED_FORMULA_5_1370_5_1370_7" localSheetId="6">IF(#REF!="","",#REF!*#REF!)</definedName>
    <definedName name="SHARED_FORMULA_5_1370_5_1370_7" localSheetId="0">IF(#REF!="","",#REF!*#REF!)</definedName>
    <definedName name="SHARED_FORMULA_5_1370_5_1370_7">IF(#REF!="","",#REF!*#REF!)</definedName>
    <definedName name="SHARED_FORMULA_5_1401_5_1401_7" localSheetId="6">IF(#REF!="","",#REF!*#REF!)</definedName>
    <definedName name="SHARED_FORMULA_5_1401_5_1401_7" localSheetId="0">IF(#REF!="","",#REF!*#REF!)</definedName>
    <definedName name="SHARED_FORMULA_5_1401_5_1401_7">IF(#REF!="","",#REF!*#REF!)</definedName>
    <definedName name="SHARED_FORMULA_5_1433_5_1433_7" localSheetId="6">IF(#REF!="","",#REF!*#REF!)</definedName>
    <definedName name="SHARED_FORMULA_5_1433_5_1433_7" localSheetId="0">IF(#REF!="","",#REF!*#REF!)</definedName>
    <definedName name="SHARED_FORMULA_5_1433_5_1433_7">IF(#REF!="","",#REF!*#REF!)</definedName>
    <definedName name="SHARED_FORMULA_5_168_5_168_7" localSheetId="6">IF(#REF!="","",#REF!*#REF!)</definedName>
    <definedName name="SHARED_FORMULA_5_168_5_168_7" localSheetId="0">IF(#REF!="","",#REF!*#REF!)</definedName>
    <definedName name="SHARED_FORMULA_5_168_5_168_7">IF(#REF!="","",#REF!*#REF!)</definedName>
    <definedName name="SHARED_FORMULA_5_200_5_200_7" localSheetId="6">IF(#REF!="","",#REF!*#REF!)</definedName>
    <definedName name="SHARED_FORMULA_5_200_5_200_7" localSheetId="0">IF(#REF!="","",#REF!*#REF!)</definedName>
    <definedName name="SHARED_FORMULA_5_200_5_200_7">IF(#REF!="","",#REF!*#REF!)</definedName>
    <definedName name="SHARED_FORMULA_5_230_5_230_7" localSheetId="6">IF(#REF!="","",#REF!*#REF!)</definedName>
    <definedName name="SHARED_FORMULA_5_230_5_230_7" localSheetId="0">IF(#REF!="","",#REF!*#REF!)</definedName>
    <definedName name="SHARED_FORMULA_5_230_5_230_7">IF(#REF!="","",#REF!*#REF!)</definedName>
    <definedName name="SHARED_FORMULA_5_263_5_263_7" localSheetId="6">IF(#REF!="","",#REF!*#REF!)</definedName>
    <definedName name="SHARED_FORMULA_5_263_5_263_7" localSheetId="0">IF(#REF!="","",#REF!*#REF!)</definedName>
    <definedName name="SHARED_FORMULA_5_263_5_263_7">IF(#REF!="","",#REF!*#REF!)</definedName>
    <definedName name="SHARED_FORMULA_5_293_5_293_7" localSheetId="6">IF(#REF!="","",#REF!*#REF!)</definedName>
    <definedName name="SHARED_FORMULA_5_293_5_293_7" localSheetId="0">IF(#REF!="","",#REF!*#REF!)</definedName>
    <definedName name="SHARED_FORMULA_5_293_5_293_7">IF(#REF!="","",#REF!*#REF!)</definedName>
    <definedName name="SHARED_FORMULA_5_325_5_325_7" localSheetId="6">IF(#REF!="","",#REF!*#REF!)</definedName>
    <definedName name="SHARED_FORMULA_5_325_5_325_7" localSheetId="0">IF(#REF!="","",#REF!*#REF!)</definedName>
    <definedName name="SHARED_FORMULA_5_325_5_325_7">IF(#REF!="","",#REF!*#REF!)</definedName>
    <definedName name="SHARED_FORMULA_5_355_5_355_7" localSheetId="6">IF(#REF!="","",#REF!*#REF!)</definedName>
    <definedName name="SHARED_FORMULA_5_355_5_355_7" localSheetId="0">IF(#REF!="","",#REF!*#REF!)</definedName>
    <definedName name="SHARED_FORMULA_5_355_5_355_7">IF(#REF!="","",#REF!*#REF!)</definedName>
    <definedName name="SHARED_FORMULA_5_386_5_386_7" localSheetId="6">IF(#REF!="","",#REF!*#REF!)</definedName>
    <definedName name="SHARED_FORMULA_5_386_5_386_7" localSheetId="0">IF(#REF!="","",#REF!*#REF!)</definedName>
    <definedName name="SHARED_FORMULA_5_386_5_386_7">IF(#REF!="","",#REF!*#REF!)</definedName>
    <definedName name="SHARED_FORMULA_5_416_5_416_7" localSheetId="6">IF(#REF!="","",#REF!*#REF!)</definedName>
    <definedName name="SHARED_FORMULA_5_416_5_416_7" localSheetId="0">IF(#REF!="","",#REF!*#REF!)</definedName>
    <definedName name="SHARED_FORMULA_5_416_5_416_7">IF(#REF!="","",#REF!*#REF!)</definedName>
    <definedName name="SHARED_FORMULA_5_44_5_44_7" localSheetId="6">IF(#REF!="","",#REF!*#REF!)</definedName>
    <definedName name="SHARED_FORMULA_5_44_5_44_7" localSheetId="0">IF(#REF!="","",#REF!*#REF!)</definedName>
    <definedName name="SHARED_FORMULA_5_44_5_44_7">IF(#REF!="","",#REF!*#REF!)</definedName>
    <definedName name="SHARED_FORMULA_5_449_5_449_7" localSheetId="6">IF(#REF!="","",#REF!*#REF!)</definedName>
    <definedName name="SHARED_FORMULA_5_449_5_449_7" localSheetId="0">IF(#REF!="","",#REF!*#REF!)</definedName>
    <definedName name="SHARED_FORMULA_5_449_5_449_7">IF(#REF!="","",#REF!*#REF!)</definedName>
    <definedName name="SHARED_FORMULA_5_480_5_480_7" localSheetId="6">IF(#REF!="","",#REF!*#REF!)</definedName>
    <definedName name="SHARED_FORMULA_5_480_5_480_7" localSheetId="0">IF(#REF!="","",#REF!*#REF!)</definedName>
    <definedName name="SHARED_FORMULA_5_480_5_480_7">IF(#REF!="","",#REF!*#REF!)</definedName>
    <definedName name="SHARED_FORMULA_5_509_5_509_7" localSheetId="6">IF(#REF!="","",#REF!*#REF!)</definedName>
    <definedName name="SHARED_FORMULA_5_509_5_509_7" localSheetId="0">IF(#REF!="","",#REF!*#REF!)</definedName>
    <definedName name="SHARED_FORMULA_5_509_5_509_7">IF(#REF!="","",#REF!*#REF!)</definedName>
    <definedName name="SHARED_FORMULA_5_540_5_540_7" localSheetId="6">IF(#REF!="","",#REF!*#REF!)</definedName>
    <definedName name="SHARED_FORMULA_5_540_5_540_7" localSheetId="0">IF(#REF!="","",#REF!*#REF!)</definedName>
    <definedName name="SHARED_FORMULA_5_540_5_540_7">IF(#REF!="","",#REF!*#REF!)</definedName>
    <definedName name="SHARED_FORMULA_5_571_5_571_7" localSheetId="6">IF(#REF!="","",#REF!*#REF!)</definedName>
    <definedName name="SHARED_FORMULA_5_571_5_571_7" localSheetId="0">IF(#REF!="","",#REF!*#REF!)</definedName>
    <definedName name="SHARED_FORMULA_5_571_5_571_7">IF(#REF!="","",#REF!*#REF!)</definedName>
    <definedName name="SHARED_FORMULA_5_603_5_603_7" localSheetId="6">IF(#REF!="","",#REF!*#REF!)</definedName>
    <definedName name="SHARED_FORMULA_5_603_5_603_7" localSheetId="0">IF(#REF!="","",#REF!*#REF!)</definedName>
    <definedName name="SHARED_FORMULA_5_603_5_603_7">IF(#REF!="","",#REF!*#REF!)</definedName>
    <definedName name="SHARED_FORMULA_5_635_5_635_7" localSheetId="6">IF(#REF!="","",#REF!*#REF!)</definedName>
    <definedName name="SHARED_FORMULA_5_635_5_635_7" localSheetId="0">IF(#REF!="","",#REF!*#REF!)</definedName>
    <definedName name="SHARED_FORMULA_5_635_5_635_7">IF(#REF!="","",#REF!*#REF!)</definedName>
    <definedName name="SHARED_FORMULA_5_664_5_664_7" localSheetId="6">IF(#REF!="","",#REF!*#REF!)</definedName>
    <definedName name="SHARED_FORMULA_5_664_5_664_7" localSheetId="0">IF(#REF!="","",#REF!*#REF!)</definedName>
    <definedName name="SHARED_FORMULA_5_664_5_664_7">IF(#REF!="","",#REF!*#REF!)</definedName>
    <definedName name="SHARED_FORMULA_5_695_5_695_7" localSheetId="6">IF(#REF!="","",#REF!*#REF!)</definedName>
    <definedName name="SHARED_FORMULA_5_695_5_695_7" localSheetId="0">IF(#REF!="","",#REF!*#REF!)</definedName>
    <definedName name="SHARED_FORMULA_5_695_5_695_7">IF(#REF!="","",#REF!*#REF!)</definedName>
    <definedName name="SHARED_FORMULA_5_719_5_719_7" localSheetId="6">IF(#REF!="","",#REF!*#REF!)</definedName>
    <definedName name="SHARED_FORMULA_5_719_5_719_7" localSheetId="0">IF(#REF!="","",#REF!*#REF!)</definedName>
    <definedName name="SHARED_FORMULA_5_719_5_719_7">IF(#REF!="","",#REF!*#REF!)</definedName>
    <definedName name="SHARED_FORMULA_5_75_5_75_7" localSheetId="6">IF(#REF!="","",#REF!*#REF!)</definedName>
    <definedName name="SHARED_FORMULA_5_75_5_75_7" localSheetId="0">IF(#REF!="","",#REF!*#REF!)</definedName>
    <definedName name="SHARED_FORMULA_5_75_5_75_7">IF(#REF!="","",#REF!*#REF!)</definedName>
    <definedName name="SHARED_FORMULA_5_750_5_750_7" localSheetId="6">IF(#REF!="","",#REF!*#REF!)</definedName>
    <definedName name="SHARED_FORMULA_5_750_5_750_7" localSheetId="0">IF(#REF!="","",#REF!*#REF!)</definedName>
    <definedName name="SHARED_FORMULA_5_750_5_750_7">IF(#REF!="","",#REF!*#REF!)</definedName>
    <definedName name="SHARED_FORMULA_5_788_5_788_7" localSheetId="6">IF(#REF!="","",#REF!*#REF!)</definedName>
    <definedName name="SHARED_FORMULA_5_788_5_788_7" localSheetId="0">IF(#REF!="","",#REF!*#REF!)</definedName>
    <definedName name="SHARED_FORMULA_5_788_5_788_7">IF(#REF!="","",#REF!*#REF!)</definedName>
    <definedName name="SHARED_FORMULA_5_812_5_812_7" localSheetId="6">IF(#REF!="","",#REF!*#REF!)</definedName>
    <definedName name="SHARED_FORMULA_5_812_5_812_7" localSheetId="0">IF(#REF!="","",#REF!*#REF!)</definedName>
    <definedName name="SHARED_FORMULA_5_812_5_812_7">IF(#REF!="","",#REF!*#REF!)</definedName>
    <definedName name="SHARED_FORMULA_5_874_5_874_7" localSheetId="6">IF(#REF!="","",ROUND(#REF!*#REF!,2))</definedName>
    <definedName name="SHARED_FORMULA_5_874_5_874_7" localSheetId="0">IF(#REF!="","",ROUND(#REF!*#REF!,2))</definedName>
    <definedName name="SHARED_FORMULA_5_874_5_874_7">IF(#REF!="","",ROUND(#REF!*#REF!,2))</definedName>
    <definedName name="SHARED_FORMULA_5_905_5_905_7" localSheetId="6">IF(#REF!="","",#REF!*#REF!)</definedName>
    <definedName name="SHARED_FORMULA_5_905_5_905_7" localSheetId="0">IF(#REF!="","",#REF!*#REF!)</definedName>
    <definedName name="SHARED_FORMULA_5_905_5_905_7">IF(#REF!="","",#REF!*#REF!)</definedName>
    <definedName name="SHARED_FORMULA_5_944_5_944_7" localSheetId="6">IF(#REF!="","",#REF!*#REF!)</definedName>
    <definedName name="SHARED_FORMULA_5_944_5_944_7" localSheetId="0">IF(#REF!="","",#REF!*#REF!)</definedName>
    <definedName name="SHARED_FORMULA_5_944_5_944_7">IF(#REF!="","",#REF!*#REF!)</definedName>
    <definedName name="SHARED_FORMULA_5_976_5_976_7" localSheetId="6">IF(#REF!="","",#REF!*#REF!)</definedName>
    <definedName name="SHARED_FORMULA_5_976_5_976_7" localSheetId="0">IF(#REF!="","",#REF!*#REF!)</definedName>
    <definedName name="SHARED_FORMULA_5_976_5_976_7">IF(#REF!="","",#REF!*#REF!)</definedName>
    <definedName name="SHARED_FORMULA_5_998_5_998_7" localSheetId="6">IF(#REF!="","",#REF!*#REF!)</definedName>
    <definedName name="SHARED_FORMULA_5_998_5_998_7" localSheetId="0">IF(#REF!="","",#REF!*#REF!)</definedName>
    <definedName name="SHARED_FORMULA_5_998_5_998_7">IF(#REF!="","",#REF!*#REF!)</definedName>
    <definedName name="SHARED_FORMULA_6_1025_6_1025_7" localSheetId="6">IF(ISNUMBER(#REF!),INDIRECT(ADDRESS(INT((ROW(#REF!)-2)/31)*31+2,4))*#REF!,"")</definedName>
    <definedName name="SHARED_FORMULA_6_1025_6_1025_7" localSheetId="0">IF(ISNUMBER(#REF!),INDIRECT(ADDRESS(INT((ROW(#REF!)-2)/31)*31+2,4))*#REF!,"")</definedName>
    <definedName name="SHARED_FORMULA_6_1025_6_1025_7">IF(ISNUMBER(#REF!),INDIRECT(ADDRESS(INT((ROW(#REF!)-2)/31)*31+2,4))*#REF!,"")</definedName>
    <definedName name="SHARED_FORMULA_6_1056_6_1056_7" localSheetId="6">IF(ISNUMBER(#REF!),INDIRECT(ADDRESS(INT((ROW(#REF!)-2)/31)*31+2,4))*#REF!,"")</definedName>
    <definedName name="SHARED_FORMULA_6_1056_6_1056_7" localSheetId="0">IF(ISNUMBER(#REF!),INDIRECT(ADDRESS(INT((ROW(#REF!)-2)/31)*31+2,4))*#REF!,"")</definedName>
    <definedName name="SHARED_FORMULA_6_1056_6_1056_7">IF(ISNUMBER(#REF!),INDIRECT(ADDRESS(INT((ROW(#REF!)-2)/31)*31+2,4))*#REF!,"")</definedName>
    <definedName name="SHARED_FORMULA_6_1087_6_1087_7" localSheetId="6">IF(ISNUMBER(#REF!),INDIRECT(ADDRESS(INT((ROW(#REF!)-2)/31)*31+2,4))*#REF!,"")</definedName>
    <definedName name="SHARED_FORMULA_6_1087_6_1087_7" localSheetId="0">IF(ISNUMBER(#REF!),INDIRECT(ADDRESS(INT((ROW(#REF!)-2)/31)*31+2,4))*#REF!,"")</definedName>
    <definedName name="SHARED_FORMULA_6_1087_6_1087_7">IF(ISNUMBER(#REF!),INDIRECT(ADDRESS(INT((ROW(#REF!)-2)/31)*31+2,4))*#REF!,"")</definedName>
    <definedName name="SHARED_FORMULA_6_1118_6_1118_7" localSheetId="6">IF(ISNUMBER(#REF!),INDIRECT(ADDRESS(INT((ROW(#REF!)-2)/31)*31+2,4))*#REF!,"")</definedName>
    <definedName name="SHARED_FORMULA_6_1118_6_1118_7" localSheetId="0">IF(ISNUMBER(#REF!),INDIRECT(ADDRESS(INT((ROW(#REF!)-2)/31)*31+2,4))*#REF!,"")</definedName>
    <definedName name="SHARED_FORMULA_6_1118_6_1118_7">IF(ISNUMBER(#REF!),INDIRECT(ADDRESS(INT((ROW(#REF!)-2)/31)*31+2,4))*#REF!,"")</definedName>
    <definedName name="SHARED_FORMULA_6_1149_6_1149_7" localSheetId="6">IF(ISNUMBER(#REF!),INDIRECT(ADDRESS(INT((ROW(#REF!)-2)/31)*31+2,4))*#REF!,"")</definedName>
    <definedName name="SHARED_FORMULA_6_1149_6_1149_7" localSheetId="0">IF(ISNUMBER(#REF!),INDIRECT(ADDRESS(INT((ROW(#REF!)-2)/31)*31+2,4))*#REF!,"")</definedName>
    <definedName name="SHARED_FORMULA_6_1149_6_1149_7">IF(ISNUMBER(#REF!),INDIRECT(ADDRESS(INT((ROW(#REF!)-2)/31)*31+2,4))*#REF!,"")</definedName>
    <definedName name="SHARED_FORMULA_6_1180_6_1180_7" localSheetId="6">IF(ISNUMBER(#REF!),INDIRECT(ADDRESS(INT((ROW(#REF!)-2)/31)*31+2,4))*#REF!,"")</definedName>
    <definedName name="SHARED_FORMULA_6_1180_6_1180_7" localSheetId="0">IF(ISNUMBER(#REF!),INDIRECT(ADDRESS(INT((ROW(#REF!)-2)/31)*31+2,4))*#REF!,"")</definedName>
    <definedName name="SHARED_FORMULA_6_1180_6_1180_7">IF(ISNUMBER(#REF!),INDIRECT(ADDRESS(INT((ROW(#REF!)-2)/31)*31+2,4))*#REF!,"")</definedName>
    <definedName name="SHARED_FORMULA_6_12_6_12_1" localSheetId="6">IF(#REF!="","",#REF!&amp;#REF!)</definedName>
    <definedName name="SHARED_FORMULA_6_12_6_12_1" localSheetId="0">IF(#REF!="","",#REF!&amp;#REF!)</definedName>
    <definedName name="SHARED_FORMULA_6_12_6_12_1">IF(#REF!="","",#REF!&amp;#REF!)</definedName>
    <definedName name="SHARED_FORMULA_6_1211_6_1211_7" localSheetId="6">IF(ISNUMBER(#REF!),INDIRECT(ADDRESS(INT((ROW(#REF!)-2)/31)*31+2,4))*#REF!,"")</definedName>
    <definedName name="SHARED_FORMULA_6_1211_6_1211_7" localSheetId="0">IF(ISNUMBER(#REF!),INDIRECT(ADDRESS(INT((ROW(#REF!)-2)/31)*31+2,4))*#REF!,"")</definedName>
    <definedName name="SHARED_FORMULA_6_1211_6_1211_7">IF(ISNUMBER(#REF!),INDIRECT(ADDRESS(INT((ROW(#REF!)-2)/31)*31+2,4))*#REF!,"")</definedName>
    <definedName name="SHARED_FORMULA_6_1242_6_1242_7" localSheetId="6">IF(ISNUMBER(#REF!),INDIRECT(ADDRESS(INT((ROW(#REF!)-2)/31)*31+2,4))*#REF!,"")</definedName>
    <definedName name="SHARED_FORMULA_6_1242_6_1242_7" localSheetId="0">IF(ISNUMBER(#REF!),INDIRECT(ADDRESS(INT((ROW(#REF!)-2)/31)*31+2,4))*#REF!,"")</definedName>
    <definedName name="SHARED_FORMULA_6_1242_6_1242_7">IF(ISNUMBER(#REF!),INDIRECT(ADDRESS(INT((ROW(#REF!)-2)/31)*31+2,4))*#REF!,"")</definedName>
    <definedName name="SHARED_FORMULA_6_126_6_126_7" localSheetId="6">IF(ISNUMBER(#REF!),INDIRECT(ADDRESS(INT((ROW(#REF!)-2)/31)*31+2,4))*#REF!,"")</definedName>
    <definedName name="SHARED_FORMULA_6_126_6_126_7" localSheetId="0">IF(ISNUMBER(#REF!),INDIRECT(ADDRESS(INT((ROW(#REF!)-2)/31)*31+2,4))*#REF!,"")</definedName>
    <definedName name="SHARED_FORMULA_6_126_6_126_7">IF(ISNUMBER(#REF!),INDIRECT(ADDRESS(INT((ROW(#REF!)-2)/31)*31+2,4))*#REF!,"")</definedName>
    <definedName name="SHARED_FORMULA_6_1273_6_1273_7" localSheetId="6">IF(ISNUMBER(#REF!),INDIRECT(ADDRESS(INT((ROW(#REF!)-2)/31)*31+2,4))*#REF!,"")</definedName>
    <definedName name="SHARED_FORMULA_6_1273_6_1273_7" localSheetId="0">IF(ISNUMBER(#REF!),INDIRECT(ADDRESS(INT((ROW(#REF!)-2)/31)*31+2,4))*#REF!,"")</definedName>
    <definedName name="SHARED_FORMULA_6_1273_6_1273_7">IF(ISNUMBER(#REF!),INDIRECT(ADDRESS(INT((ROW(#REF!)-2)/31)*31+2,4))*#REF!,"")</definedName>
    <definedName name="SHARED_FORMULA_6_1304_6_1304_7" localSheetId="6">IF(ISNUMBER(#REF!),INDIRECT(ADDRESS(INT((ROW(#REF!)-2)/31)*31+2,4))*#REF!,"")</definedName>
    <definedName name="SHARED_FORMULA_6_1304_6_1304_7" localSheetId="0">IF(ISNUMBER(#REF!),INDIRECT(ADDRESS(INT((ROW(#REF!)-2)/31)*31+2,4))*#REF!,"")</definedName>
    <definedName name="SHARED_FORMULA_6_1304_6_1304_7">IF(ISNUMBER(#REF!),INDIRECT(ADDRESS(INT((ROW(#REF!)-2)/31)*31+2,4))*#REF!,"")</definedName>
    <definedName name="SHARED_FORMULA_6_1335_6_1335_7" localSheetId="6">IF(ISNUMBER(#REF!),INDIRECT(ADDRESS(INT((ROW(#REF!)-2)/31)*31+2,4))*#REF!,"")</definedName>
    <definedName name="SHARED_FORMULA_6_1335_6_1335_7" localSheetId="0">IF(ISNUMBER(#REF!),INDIRECT(ADDRESS(INT((ROW(#REF!)-2)/31)*31+2,4))*#REF!,"")</definedName>
    <definedName name="SHARED_FORMULA_6_1335_6_1335_7">IF(ISNUMBER(#REF!),INDIRECT(ADDRESS(INT((ROW(#REF!)-2)/31)*31+2,4))*#REF!,"")</definedName>
    <definedName name="SHARED_FORMULA_6_1366_6_1366_7" localSheetId="6">IF(ISNUMBER(#REF!),INDIRECT(ADDRESS(INT((ROW(#REF!)-2)/31)*31+2,4))*#REF!,"")</definedName>
    <definedName name="SHARED_FORMULA_6_1366_6_1366_7" localSheetId="0">IF(ISNUMBER(#REF!),INDIRECT(ADDRESS(INT((ROW(#REF!)-2)/31)*31+2,4))*#REF!,"")</definedName>
    <definedName name="SHARED_FORMULA_6_1366_6_1366_7">IF(ISNUMBER(#REF!),INDIRECT(ADDRESS(INT((ROW(#REF!)-2)/31)*31+2,4))*#REF!,"")</definedName>
    <definedName name="SHARED_FORMULA_6_137_6_137_1" localSheetId="6">IF(#REF!="","",#REF!&amp;#REF!)</definedName>
    <definedName name="SHARED_FORMULA_6_137_6_137_1" localSheetId="0">IF(#REF!="","",#REF!&amp;#REF!)</definedName>
    <definedName name="SHARED_FORMULA_6_137_6_137_1">IF(#REF!="","",#REF!&amp;#REF!)</definedName>
    <definedName name="SHARED_FORMULA_6_1397_6_1397_7" localSheetId="6">IF(ISNUMBER(#REF!),INDIRECT(ADDRESS(INT((ROW(#REF!)-2)/31)*31+2,4))*#REF!,"")</definedName>
    <definedName name="SHARED_FORMULA_6_1397_6_1397_7" localSheetId="0">IF(ISNUMBER(#REF!),INDIRECT(ADDRESS(INT((ROW(#REF!)-2)/31)*31+2,4))*#REF!,"")</definedName>
    <definedName name="SHARED_FORMULA_6_1397_6_1397_7">IF(ISNUMBER(#REF!),INDIRECT(ADDRESS(INT((ROW(#REF!)-2)/31)*31+2,4))*#REF!,"")</definedName>
    <definedName name="SHARED_FORMULA_6_157_6_157_7" localSheetId="6">IF(ISNUMBER(#REF!),INDIRECT(ADDRESS(INT((ROW(#REF!)-2)/31)*31+2,4))*#REF!,"")</definedName>
    <definedName name="SHARED_FORMULA_6_157_6_157_7" localSheetId="0">IF(ISNUMBER(#REF!),INDIRECT(ADDRESS(INT((ROW(#REF!)-2)/31)*31+2,4))*#REF!,"")</definedName>
    <definedName name="SHARED_FORMULA_6_157_6_157_7">IF(ISNUMBER(#REF!),INDIRECT(ADDRESS(INT((ROW(#REF!)-2)/31)*31+2,4))*#REF!,"")</definedName>
    <definedName name="SHARED_FORMULA_6_162_6_162_1" localSheetId="6">IF(#REF!="","",#REF!&amp;#REF!)</definedName>
    <definedName name="SHARED_FORMULA_6_162_6_162_1" localSheetId="0">IF(#REF!="","",#REF!&amp;#REF!)</definedName>
    <definedName name="SHARED_FORMULA_6_162_6_162_1">IF(#REF!="","",#REF!&amp;#REF!)</definedName>
    <definedName name="SHARED_FORMULA_6_172_6_172_1" localSheetId="6">IF(#REF!="","",#REF!&amp;#REF!)</definedName>
    <definedName name="SHARED_FORMULA_6_172_6_172_1" localSheetId="0">IF(#REF!="","",#REF!&amp;#REF!)</definedName>
    <definedName name="SHARED_FORMULA_6_172_6_172_1">IF(#REF!="","",#REF!&amp;#REF!)</definedName>
    <definedName name="SHARED_FORMULA_6_184_6_184_1" localSheetId="6">IF(#REF!="","",#REF!&amp;#REF!)</definedName>
    <definedName name="SHARED_FORMULA_6_184_6_184_1" localSheetId="0">IF(#REF!="","",#REF!&amp;#REF!)</definedName>
    <definedName name="SHARED_FORMULA_6_184_6_184_1">IF(#REF!="","",#REF!&amp;#REF!)</definedName>
    <definedName name="SHARED_FORMULA_6_188_6_188_7" localSheetId="6">IF(ISNUMBER(#REF!),INDIRECT(ADDRESS(INT((ROW(#REF!)-2)/31)*31+2,4))*#REF!,"")</definedName>
    <definedName name="SHARED_FORMULA_6_188_6_188_7" localSheetId="0">IF(ISNUMBER(#REF!),INDIRECT(ADDRESS(INT((ROW(#REF!)-2)/31)*31+2,4))*#REF!,"")</definedName>
    <definedName name="SHARED_FORMULA_6_188_6_188_7">IF(ISNUMBER(#REF!),INDIRECT(ADDRESS(INT((ROW(#REF!)-2)/31)*31+2,4))*#REF!,"")</definedName>
    <definedName name="SHARED_FORMULA_6_194_6_194_1" localSheetId="6">IF(#REF!="","",#REF!&amp;#REF!)</definedName>
    <definedName name="SHARED_FORMULA_6_194_6_194_1" localSheetId="0">IF(#REF!="","",#REF!&amp;#REF!)</definedName>
    <definedName name="SHARED_FORMULA_6_194_6_194_1">IF(#REF!="","",#REF!&amp;#REF!)</definedName>
    <definedName name="SHARED_FORMULA_6_2_6_2_7" localSheetId="6">IF(ISNUMBER(#REF!),INDIRECT(ADDRESS(INT((ROW(#REF!)-2)/31)*31+2,4))*#REF!,"")</definedName>
    <definedName name="SHARED_FORMULA_6_2_6_2_7" localSheetId="0">IF(ISNUMBER(#REF!),INDIRECT(ADDRESS(INT((ROW(#REF!)-2)/31)*31+2,4))*#REF!,"")</definedName>
    <definedName name="SHARED_FORMULA_6_2_6_2_7">IF(ISNUMBER(#REF!),INDIRECT(ADDRESS(INT((ROW(#REF!)-2)/31)*31+2,4))*#REF!,"")</definedName>
    <definedName name="SHARED_FORMULA_6_219_6_219_7" localSheetId="6">IF(ISNUMBER(#REF!),INDIRECT(ADDRESS(INT((ROW(#REF!)-2)/31)*31+2,4))*#REF!,"")</definedName>
    <definedName name="SHARED_FORMULA_6_219_6_219_7" localSheetId="0">IF(ISNUMBER(#REF!),INDIRECT(ADDRESS(INT((ROW(#REF!)-2)/31)*31+2,4))*#REF!,"")</definedName>
    <definedName name="SHARED_FORMULA_6_219_6_219_7">IF(ISNUMBER(#REF!),INDIRECT(ADDRESS(INT((ROW(#REF!)-2)/31)*31+2,4))*#REF!,"")</definedName>
    <definedName name="SHARED_FORMULA_6_233_6_233_1" localSheetId="6">IF(#REF!="","",#REF!&amp;#REF!)</definedName>
    <definedName name="SHARED_FORMULA_6_233_6_233_1" localSheetId="0">IF(#REF!="","",#REF!&amp;#REF!)</definedName>
    <definedName name="SHARED_FORMULA_6_233_6_233_1">IF(#REF!="","",#REF!&amp;#REF!)</definedName>
    <definedName name="SHARED_FORMULA_6_250_6_250_7" localSheetId="6">IF(ISNUMBER(#REF!),INDIRECT(ADDRESS(INT((ROW(#REF!)-2)/31)*31+2,4))*#REF!,"")</definedName>
    <definedName name="SHARED_FORMULA_6_250_6_250_7" localSheetId="0">IF(ISNUMBER(#REF!),INDIRECT(ADDRESS(INT((ROW(#REF!)-2)/31)*31+2,4))*#REF!,"")</definedName>
    <definedName name="SHARED_FORMULA_6_250_6_250_7">IF(ISNUMBER(#REF!),INDIRECT(ADDRESS(INT((ROW(#REF!)-2)/31)*31+2,4))*#REF!,"")</definedName>
    <definedName name="SHARED_FORMULA_6_281_6_281_7" localSheetId="6">IF(ISNUMBER(#REF!),INDIRECT(ADDRESS(INT((ROW(#REF!)-2)/31)*31+2,4))*#REF!,"")</definedName>
    <definedName name="SHARED_FORMULA_6_281_6_281_7" localSheetId="0">IF(ISNUMBER(#REF!),INDIRECT(ADDRESS(INT((ROW(#REF!)-2)/31)*31+2,4))*#REF!,"")</definedName>
    <definedName name="SHARED_FORMULA_6_281_6_281_7">IF(ISNUMBER(#REF!),INDIRECT(ADDRESS(INT((ROW(#REF!)-2)/31)*31+2,4))*#REF!,"")</definedName>
    <definedName name="SHARED_FORMULA_6_312_6_312_7" localSheetId="6">IF(ISNUMBER(#REF!),INDIRECT(ADDRESS(INT((ROW(#REF!)-2)/31)*31+2,4))*#REF!,"")</definedName>
    <definedName name="SHARED_FORMULA_6_312_6_312_7" localSheetId="0">IF(ISNUMBER(#REF!),INDIRECT(ADDRESS(INT((ROW(#REF!)-2)/31)*31+2,4))*#REF!,"")</definedName>
    <definedName name="SHARED_FORMULA_6_312_6_312_7">IF(ISNUMBER(#REF!),INDIRECT(ADDRESS(INT((ROW(#REF!)-2)/31)*31+2,4))*#REF!,"")</definedName>
    <definedName name="SHARED_FORMULA_6_33_6_33_7" localSheetId="6">IF(ISNUMBER(#REF!),INDIRECT(ADDRESS(INT((ROW(#REF!)-2)/31)*31+2,4))*#REF!,"")</definedName>
    <definedName name="SHARED_FORMULA_6_33_6_33_7" localSheetId="0">IF(ISNUMBER(#REF!),INDIRECT(ADDRESS(INT((ROW(#REF!)-2)/31)*31+2,4))*#REF!,"")</definedName>
    <definedName name="SHARED_FORMULA_6_33_6_33_7">IF(ISNUMBER(#REF!),INDIRECT(ADDRESS(INT((ROW(#REF!)-2)/31)*31+2,4))*#REF!,"")</definedName>
    <definedName name="SHARED_FORMULA_6_343_6_343_7" localSheetId="6">IF(ISNUMBER(#REF!),INDIRECT(ADDRESS(INT((ROW(#REF!)-2)/31)*31+2,4))*#REF!,"")</definedName>
    <definedName name="SHARED_FORMULA_6_343_6_343_7" localSheetId="0">IF(ISNUMBER(#REF!),INDIRECT(ADDRESS(INT((ROW(#REF!)-2)/31)*31+2,4))*#REF!,"")</definedName>
    <definedName name="SHARED_FORMULA_6_343_6_343_7">IF(ISNUMBER(#REF!),INDIRECT(ADDRESS(INT((ROW(#REF!)-2)/31)*31+2,4))*#REF!,"")</definedName>
    <definedName name="SHARED_FORMULA_6_374_6_374_7" localSheetId="6">IF(ISNUMBER(#REF!),INDIRECT(ADDRESS(INT((ROW(#REF!)-2)/31)*31+2,4))*#REF!,"")</definedName>
    <definedName name="SHARED_FORMULA_6_374_6_374_7" localSheetId="0">IF(ISNUMBER(#REF!),INDIRECT(ADDRESS(INT((ROW(#REF!)-2)/31)*31+2,4))*#REF!,"")</definedName>
    <definedName name="SHARED_FORMULA_6_374_6_374_7">IF(ISNUMBER(#REF!),INDIRECT(ADDRESS(INT((ROW(#REF!)-2)/31)*31+2,4))*#REF!,"")</definedName>
    <definedName name="SHARED_FORMULA_6_405_6_405_7" localSheetId="6">IF(ISNUMBER(#REF!),INDIRECT(ADDRESS(INT((ROW(#REF!)-2)/31)*31+2,4))*#REF!,"")</definedName>
    <definedName name="SHARED_FORMULA_6_405_6_405_7" localSheetId="0">IF(ISNUMBER(#REF!),INDIRECT(ADDRESS(INT((ROW(#REF!)-2)/31)*31+2,4))*#REF!,"")</definedName>
    <definedName name="SHARED_FORMULA_6_405_6_405_7">IF(ISNUMBER(#REF!),INDIRECT(ADDRESS(INT((ROW(#REF!)-2)/31)*31+2,4))*#REF!,"")</definedName>
    <definedName name="SHARED_FORMULA_6_436_6_436_7" localSheetId="6">IF(ISNUMBER(#REF!),INDIRECT(ADDRESS(INT((ROW(#REF!)-2)/31)*31+2,4))*#REF!,"")</definedName>
    <definedName name="SHARED_FORMULA_6_436_6_436_7" localSheetId="0">IF(ISNUMBER(#REF!),INDIRECT(ADDRESS(INT((ROW(#REF!)-2)/31)*31+2,4))*#REF!,"")</definedName>
    <definedName name="SHARED_FORMULA_6_436_6_436_7">IF(ISNUMBER(#REF!),INDIRECT(ADDRESS(INT((ROW(#REF!)-2)/31)*31+2,4))*#REF!,"")</definedName>
    <definedName name="SHARED_FORMULA_6_467_6_467_7" localSheetId="6">IF(ISNUMBER(#REF!),INDIRECT(ADDRESS(INT((ROW(#REF!)-2)/31)*31+2,4))*#REF!,"")</definedName>
    <definedName name="SHARED_FORMULA_6_467_6_467_7" localSheetId="0">IF(ISNUMBER(#REF!),INDIRECT(ADDRESS(INT((ROW(#REF!)-2)/31)*31+2,4))*#REF!,"")</definedName>
    <definedName name="SHARED_FORMULA_6_467_6_467_7">IF(ISNUMBER(#REF!),INDIRECT(ADDRESS(INT((ROW(#REF!)-2)/31)*31+2,4))*#REF!,"")</definedName>
    <definedName name="SHARED_FORMULA_6_498_6_498_7" localSheetId="6">IF(ISNUMBER(#REF!),INDIRECT(ADDRESS(INT((ROW(#REF!)-2)/31)*31+2,4))*#REF!,"")</definedName>
    <definedName name="SHARED_FORMULA_6_498_6_498_7" localSheetId="0">IF(ISNUMBER(#REF!),INDIRECT(ADDRESS(INT((ROW(#REF!)-2)/31)*31+2,4))*#REF!,"")</definedName>
    <definedName name="SHARED_FORMULA_6_498_6_498_7">IF(ISNUMBER(#REF!),INDIRECT(ADDRESS(INT((ROW(#REF!)-2)/31)*31+2,4))*#REF!,"")</definedName>
    <definedName name="SHARED_FORMULA_6_529_6_529_7" localSheetId="6">IF(ISNUMBER(#REF!),INDIRECT(ADDRESS(INT((ROW(#REF!)-2)/31)*31+2,4))*#REF!,"")</definedName>
    <definedName name="SHARED_FORMULA_6_529_6_529_7" localSheetId="0">IF(ISNUMBER(#REF!),INDIRECT(ADDRESS(INT((ROW(#REF!)-2)/31)*31+2,4))*#REF!,"")</definedName>
    <definedName name="SHARED_FORMULA_6_529_6_529_7">IF(ISNUMBER(#REF!),INDIRECT(ADDRESS(INT((ROW(#REF!)-2)/31)*31+2,4))*#REF!,"")</definedName>
    <definedName name="SHARED_FORMULA_6_560_6_560_7" localSheetId="6">IF(ISNUMBER(#REF!),INDIRECT(ADDRESS(INT((ROW(#REF!)-2)/31)*31+2,4))*#REF!,"")</definedName>
    <definedName name="SHARED_FORMULA_6_560_6_560_7" localSheetId="0">IF(ISNUMBER(#REF!),INDIRECT(ADDRESS(INT((ROW(#REF!)-2)/31)*31+2,4))*#REF!,"")</definedName>
    <definedName name="SHARED_FORMULA_6_560_6_560_7">IF(ISNUMBER(#REF!),INDIRECT(ADDRESS(INT((ROW(#REF!)-2)/31)*31+2,4))*#REF!,"")</definedName>
    <definedName name="SHARED_FORMULA_6_591_6_591_7" localSheetId="6">IF(ISNUMBER(#REF!),INDIRECT(ADDRESS(INT((ROW(#REF!)-2)/31)*31+2,4))*#REF!,"")</definedName>
    <definedName name="SHARED_FORMULA_6_591_6_591_7" localSheetId="0">IF(ISNUMBER(#REF!),INDIRECT(ADDRESS(INT((ROW(#REF!)-2)/31)*31+2,4))*#REF!,"")</definedName>
    <definedName name="SHARED_FORMULA_6_591_6_591_7">IF(ISNUMBER(#REF!),INDIRECT(ADDRESS(INT((ROW(#REF!)-2)/31)*31+2,4))*#REF!,"")</definedName>
    <definedName name="SHARED_FORMULA_6_622_6_622_7" localSheetId="6">IF(ISNUMBER(#REF!),INDIRECT(ADDRESS(INT((ROW(#REF!)-2)/31)*31+2,4))*#REF!,"")</definedName>
    <definedName name="SHARED_FORMULA_6_622_6_622_7" localSheetId="0">IF(ISNUMBER(#REF!),INDIRECT(ADDRESS(INT((ROW(#REF!)-2)/31)*31+2,4))*#REF!,"")</definedName>
    <definedName name="SHARED_FORMULA_6_622_6_622_7">IF(ISNUMBER(#REF!),INDIRECT(ADDRESS(INT((ROW(#REF!)-2)/31)*31+2,4))*#REF!,"")</definedName>
    <definedName name="SHARED_FORMULA_6_64_6_64_7" localSheetId="6">IF(ISNUMBER(#REF!),INDIRECT(ADDRESS(INT((ROW(#REF!)-2)/31)*31+2,4))*#REF!,"")</definedName>
    <definedName name="SHARED_FORMULA_6_64_6_64_7" localSheetId="0">IF(ISNUMBER(#REF!),INDIRECT(ADDRESS(INT((ROW(#REF!)-2)/31)*31+2,4))*#REF!,"")</definedName>
    <definedName name="SHARED_FORMULA_6_64_6_64_7">IF(ISNUMBER(#REF!),INDIRECT(ADDRESS(INT((ROW(#REF!)-2)/31)*31+2,4))*#REF!,"")</definedName>
    <definedName name="SHARED_FORMULA_6_653_6_653_7" localSheetId="6">IF(ISNUMBER(#REF!),INDIRECT(ADDRESS(INT((ROW(#REF!)-2)/31)*31+2,4))*#REF!,"")</definedName>
    <definedName name="SHARED_FORMULA_6_653_6_653_7" localSheetId="0">IF(ISNUMBER(#REF!),INDIRECT(ADDRESS(INT((ROW(#REF!)-2)/31)*31+2,4))*#REF!,"")</definedName>
    <definedName name="SHARED_FORMULA_6_653_6_653_7">IF(ISNUMBER(#REF!),INDIRECT(ADDRESS(INT((ROW(#REF!)-2)/31)*31+2,4))*#REF!,"")</definedName>
    <definedName name="SHARED_FORMULA_6_684_6_684_7" localSheetId="6">IF(ISNUMBER(#REF!),INDIRECT(ADDRESS(INT((ROW(#REF!)-2)/31)*31+2,4))*#REF!,"")</definedName>
    <definedName name="SHARED_FORMULA_6_684_6_684_7" localSheetId="0">IF(ISNUMBER(#REF!),INDIRECT(ADDRESS(INT((ROW(#REF!)-2)/31)*31+2,4))*#REF!,"")</definedName>
    <definedName name="SHARED_FORMULA_6_684_6_684_7">IF(ISNUMBER(#REF!),INDIRECT(ADDRESS(INT((ROW(#REF!)-2)/31)*31+2,4))*#REF!,"")</definedName>
    <definedName name="SHARED_FORMULA_6_715_6_715_7" localSheetId="6">IF(ISNUMBER(#REF!),INDIRECT(ADDRESS(INT((ROW(#REF!)-2)/31)*31+2,4))*#REF!,"")</definedName>
    <definedName name="SHARED_FORMULA_6_715_6_715_7" localSheetId="0">IF(ISNUMBER(#REF!),INDIRECT(ADDRESS(INT((ROW(#REF!)-2)/31)*31+2,4))*#REF!,"")</definedName>
    <definedName name="SHARED_FORMULA_6_715_6_715_7">IF(ISNUMBER(#REF!),INDIRECT(ADDRESS(INT((ROW(#REF!)-2)/31)*31+2,4))*#REF!,"")</definedName>
    <definedName name="SHARED_FORMULA_6_7345_6_7345_2" localSheetId="6">#REF!+#REF!-#REF!</definedName>
    <definedName name="SHARED_FORMULA_6_7345_6_7345_2" localSheetId="0">#REF!+#REF!-#REF!</definedName>
    <definedName name="SHARED_FORMULA_6_7345_6_7345_2">#REF!+#REF!-#REF!</definedName>
    <definedName name="SHARED_FORMULA_6_746_6_746_7" localSheetId="6">IF(ISNUMBER(#REF!),INDIRECT(ADDRESS(INT((ROW(#REF!)-2)/31)*31+2,4))*#REF!,"")</definedName>
    <definedName name="SHARED_FORMULA_6_746_6_746_7" localSheetId="0">IF(ISNUMBER(#REF!),INDIRECT(ADDRESS(INT((ROW(#REF!)-2)/31)*31+2,4))*#REF!,"")</definedName>
    <definedName name="SHARED_FORMULA_6_746_6_746_7">IF(ISNUMBER(#REF!),INDIRECT(ADDRESS(INT((ROW(#REF!)-2)/31)*31+2,4))*#REF!,"")</definedName>
    <definedName name="SHARED_FORMULA_6_77_6_77_1" localSheetId="6">IF(#REF!="","",#REF!&amp;#REF!)</definedName>
    <definedName name="SHARED_FORMULA_6_77_6_77_1" localSheetId="0">IF(#REF!="","",#REF!&amp;#REF!)</definedName>
    <definedName name="SHARED_FORMULA_6_77_6_77_1">IF(#REF!="","",#REF!&amp;#REF!)</definedName>
    <definedName name="SHARED_FORMULA_6_777_6_777_7" localSheetId="6">IF(ISNUMBER(#REF!),INDIRECT(ADDRESS(INT((ROW(#REF!)-2)/31)*31+2,4))*#REF!,"")</definedName>
    <definedName name="SHARED_FORMULA_6_777_6_777_7" localSheetId="0">IF(ISNUMBER(#REF!),INDIRECT(ADDRESS(INT((ROW(#REF!)-2)/31)*31+2,4))*#REF!,"")</definedName>
    <definedName name="SHARED_FORMULA_6_777_6_777_7">IF(ISNUMBER(#REF!),INDIRECT(ADDRESS(INT((ROW(#REF!)-2)/31)*31+2,4))*#REF!,"")</definedName>
    <definedName name="SHARED_FORMULA_6_808_6_808_7" localSheetId="6">IF(ISNUMBER(#REF!),INDIRECT(ADDRESS(INT((ROW(#REF!)-2)/31)*31+2,4))*#REF!,"")</definedName>
    <definedName name="SHARED_FORMULA_6_808_6_808_7" localSheetId="0">IF(ISNUMBER(#REF!),INDIRECT(ADDRESS(INT((ROW(#REF!)-2)/31)*31+2,4))*#REF!,"")</definedName>
    <definedName name="SHARED_FORMULA_6_808_6_808_7">IF(ISNUMBER(#REF!),INDIRECT(ADDRESS(INT((ROW(#REF!)-2)/31)*31+2,4))*#REF!,"")</definedName>
    <definedName name="SHARED_FORMULA_6_839_6_839_7" localSheetId="6">IF(ISNUMBER(#REF!),INDIRECT(ADDRESS(INT((ROW(#REF!)-2)/31)*31+2,4))*#REF!,"")</definedName>
    <definedName name="SHARED_FORMULA_6_839_6_839_7" localSheetId="0">IF(ISNUMBER(#REF!),INDIRECT(ADDRESS(INT((ROW(#REF!)-2)/31)*31+2,4))*#REF!,"")</definedName>
    <definedName name="SHARED_FORMULA_6_839_6_839_7">IF(ISNUMBER(#REF!),INDIRECT(ADDRESS(INT((ROW(#REF!)-2)/31)*31+2,4))*#REF!,"")</definedName>
    <definedName name="SHARED_FORMULA_6_870_6_870_7" localSheetId="6">IF(ISNUMBER(#REF!),INDIRECT(ADDRESS(INT((ROW(#REF!)-2)/31)*31+2,4))*#REF!,"")</definedName>
    <definedName name="SHARED_FORMULA_6_870_6_870_7" localSheetId="0">IF(ISNUMBER(#REF!),INDIRECT(ADDRESS(INT((ROW(#REF!)-2)/31)*31+2,4))*#REF!,"")</definedName>
    <definedName name="SHARED_FORMULA_6_870_6_870_7">IF(ISNUMBER(#REF!),INDIRECT(ADDRESS(INT((ROW(#REF!)-2)/31)*31+2,4))*#REF!,"")</definedName>
    <definedName name="SHARED_FORMULA_6_901_6_901_7" localSheetId="6">IF(ISNUMBER(#REF!),INDIRECT(ADDRESS(INT((ROW(#REF!)-2)/31)*31+2,4))*#REF!,"")</definedName>
    <definedName name="SHARED_FORMULA_6_901_6_901_7" localSheetId="0">IF(ISNUMBER(#REF!),INDIRECT(ADDRESS(INT((ROW(#REF!)-2)/31)*31+2,4))*#REF!,"")</definedName>
    <definedName name="SHARED_FORMULA_6_901_6_901_7">IF(ISNUMBER(#REF!),INDIRECT(ADDRESS(INT((ROW(#REF!)-2)/31)*31+2,4))*#REF!,"")</definedName>
    <definedName name="SHARED_FORMULA_6_932_6_932_7" localSheetId="6">IF(ISNUMBER(#REF!),INDIRECT(ADDRESS(INT((ROW(#REF!)-2)/31)*31+2,4))*#REF!,"")</definedName>
    <definedName name="SHARED_FORMULA_6_932_6_932_7" localSheetId="0">IF(ISNUMBER(#REF!),INDIRECT(ADDRESS(INT((ROW(#REF!)-2)/31)*31+2,4))*#REF!,"")</definedName>
    <definedName name="SHARED_FORMULA_6_932_6_932_7">IF(ISNUMBER(#REF!),INDIRECT(ADDRESS(INT((ROW(#REF!)-2)/31)*31+2,4))*#REF!,"")</definedName>
    <definedName name="SHARED_FORMULA_6_95_6_95_7" localSheetId="6">IF(ISNUMBER(#REF!),INDIRECT(ADDRESS(INT((ROW(#REF!)-2)/31)*31+2,4))*#REF!,"")</definedName>
    <definedName name="SHARED_FORMULA_6_95_6_95_7" localSheetId="0">IF(ISNUMBER(#REF!),INDIRECT(ADDRESS(INT((ROW(#REF!)-2)/31)*31+2,4))*#REF!,"")</definedName>
    <definedName name="SHARED_FORMULA_6_95_6_95_7">IF(ISNUMBER(#REF!),INDIRECT(ADDRESS(INT((ROW(#REF!)-2)/31)*31+2,4))*#REF!,"")</definedName>
    <definedName name="SHARED_FORMULA_6_963_6_963_7" localSheetId="6">IF(ISNUMBER(#REF!),INDIRECT(ADDRESS(INT((ROW(#REF!)-2)/31)*31+2,4))*#REF!,"")</definedName>
    <definedName name="SHARED_FORMULA_6_963_6_963_7" localSheetId="0">IF(ISNUMBER(#REF!),INDIRECT(ADDRESS(INT((ROW(#REF!)-2)/31)*31+2,4))*#REF!,"")</definedName>
    <definedName name="SHARED_FORMULA_6_963_6_963_7">IF(ISNUMBER(#REF!),INDIRECT(ADDRESS(INT((ROW(#REF!)-2)/31)*31+2,4))*#REF!,"")</definedName>
    <definedName name="SHARED_FORMULA_6_994_6_994_7" localSheetId="6">IF(ISNUMBER(#REF!),INDIRECT(ADDRESS(INT((ROW(#REF!)-2)/31)*31+2,4))*#REF!,"")</definedName>
    <definedName name="SHARED_FORMULA_6_994_6_994_7" localSheetId="0">IF(ISNUMBER(#REF!),INDIRECT(ADDRESS(INT((ROW(#REF!)-2)/31)*31+2,4))*#REF!,"")</definedName>
    <definedName name="SHARED_FORMULA_6_994_6_994_7">IF(ISNUMBER(#REF!),INDIRECT(ADDRESS(INT((ROW(#REF!)-2)/31)*31+2,4))*#REF!,"")</definedName>
    <definedName name="SHARED_FORMULA_8_11_8_11_3" localSheetId="6">SUM(#REF!)</definedName>
    <definedName name="SHARED_FORMULA_8_11_8_11_3" localSheetId="0">SUM(#REF!)</definedName>
    <definedName name="SHARED_FORMULA_8_11_8_11_3">SUM(#REF!)</definedName>
    <definedName name="SICRO" localSheetId="6">#REF!,#REF!,#REF!,#REF!,#REF!,#REF!</definedName>
    <definedName name="SICRO" localSheetId="0">#REF!,#REF!,#REF!,#REF!,#REF!,#REF!</definedName>
    <definedName name="SICRO">#REF!,#REF!,#REF!,#REF!,#REF!,#REF!</definedName>
    <definedName name="SINAPI" localSheetId="6">#REF!</definedName>
    <definedName name="SINAPI" localSheetId="0">#REF!</definedName>
    <definedName name="SINAPI">#REF!</definedName>
    <definedName name="TANQUE">NA()</definedName>
    <definedName name="teste" localSheetId="6">#REF!</definedName>
    <definedName name="teste" localSheetId="0">#REF!</definedName>
    <definedName name="teste">#REF!</definedName>
    <definedName name="TRANSP">NA()</definedName>
    <definedName name="valores" localSheetId="4">{"um","mil","um milhão","um bilhão","um trilhão"}</definedName>
    <definedName name="valores" localSheetId="6">{"um","mil","um milhão","um bilhão","um trilhão"}</definedName>
    <definedName name="valores" localSheetId="0">{"um","mil","um milhão","um bilhão","um trilhão"}</definedName>
    <definedName name="valores">{"um","mil","um milhão","um bilhão","um trilhão"}</definedName>
    <definedName name="Verga">"$#REF!.$A$179"</definedName>
    <definedName name="VGY" localSheetId="6">#REF!</definedName>
    <definedName name="VGY" localSheetId="0">#REF!</definedName>
    <definedName name="VGY">#REF!</definedName>
    <definedName name="zfg" localSheetId="6">#REF!</definedName>
    <definedName name="zfg" localSheetId="0">#REF!</definedName>
    <definedName name="zf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51" i="5" l="1"/>
  <c r="E51" i="5"/>
  <c r="F51" i="5"/>
  <c r="G51" i="5"/>
  <c r="H51" i="5"/>
  <c r="I51" i="5"/>
  <c r="I50" i="5"/>
  <c r="J51" i="5"/>
  <c r="H48" i="5"/>
  <c r="H46" i="5"/>
  <c r="H44" i="5"/>
  <c r="H42" i="5"/>
  <c r="H40" i="5"/>
  <c r="H38" i="5"/>
  <c r="H36" i="5"/>
  <c r="H32" i="5"/>
  <c r="H28" i="5"/>
  <c r="H26" i="5"/>
  <c r="H24" i="5"/>
  <c r="H22" i="5"/>
  <c r="H20" i="5"/>
  <c r="H18" i="5"/>
  <c r="E46" i="5"/>
  <c r="I34" i="5"/>
  <c r="H34" i="5"/>
  <c r="H30" i="5"/>
  <c r="H16" i="5"/>
  <c r="H52" i="5" s="1"/>
  <c r="C48" i="5"/>
  <c r="C46" i="5"/>
  <c r="C44" i="5"/>
  <c r="C42" i="5"/>
  <c r="C40" i="5"/>
  <c r="C38" i="5"/>
  <c r="C36" i="5"/>
  <c r="C34" i="5"/>
  <c r="C32" i="5"/>
  <c r="C30" i="5"/>
  <c r="C28" i="5"/>
  <c r="C26" i="5"/>
  <c r="C24" i="5"/>
  <c r="C22" i="5"/>
  <c r="C20" i="5"/>
  <c r="C18" i="5"/>
  <c r="G44" i="5"/>
  <c r="G46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C16" i="5"/>
  <c r="B16" i="5"/>
  <c r="F12" i="5"/>
  <c r="C12" i="5"/>
  <c r="J46" i="5"/>
  <c r="J44" i="5"/>
  <c r="J42" i="5"/>
  <c r="J40" i="5"/>
  <c r="J38" i="5"/>
  <c r="J36" i="5"/>
  <c r="G42" i="5"/>
  <c r="G40" i="5"/>
  <c r="G38" i="5"/>
  <c r="G36" i="5"/>
  <c r="I46" i="5"/>
  <c r="D44" i="5"/>
  <c r="D42" i="5"/>
  <c r="D40" i="5"/>
  <c r="D38" i="5"/>
  <c r="D36" i="5"/>
  <c r="J34" i="5"/>
  <c r="D34" i="5"/>
  <c r="B6" i="7"/>
  <c r="B5" i="7"/>
  <c r="B3" i="3"/>
  <c r="B3" i="5"/>
  <c r="B3" i="6"/>
  <c r="B8" i="5"/>
  <c r="B7" i="5"/>
  <c r="B6" i="5"/>
  <c r="B7" i="3"/>
  <c r="B7" i="2"/>
  <c r="B3" i="2"/>
  <c r="F37" i="4"/>
  <c r="F38" i="4"/>
  <c r="F22" i="4"/>
  <c r="F21" i="4"/>
  <c r="F20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F13" i="4"/>
  <c r="C13" i="4"/>
  <c r="B8" i="4"/>
  <c r="B7" i="4"/>
  <c r="B6" i="4"/>
  <c r="B3" i="4"/>
  <c r="F45" i="7"/>
  <c r="E45" i="7"/>
  <c r="D45" i="7"/>
  <c r="C45" i="7"/>
  <c r="F37" i="7"/>
  <c r="E37" i="7"/>
  <c r="D37" i="7"/>
  <c r="C37" i="7"/>
  <c r="F24" i="7"/>
  <c r="E24" i="7"/>
  <c r="D24" i="7"/>
  <c r="C24" i="7"/>
  <c r="J20" i="7"/>
  <c r="J19" i="7"/>
  <c r="J16" i="7"/>
  <c r="J17" i="7" s="1"/>
  <c r="J18" i="7" s="1"/>
  <c r="I14" i="7"/>
  <c r="J15" i="7" s="1"/>
  <c r="F12" i="7"/>
  <c r="F53" i="7" s="1"/>
  <c r="E12" i="7"/>
  <c r="E53" i="7" s="1"/>
  <c r="D12" i="7"/>
  <c r="D53" i="7" s="1"/>
  <c r="C12" i="7"/>
  <c r="C53" i="7" s="1"/>
  <c r="L11" i="7"/>
  <c r="J9" i="7"/>
  <c r="J11" i="7" s="1"/>
  <c r="L5" i="7"/>
  <c r="H50" i="5" l="1"/>
  <c r="D46" i="5"/>
  <c r="E36" i="5"/>
  <c r="E38" i="5"/>
  <c r="E40" i="5"/>
  <c r="E42" i="5"/>
  <c r="E44" i="5"/>
  <c r="F36" i="5"/>
  <c r="F42" i="5"/>
  <c r="F44" i="5"/>
  <c r="F38" i="5"/>
  <c r="F40" i="5"/>
  <c r="F46" i="5"/>
  <c r="E34" i="5"/>
  <c r="F34" i="5"/>
  <c r="G34" i="5"/>
  <c r="I36" i="5"/>
  <c r="I38" i="5"/>
  <c r="I40" i="5"/>
  <c r="I42" i="5"/>
  <c r="I44" i="5"/>
  <c r="J21" i="7"/>
  <c r="J48" i="5" l="1"/>
  <c r="G48" i="5"/>
  <c r="J32" i="5"/>
  <c r="J30" i="5"/>
  <c r="I30" i="5"/>
  <c r="J28" i="5"/>
  <c r="I28" i="5"/>
  <c r="J26" i="5"/>
  <c r="F26" i="5"/>
  <c r="J24" i="5"/>
  <c r="I24" i="5"/>
  <c r="J22" i="5"/>
  <c r="I22" i="5"/>
  <c r="J20" i="5"/>
  <c r="F20" i="5"/>
  <c r="J18" i="5"/>
  <c r="D18" i="5"/>
  <c r="G18" i="5" s="1"/>
  <c r="I16" i="5"/>
  <c r="B9" i="4"/>
  <c r="B5" i="4"/>
  <c r="B4" i="4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U2208" i="2"/>
  <c r="U2206" i="2"/>
  <c r="U2204" i="2"/>
  <c r="U2195" i="2"/>
  <c r="U2193" i="2"/>
  <c r="U2191" i="2"/>
  <c r="U2185" i="2"/>
  <c r="U2181" i="2"/>
  <c r="U2177" i="2"/>
  <c r="U2173" i="2"/>
  <c r="U2169" i="2"/>
  <c r="U2167" i="2"/>
  <c r="U2158" i="2"/>
  <c r="U2156" i="2"/>
  <c r="U2147" i="2"/>
  <c r="U2142" i="2"/>
  <c r="U2137" i="2"/>
  <c r="U2132" i="2"/>
  <c r="U2130" i="2"/>
  <c r="U2128" i="2"/>
  <c r="U2119" i="2"/>
  <c r="U2110" i="2"/>
  <c r="U2104" i="2"/>
  <c r="U2098" i="2"/>
  <c r="U2090" i="2"/>
  <c r="U2084" i="2"/>
  <c r="U2080" i="2"/>
  <c r="U2075" i="2"/>
  <c r="U2073" i="2"/>
  <c r="U2071" i="2"/>
  <c r="U2069" i="2"/>
  <c r="U2067" i="2"/>
  <c r="U2062" i="2"/>
  <c r="U2056" i="2"/>
  <c r="U2048" i="2"/>
  <c r="U2043" i="2"/>
  <c r="U2038" i="2"/>
  <c r="U2036" i="2"/>
  <c r="U2027" i="2"/>
  <c r="U2025" i="2"/>
  <c r="U2016" i="2"/>
  <c r="U2014" i="2"/>
  <c r="U2005" i="2"/>
  <c r="U2003" i="2"/>
  <c r="U2001" i="2"/>
  <c r="U1992" i="2"/>
  <c r="U1983" i="2"/>
  <c r="U1979" i="2"/>
  <c r="U1975" i="2"/>
  <c r="U1971" i="2"/>
  <c r="U1967" i="2"/>
  <c r="U1965" i="2"/>
  <c r="U1963" i="2"/>
  <c r="U1961" i="2"/>
  <c r="U1959" i="2"/>
  <c r="U1954" i="2"/>
  <c r="U1951" i="2"/>
  <c r="U1947" i="2"/>
  <c r="U1939" i="2"/>
  <c r="U1937" i="2"/>
  <c r="U1934" i="2"/>
  <c r="U1932" i="2"/>
  <c r="U1923" i="2"/>
  <c r="U1920" i="2"/>
  <c r="U1917" i="2"/>
  <c r="U1914" i="2"/>
  <c r="U1912" i="2"/>
  <c r="U1910" i="2"/>
  <c r="U1908" i="2"/>
  <c r="U1906" i="2"/>
  <c r="U1899" i="2"/>
  <c r="U1894" i="2"/>
  <c r="U1888" i="2"/>
  <c r="U1886" i="2"/>
  <c r="U1884" i="2"/>
  <c r="U1882" i="2"/>
  <c r="U1876" i="2"/>
  <c r="U1871" i="2"/>
  <c r="U1866" i="2"/>
  <c r="U1857" i="2"/>
  <c r="U1848" i="2"/>
  <c r="U1840" i="2"/>
  <c r="U1833" i="2"/>
  <c r="U1829" i="2"/>
  <c r="U1820" i="2"/>
  <c r="U1811" i="2"/>
  <c r="U1807" i="2"/>
  <c r="U1804" i="2"/>
  <c r="U1799" i="2"/>
  <c r="U1794" i="2"/>
  <c r="U1789" i="2"/>
  <c r="U1782" i="2"/>
  <c r="U1776" i="2"/>
  <c r="U1769" i="2"/>
  <c r="U1762" i="2"/>
  <c r="U1755" i="2"/>
  <c r="U1748" i="2"/>
  <c r="U1742" i="2"/>
  <c r="U1736" i="2"/>
  <c r="U1729" i="2"/>
  <c r="U1724" i="2"/>
  <c r="U1721" i="2"/>
  <c r="U1718" i="2"/>
  <c r="U1711" i="2"/>
  <c r="U1705" i="2"/>
  <c r="U1701" i="2"/>
  <c r="U1692" i="2"/>
  <c r="U1684" i="2"/>
  <c r="U1677" i="2"/>
  <c r="U1672" i="2"/>
  <c r="U1666" i="2"/>
  <c r="U1659" i="2"/>
  <c r="U1652" i="2"/>
  <c r="U1645" i="2"/>
  <c r="U1638" i="2"/>
  <c r="U1632" i="2"/>
  <c r="U1626" i="2"/>
  <c r="U1621" i="2"/>
  <c r="U1617" i="2"/>
  <c r="U1613" i="2"/>
  <c r="U1604" i="2"/>
  <c r="U1600" i="2"/>
  <c r="U1595" i="2"/>
  <c r="U1591" i="2"/>
  <c r="U1587" i="2"/>
  <c r="U1582" i="2"/>
  <c r="U1575" i="2"/>
  <c r="U1570" i="2"/>
  <c r="U1566" i="2"/>
  <c r="U1562" i="2"/>
  <c r="U1558" i="2"/>
  <c r="U1554" i="2"/>
  <c r="U1549" i="2"/>
  <c r="U1544" i="2"/>
  <c r="U1539" i="2"/>
  <c r="U1533" i="2"/>
  <c r="U1528" i="2"/>
  <c r="U1524" i="2"/>
  <c r="U1516" i="2"/>
  <c r="U1511" i="2"/>
  <c r="U1506" i="2"/>
  <c r="U1498" i="2"/>
  <c r="U1493" i="2"/>
  <c r="U1488" i="2"/>
  <c r="U1481" i="2"/>
  <c r="U1476" i="2"/>
  <c r="U1470" i="2"/>
  <c r="U1460" i="2"/>
  <c r="U1450" i="2"/>
  <c r="U1444" i="2"/>
  <c r="U1438" i="2"/>
  <c r="U1431" i="2"/>
  <c r="U1424" i="2"/>
  <c r="U1417" i="2"/>
  <c r="U1414" i="2"/>
  <c r="U1406" i="2"/>
  <c r="U1401" i="2"/>
  <c r="U1397" i="2"/>
  <c r="U1392" i="2"/>
  <c r="U1387" i="2"/>
  <c r="U1382" i="2"/>
  <c r="U1378" i="2"/>
  <c r="U1373" i="2"/>
  <c r="U1368" i="2"/>
  <c r="U1363" i="2"/>
  <c r="U1361" i="2"/>
  <c r="U1359" i="2"/>
  <c r="U1357" i="2"/>
  <c r="U1355" i="2"/>
  <c r="U1353" i="2"/>
  <c r="U1351" i="2"/>
  <c r="U1349" i="2"/>
  <c r="U1347" i="2"/>
  <c r="U1345" i="2"/>
  <c r="U1343" i="2"/>
  <c r="U1341" i="2"/>
  <c r="U1339" i="2"/>
  <c r="U1337" i="2"/>
  <c r="U1328" i="2"/>
  <c r="U1326" i="2"/>
  <c r="U1324" i="2"/>
  <c r="U1322" i="2"/>
  <c r="U1317" i="2"/>
  <c r="U1314" i="2"/>
  <c r="U1312" i="2"/>
  <c r="U1310" i="2"/>
  <c r="U1308" i="2"/>
  <c r="U1299" i="2"/>
  <c r="U1297" i="2"/>
  <c r="U1295" i="2"/>
  <c r="U1286" i="2"/>
  <c r="U1281" i="2"/>
  <c r="U1278" i="2"/>
  <c r="U1276" i="2"/>
  <c r="U1274" i="2"/>
  <c r="U1267" i="2"/>
  <c r="U1262" i="2"/>
  <c r="U1260" i="2"/>
  <c r="U1258" i="2"/>
  <c r="U1256" i="2"/>
  <c r="U1254" i="2"/>
  <c r="U1250" i="2"/>
  <c r="U1246" i="2"/>
  <c r="U1237" i="2"/>
  <c r="U1231" i="2"/>
  <c r="U1227" i="2"/>
  <c r="U1222" i="2"/>
  <c r="U1214" i="2"/>
  <c r="U1205" i="2"/>
  <c r="U1200" i="2"/>
  <c r="U1196" i="2"/>
  <c r="U1187" i="2"/>
  <c r="U1179" i="2"/>
  <c r="U1170" i="2"/>
  <c r="U1161" i="2"/>
  <c r="U1157" i="2"/>
  <c r="U1148" i="2"/>
  <c r="U1139" i="2"/>
  <c r="U1129" i="2"/>
  <c r="U1119" i="2"/>
  <c r="U1116" i="2"/>
  <c r="U1112" i="2"/>
  <c r="U1104" i="2"/>
  <c r="U1099" i="2"/>
  <c r="U1092" i="2"/>
  <c r="U1088" i="2"/>
  <c r="U1079" i="2"/>
  <c r="U1075" i="2"/>
  <c r="U1071" i="2"/>
  <c r="U1067" i="2"/>
  <c r="U1061" i="2"/>
  <c r="U1057" i="2"/>
  <c r="U1048" i="2"/>
  <c r="U1043" i="2"/>
  <c r="U1038" i="2"/>
  <c r="U1033" i="2"/>
  <c r="U1028" i="2"/>
  <c r="U1023" i="2"/>
  <c r="U1019" i="2"/>
  <c r="U1015" i="2"/>
  <c r="U1010" i="2"/>
  <c r="U1005" i="2"/>
  <c r="U1003" i="2"/>
  <c r="U994" i="2"/>
  <c r="U991" i="2"/>
  <c r="U989" i="2"/>
  <c r="U987" i="2"/>
  <c r="U985" i="2"/>
  <c r="U983" i="2"/>
  <c r="U974" i="2"/>
  <c r="U972" i="2"/>
  <c r="U970" i="2"/>
  <c r="U961" i="2"/>
  <c r="U959" i="2"/>
  <c r="U957" i="2"/>
  <c r="U951" i="2"/>
  <c r="U947" i="2"/>
  <c r="U942" i="2"/>
  <c r="U933" i="2"/>
  <c r="U924" i="2"/>
  <c r="U922" i="2"/>
  <c r="U920" i="2"/>
  <c r="U913" i="2"/>
  <c r="U906" i="2"/>
  <c r="U904" i="2"/>
  <c r="U898" i="2"/>
  <c r="U892" i="2"/>
  <c r="U887" i="2"/>
  <c r="U879" i="2"/>
  <c r="U873" i="2"/>
  <c r="U867" i="2"/>
  <c r="U861" i="2"/>
  <c r="U855" i="2"/>
  <c r="U851" i="2"/>
  <c r="U846" i="2"/>
  <c r="U841" i="2"/>
  <c r="U836" i="2"/>
  <c r="U831" i="2"/>
  <c r="U825" i="2"/>
  <c r="U818" i="2"/>
  <c r="U812" i="2"/>
  <c r="U806" i="2"/>
  <c r="U799" i="2"/>
  <c r="U792" i="2"/>
  <c r="U786" i="2"/>
  <c r="U780" i="2"/>
  <c r="U773" i="2"/>
  <c r="U764" i="2"/>
  <c r="U759" i="2"/>
  <c r="U754" i="2"/>
  <c r="U749" i="2"/>
  <c r="U744" i="2"/>
  <c r="U739" i="2"/>
  <c r="U734" i="2"/>
  <c r="U729" i="2"/>
  <c r="U724" i="2"/>
  <c r="U719" i="2"/>
  <c r="U714" i="2"/>
  <c r="U709" i="2"/>
  <c r="U704" i="2"/>
  <c r="U701" i="2"/>
  <c r="U698" i="2"/>
  <c r="U695" i="2"/>
  <c r="U692" i="2"/>
  <c r="U689" i="2"/>
  <c r="U686" i="2"/>
  <c r="U683" i="2"/>
  <c r="U678" i="2"/>
  <c r="U673" i="2"/>
  <c r="U667" i="2"/>
  <c r="U662" i="2"/>
  <c r="U657" i="2"/>
  <c r="U652" i="2"/>
  <c r="U647" i="2"/>
  <c r="U643" i="2"/>
  <c r="U636" i="2"/>
  <c r="U629" i="2"/>
  <c r="U622" i="2"/>
  <c r="U615" i="2"/>
  <c r="U611" i="2"/>
  <c r="U606" i="2"/>
  <c r="U601" i="2"/>
  <c r="U596" i="2"/>
  <c r="U591" i="2"/>
  <c r="U584" i="2"/>
  <c r="U577" i="2"/>
  <c r="U570" i="2"/>
  <c r="U563" i="2"/>
  <c r="U556" i="2"/>
  <c r="U549" i="2"/>
  <c r="U542" i="2"/>
  <c r="U535" i="2"/>
  <c r="U528" i="2"/>
  <c r="U524" i="2"/>
  <c r="U520" i="2"/>
  <c r="U515" i="2"/>
  <c r="U511" i="2"/>
  <c r="U502" i="2"/>
  <c r="U494" i="2"/>
  <c r="U488" i="2"/>
  <c r="U481" i="2"/>
  <c r="U477" i="2"/>
  <c r="U470" i="2"/>
  <c r="U465" i="2"/>
  <c r="U460" i="2"/>
  <c r="U455" i="2"/>
  <c r="U450" i="2"/>
  <c r="U445" i="2"/>
  <c r="U437" i="2"/>
  <c r="U429" i="2"/>
  <c r="U424" i="2"/>
  <c r="U419" i="2"/>
  <c r="U413" i="2"/>
  <c r="U409" i="2"/>
  <c r="U405" i="2"/>
  <c r="U397" i="2"/>
  <c r="U390" i="2"/>
  <c r="U377" i="2"/>
  <c r="U370" i="2"/>
  <c r="U365" i="2"/>
  <c r="U360" i="2"/>
  <c r="U355" i="2"/>
  <c r="U348" i="2"/>
  <c r="U340" i="2"/>
  <c r="U336" i="2"/>
  <c r="U331" i="2"/>
  <c r="U323" i="2"/>
  <c r="U317" i="2"/>
  <c r="U311" i="2"/>
  <c r="U305" i="2"/>
  <c r="U299" i="2"/>
  <c r="U293" i="2"/>
  <c r="U287" i="2"/>
  <c r="U279" i="2"/>
  <c r="U273" i="2"/>
  <c r="U267" i="2"/>
  <c r="U259" i="2"/>
  <c r="U253" i="2"/>
  <c r="U245" i="2"/>
  <c r="U239" i="2"/>
  <c r="U228" i="2"/>
  <c r="U224" i="2"/>
  <c r="U219" i="2"/>
  <c r="U216" i="2"/>
  <c r="U213" i="2"/>
  <c r="U210" i="2"/>
  <c r="U208" i="2"/>
  <c r="U205" i="2"/>
  <c r="U117" i="2"/>
  <c r="U66" i="2"/>
  <c r="U35" i="2"/>
  <c r="U27" i="2"/>
  <c r="U17" i="2"/>
  <c r="U14" i="2"/>
  <c r="I32" i="5" l="1"/>
  <c r="D32" i="5"/>
  <c r="E16" i="5"/>
  <c r="F16" i="5"/>
  <c r="E24" i="5"/>
  <c r="G24" i="5"/>
  <c r="E32" i="5"/>
  <c r="G16" i="5"/>
  <c r="G32" i="5"/>
  <c r="E18" i="5"/>
  <c r="F18" i="5"/>
  <c r="I26" i="5"/>
  <c r="D28" i="5"/>
  <c r="E20" i="5"/>
  <c r="I20" i="5"/>
  <c r="E26" i="5"/>
  <c r="G26" i="5"/>
  <c r="D20" i="5"/>
  <c r="G20" i="5" s="1"/>
  <c r="F28" i="5"/>
  <c r="G28" i="5"/>
  <c r="D22" i="5"/>
  <c r="G22" i="5" s="1"/>
  <c r="D30" i="5"/>
  <c r="E22" i="5"/>
  <c r="E30" i="5"/>
  <c r="F22" i="5"/>
  <c r="F30" i="5"/>
  <c r="G30" i="5"/>
  <c r="D26" i="5"/>
  <c r="I18" i="5"/>
  <c r="E28" i="5"/>
  <c r="D24" i="5"/>
  <c r="E48" i="5"/>
  <c r="F24" i="5"/>
  <c r="F32" i="5"/>
  <c r="D48" i="5"/>
  <c r="F48" i="5"/>
  <c r="I48" i="5"/>
  <c r="C50" i="5"/>
  <c r="F45" i="4"/>
  <c r="G52" i="5" l="1"/>
  <c r="G50" i="5"/>
  <c r="F50" i="5"/>
  <c r="F52" i="5"/>
  <c r="E52" i="5"/>
  <c r="E50" i="5"/>
  <c r="I52" i="5"/>
  <c r="D16" i="5"/>
  <c r="D50" i="5" s="1"/>
  <c r="J16" i="5"/>
  <c r="D52" i="5" l="1"/>
  <c r="J52" i="5" l="1"/>
  <c r="D53" i="5"/>
  <c r="E53" i="5" s="1"/>
  <c r="F53" i="5" s="1"/>
  <c r="G53" i="5" s="1"/>
  <c r="H53" i="5" s="1"/>
  <c r="I53" i="5" s="1"/>
  <c r="C63" i="4"/>
  <c r="C63" i="4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<sst xmlns="http://schemas.openxmlformats.org/spreadsheetml/2006/main" count="17097" uniqueCount="1968">
  <si>
    <t>DADOS</t>
  </si>
  <si>
    <t>Titulo</t>
  </si>
  <si>
    <t>ORÇAMENTO</t>
  </si>
  <si>
    <t>Obra</t>
  </si>
  <si>
    <t>Cliente</t>
  </si>
  <si>
    <t>PREFEITURA MUNICIPAL DO JORDÃO</t>
  </si>
  <si>
    <t>Cidade</t>
  </si>
  <si>
    <t>JORDÃO</t>
  </si>
  <si>
    <t>Endereço</t>
  </si>
  <si>
    <t>AV FRANCISCO DIAS S/N</t>
  </si>
  <si>
    <t>Descrição</t>
  </si>
  <si>
    <t>CENTRO RECREATIVO</t>
  </si>
  <si>
    <t>Tabela</t>
  </si>
  <si>
    <t>AC-2025-SETEMBRO-DESONERADO-SINAPI</t>
  </si>
  <si>
    <t>UF</t>
  </si>
  <si>
    <t>AC</t>
  </si>
  <si>
    <t>RESUMO</t>
  </si>
  <si>
    <t>Tipo</t>
  </si>
  <si>
    <t>Preço</t>
  </si>
  <si>
    <t>Observação</t>
  </si>
  <si>
    <t>BDI Aplicado</t>
  </si>
  <si>
    <t>Total</t>
  </si>
  <si>
    <t>Total da edificação</t>
  </si>
  <si>
    <t>Total Sem BDI</t>
  </si>
  <si>
    <t>Total da edificação sem a aplicação do  BDI</t>
  </si>
  <si>
    <t>-</t>
  </si>
  <si>
    <t>Material</t>
  </si>
  <si>
    <t>Mão de obra</t>
  </si>
  <si>
    <t>Execução</t>
  </si>
  <si>
    <t>Mão de Obra, Transporte, Terceirizado, Comiss., Verba e Outro.</t>
  </si>
  <si>
    <t>Transporte</t>
  </si>
  <si>
    <t>Equipamento</t>
  </si>
  <si>
    <t xml:space="preserve">Terceirizado </t>
  </si>
  <si>
    <t>Serviço/terceirizado</t>
  </si>
  <si>
    <t>Verba</t>
  </si>
  <si>
    <t>Licenciamento ou verba</t>
  </si>
  <si>
    <t>Comissionamento</t>
  </si>
  <si>
    <t>Administração ou comissionamento</t>
  </si>
  <si>
    <t>Outro</t>
  </si>
  <si>
    <t>Outros tipos</t>
  </si>
  <si>
    <t>TABELA DE ORÇAMENTO</t>
  </si>
  <si>
    <t>Item</t>
  </si>
  <si>
    <t>Referência</t>
  </si>
  <si>
    <t>Código</t>
  </si>
  <si>
    <t>Unid.</t>
  </si>
  <si>
    <t>Quantidade</t>
  </si>
  <si>
    <t>Preço Material</t>
  </si>
  <si>
    <t>Preço Execução
(MAO + EQP + TRA + TER...)</t>
  </si>
  <si>
    <t>Preço Mão de obra</t>
  </si>
  <si>
    <t>Preço Equipamento</t>
  </si>
  <si>
    <t>Outros preços</t>
  </si>
  <si>
    <t>Unitário</t>
  </si>
  <si>
    <t>1.</t>
  </si>
  <si>
    <t/>
  </si>
  <si>
    <t>ADMINISTRAÇÃO LOCAL DA OBRA</t>
  </si>
  <si>
    <t>1.1</t>
  </si>
  <si>
    <t>PRÓPRIA</t>
  </si>
  <si>
    <t>COMPOSICAO</t>
  </si>
  <si>
    <t>0002</t>
  </si>
  <si>
    <t>%</t>
  </si>
  <si>
    <t>2.</t>
  </si>
  <si>
    <t>SEVIÇOS PRELIMINARES</t>
  </si>
  <si>
    <t>2.1</t>
  </si>
  <si>
    <t>0164</t>
  </si>
  <si>
    <t>TAPUME COM TELHA METÁLICA. AF_03/2024</t>
  </si>
  <si>
    <t>m²</t>
  </si>
  <si>
    <t>2.2</t>
  </si>
  <si>
    <t>SINAPI</t>
  </si>
  <si>
    <t>103689</t>
  </si>
  <si>
    <t>FORNECIMENTO E INSTALAÇÃO DE PLACA DE OBRA COM CHAPA GALVANIZADA E ESTRUTURA DE MADEIRA. AF_03/2022_PS</t>
  </si>
  <si>
    <t>2.3</t>
  </si>
  <si>
    <t>0166</t>
  </si>
  <si>
    <t>COMPOSIÇÃO PARAMÉTRICA DE EXECUÇÃO DE ALMOXARIFADO EM CANTEIRO DE OBRAS, FORA DA PROJEÇÃO DA LAJE, EM CHAPA DE MADEIRA COMPENSADA, NÃO INCLUSO MOBILIÁRIO E EQUIPAMENTOS.AF_01/2024_PE_COMP_MÃE_SINAPI_02/2024(104895)_JORDÃO</t>
  </si>
  <si>
    <t>2.4</t>
  </si>
  <si>
    <t>0004</t>
  </si>
  <si>
    <t>COMPOSIÇÃO PARAMÉTRICA DE EXECUÇÃO DE REFEITÓRIO EM CANTEIRO DE OBRAS, FORA DA PROJEÇÃO DA LAJE, EM CHAPA DE MADEIRA COMPENSADA, NÃO INCLUSO MOBILIARIO E EQUIPAMENTOS.AF01/2024_PE</t>
  </si>
  <si>
    <t>2.5</t>
  </si>
  <si>
    <t>0005</t>
  </si>
  <si>
    <t>COMPOSIÇÃO PARAMETRICA DE EXECUÇÃO DE SANITÁRIO E VESTIÁRIO EM CANTEIRO DE OBRA, FORA DA PROJEÇÃO DA LAJE, EM CHAPA DE MADEIRA COMPENSADA, NAO INCLUSO MOBILIÁRIO.AF_01/2024_PE</t>
  </si>
  <si>
    <t>3.</t>
  </si>
  <si>
    <t>DEMOLIÇÃO</t>
  </si>
  <si>
    <t>3.1</t>
  </si>
  <si>
    <t>0132</t>
  </si>
  <si>
    <t>DEMOLIÇÃO DE COBERTURA</t>
  </si>
  <si>
    <t>3.2</t>
  </si>
  <si>
    <t>0133</t>
  </si>
  <si>
    <t>DEMOLIÇÃO DE PAREDE DE MADEIRA</t>
  </si>
  <si>
    <t>3.3</t>
  </si>
  <si>
    <t>97643</t>
  </si>
  <si>
    <t>REMOÇÃO DE PISO DE MADEIRA (ASSOALHO E BARROTE), DE FORMA MANUAL, SEM REAPROVEITAMENTO. AF_09/2023</t>
  </si>
  <si>
    <t>4.</t>
  </si>
  <si>
    <t>MOVIMENTAÇÃO DE TERRA</t>
  </si>
  <si>
    <t>4.1</t>
  </si>
  <si>
    <t>96523</t>
  </si>
  <si>
    <t>ESCAVAÇÃO MANUAL PARA BLOCO DE COROAMENTO OU SAPATA (INCLUINDO ESCAVAÇÃO PARA COLOCAÇÃO DE FÔRMAS). AF_01/2024</t>
  </si>
  <si>
    <t>m³</t>
  </si>
  <si>
    <t>4.2</t>
  </si>
  <si>
    <t>96527</t>
  </si>
  <si>
    <t>ESCAVAÇÃO MANUAL PARA VIGA BALDRAME OU SAPATA CORRIDA (INCLUINDO ESCAVAÇÃO PARA COLOCAÇÃO DE FÔRMAS). AF_01/2024</t>
  </si>
  <si>
    <t>4.3</t>
  </si>
  <si>
    <t>93382</t>
  </si>
  <si>
    <t>REATERRO MANUAL DE VALAS, COM COMPACTADOR DE SOLOS DE PERCUSSÃO. AF_08/2023</t>
  </si>
  <si>
    <t>5.</t>
  </si>
  <si>
    <t>ESTRUTURA</t>
  </si>
  <si>
    <t>5.1.</t>
  </si>
  <si>
    <t>FUNDAÇÃO</t>
  </si>
  <si>
    <t>5.1.1.</t>
  </si>
  <si>
    <t>Sapata</t>
  </si>
  <si>
    <t>5.1.1.1</t>
  </si>
  <si>
    <t>0144</t>
  </si>
  <si>
    <t>LASTRO DE CONCRETO MAGRO, APLICADO EM BLOCOS DE COROAMENTO OU SAPATAS. AF_01/2024_(SINAPI_96616)_JORDÃO</t>
  </si>
  <si>
    <t>5.1.1.2</t>
  </si>
  <si>
    <t>104927</t>
  </si>
  <si>
    <t>FABRICAÇÃO, MONTAGEM E DESMONTAGEM DE FÔRMA PARA SAPATA CORRIDA, EM MADEIRA SERRADA, E=25 MM, 4 UTILIZAÇÕES. AF_01/2024</t>
  </si>
  <si>
    <t>5.1.1.3</t>
  </si>
  <si>
    <t>104918</t>
  </si>
  <si>
    <t>ARMAÇÃO DE SAPATA ISOLADA, VIGA BALDRAME E SAPATA CORRIDA UTILIZANDO AÇO CA-50 DE 8 MM - MONTAGEM. AF_01/2024</t>
  </si>
  <si>
    <t>kg</t>
  </si>
  <si>
    <t>5.1.1.4</t>
  </si>
  <si>
    <t>0145</t>
  </si>
  <si>
    <t>CONCRETO FCK = 25MPA, TRAÇO 1:2,3:2,7 (EM MASSA SECA DE CIMENTO/ AREIA MÉDIA/ BRITA 1) - PREPARO MECÂNICO COM BETONEIRA 400 L. AF_05/2021_(SINAPI_94965)_JORDÃO</t>
  </si>
  <si>
    <t>5.1.1.5</t>
  </si>
  <si>
    <t>103670</t>
  </si>
  <si>
    <t>LANÇAMENTO COM USO DE BALDES, ADENSAMENTO E ACABAMENTO DE CONCRETO EM ESTRUTURAS. AF_02/2022</t>
  </si>
  <si>
    <t>5.1.2.</t>
  </si>
  <si>
    <t>Pilar</t>
  </si>
  <si>
    <t>5.1.2.1</t>
  </si>
  <si>
    <t>92269</t>
  </si>
  <si>
    <t>FABRICAÇÃO DE FÔRMA PARA PILARES E ESTRUTURAS SIMILARES, EM MADEIRA SERRADA, E=25 MM. AF_09/2020</t>
  </si>
  <si>
    <t>5.1.2.2</t>
  </si>
  <si>
    <t>92762</t>
  </si>
  <si>
    <t>ARMAÇÃO DE PILAR OU VIGA DE ESTRUTURA CONVENCIONAL DE CONCRETO ARMADO UTILIZANDO AÇO CA-50 DE 10,0 MM - MONTAGEM. AF_06/2022</t>
  </si>
  <si>
    <t>5.1.2.3</t>
  </si>
  <si>
    <t>92759</t>
  </si>
  <si>
    <t>ARMAÇÃO DE PILAR OU VIGA DE ESTRUTURA CONVENCIONAL DE CONCRETO ARMADO UTILIZANDO AÇO CA-60 DE 5,0 MM - MONTAGEM. AF_06/2022</t>
  </si>
  <si>
    <t>5.1.2.4</t>
  </si>
  <si>
    <t>5.1.2.5</t>
  </si>
  <si>
    <t>5.1.3.</t>
  </si>
  <si>
    <t>Viga</t>
  </si>
  <si>
    <t>5.1.3.1</t>
  </si>
  <si>
    <t>92270</t>
  </si>
  <si>
    <t>FABRICAÇÃO DE FÔRMA PARA VIGAS, COM MADEIRA SERRADA, E = 25 MM. AF_09/2020</t>
  </si>
  <si>
    <t>5.1.3.2</t>
  </si>
  <si>
    <t>104920</t>
  </si>
  <si>
    <t>ARMAÇÃO DE BLOCO, SAPATA ISOLADA, VIGA BALDRAME E SAPATA CORRIDA UTILIZANDO AÇO CA-50 DE 12,5 MM - MONTAGEM. AF_01/2024</t>
  </si>
  <si>
    <t>5.1.3.3</t>
  </si>
  <si>
    <t>104919</t>
  </si>
  <si>
    <t>ARMAÇÃO DE SAPATA ISOLADA, VIGA BALDRAME E SAPATA CORRIDA UTILIZANDO AÇO CA-50 DE 10 MM - MONTAGEM. AF_01/2024</t>
  </si>
  <si>
    <t>5.1.3.4</t>
  </si>
  <si>
    <t>104917</t>
  </si>
  <si>
    <t>ARMAÇÃO DE SAPATA ISOLADA, VIGA BALDRAME E SAPATA CORRIDA UTILIZANDO AÇO CA-50 DE 6,3 MM - MONTAGEM. AF_01/2024</t>
  </si>
  <si>
    <t>5.1.3.5</t>
  </si>
  <si>
    <t>104916</t>
  </si>
  <si>
    <t>ARMAÇÃO DE SAPATA ISOLADA, VIGA BALDRAME E SAPATA CORRIDA UTILIZANDO AÇO CA-60 DE 5 MM - MONTAGEM. AF_01/2024</t>
  </si>
  <si>
    <t>5.1.3.6</t>
  </si>
  <si>
    <t>5.1.3.7</t>
  </si>
  <si>
    <t>5.1.3.8</t>
  </si>
  <si>
    <t>98546</t>
  </si>
  <si>
    <t>IMPERMEABILIZAÇÃO DE SUPERFÍCIE COM MANTA ASFÁLTICA, UMA CAMADA, INCLUSIVE APLICAÇÃO DE PRIMER ASFÁLTICO, E=4MM. AF_09/2023</t>
  </si>
  <si>
    <t>5.2.</t>
  </si>
  <si>
    <t>TÉRREO</t>
  </si>
  <si>
    <t>5.2.1.</t>
  </si>
  <si>
    <t>5.2.1.1</t>
  </si>
  <si>
    <t>5.2.1.2</t>
  </si>
  <si>
    <t>92763</t>
  </si>
  <si>
    <t>ARMAÇÃO DE PILAR OU VIGA DE ESTRUTURA CONVENCIONAL DE CONCRETO ARMADO UTILIZANDO AÇO CA-50 DE 12,5 MM - MONTAGEM. AF_06/2022</t>
  </si>
  <si>
    <t>5.2.1.3</t>
  </si>
  <si>
    <t>5.2.1.4</t>
  </si>
  <si>
    <t>5.2.1.5</t>
  </si>
  <si>
    <t>5.2.1.6</t>
  </si>
  <si>
    <t>5.2.2.</t>
  </si>
  <si>
    <t>5.2.2.1</t>
  </si>
  <si>
    <t>5.2.2.2</t>
  </si>
  <si>
    <t>5.2.2.3</t>
  </si>
  <si>
    <t>5.2.2.4</t>
  </si>
  <si>
    <t>5.2.2.5</t>
  </si>
  <si>
    <t>5.2.2.6</t>
  </si>
  <si>
    <t>5.2.2.7</t>
  </si>
  <si>
    <t>5.3.</t>
  </si>
  <si>
    <t>PLATIBANDA</t>
  </si>
  <si>
    <t>5.3.1.</t>
  </si>
  <si>
    <t>5.3.1.1</t>
  </si>
  <si>
    <t>5.3.1.2</t>
  </si>
  <si>
    <t>5.3.1.3</t>
  </si>
  <si>
    <t>5.3.1.4</t>
  </si>
  <si>
    <t>5.3.1.5</t>
  </si>
  <si>
    <t>5.3.1.6</t>
  </si>
  <si>
    <t>5.3.2.</t>
  </si>
  <si>
    <t>5.3.2.1</t>
  </si>
  <si>
    <t>5.3.2.2</t>
  </si>
  <si>
    <t>5.3.2.3</t>
  </si>
  <si>
    <t>5.3.2.4</t>
  </si>
  <si>
    <t>5.3.2.5</t>
  </si>
  <si>
    <t>5.3.2.6</t>
  </si>
  <si>
    <t>6.</t>
  </si>
  <si>
    <t>PAREDES E PAINÉIS</t>
  </si>
  <si>
    <t>6.1</t>
  </si>
  <si>
    <t>102257</t>
  </si>
  <si>
    <t>DIVISORIA SANITÁRIA, TIPO CABINE, EM PAINEL DE GRANILITE, ESP = 3CM, ASSENTADO COM ARGAMASSA COLANTE AC III-E, EXCLUSIVE FERRAGENS. AF_01/2021</t>
  </si>
  <si>
    <t>6.2</t>
  </si>
  <si>
    <t>0136</t>
  </si>
  <si>
    <t>ESPELHO CRISTAL, ESPESSURA 4 MM, SEM MOLDURA, ADERIDO COM ADESIVO FIXA-ESPELHO. AF_01/2021</t>
  </si>
  <si>
    <t>6.3</t>
  </si>
  <si>
    <t>0143</t>
  </si>
  <si>
    <t>EMBOÇO, EM ARGAMASSA TRAÇO 1:2:8, PREPARO MANUAL, APLICADO MANUALMENTE EM PAREDES INTERNAS DE AMBIENTES COM ÁREA ENTRE 5M² E 10M², E = 10MM, COM TALISCAS. AF_03/2024</t>
  </si>
  <si>
    <t>6.4</t>
  </si>
  <si>
    <t>0139</t>
  </si>
  <si>
    <t>PAREDE EM MADEIRA PINUS, COM RIPAS DE ENCAIXE MACHO/FÊMEA, INCLUSIVE ESTRUTURA</t>
  </si>
  <si>
    <t>6.5</t>
  </si>
  <si>
    <t>0138</t>
  </si>
  <si>
    <t>PAINÉL VAZADO EM RIPA DE MAÇARANDUBA, ANGELIN OU EQUIVALENTE DA REGIÃO, 1,5 X 5CM, COM TRANSPESSE DE 5CM DISPOSTOS NA DIAGONAL</t>
  </si>
  <si>
    <t>6.6</t>
  </si>
  <si>
    <t>0140</t>
  </si>
  <si>
    <t>ALVENARIA DE VEDAÇÃO DE BLOCOS CERÂMICOS FURADOS DE 9X19X19CM (ESPESSURA 15CM),  E ARGAMASSA DE ASSENTAMENTO COM PREPARO MANUAL.AF_08/2019_JORDÃO</t>
  </si>
  <si>
    <t>6.7</t>
  </si>
  <si>
    <t>0173</t>
  </si>
  <si>
    <t>ALVENARIA DE BLOCOS CERÂMICOS FURADOS NA HORIZONTAL DE 9X19X19CM (ESPESSURA 19CM) 1 VEZDE,ASSENTADO EM ARGAMASSA TRAÇO 1:1,5:7,5 (CIMENTO, CAL E AREIA MÉDIA ÚMIDA) PREPARO MANUAL_JORDÃO</t>
  </si>
  <si>
    <t>6.8</t>
  </si>
  <si>
    <t>0137</t>
  </si>
  <si>
    <t>ALVENARIA DE VEDAÇÃO DE BLOCOS CERÂMICOS MACIÇOS DE 5X10X20CM (ESPESSURA 5CM) E ARGAMASSA DE ASSENTAMENTO COM PREPARO EM BETONEIRA. AF_05/2020_(sinapi_101159)</t>
  </si>
  <si>
    <t>6.9</t>
  </si>
  <si>
    <t>7.</t>
  </si>
  <si>
    <t>COBERTURA</t>
  </si>
  <si>
    <t>7.1</t>
  </si>
  <si>
    <t>94213</t>
  </si>
  <si>
    <t>TELHAMENTO COM TELHA DE AÇO/ALUMÍNIO E = 0,5 MM, COM ATÉ 2 ÁGUAS, INCLUSO IÇAMENTO. AF_07/2019</t>
  </si>
  <si>
    <t>7.2</t>
  </si>
  <si>
    <t>100374</t>
  </si>
  <si>
    <t>FABRICAÇÃO E INSTALAÇÃO DE MEIA TESOURA DE MADEIRA NÃO APARELHADA, COM VÃO DE 10 M, PARA TELHA ONDULADA DE FIBROCIMENTO, ALUMÍNIO, PLÁSTICA OU TERMOACÚSTICA, INCLUSO IÇAMENTO. AF_07/2019</t>
  </si>
  <si>
    <t>un</t>
  </si>
  <si>
    <t>7.3</t>
  </si>
  <si>
    <t>92543</t>
  </si>
  <si>
    <t>TRAMA DE MADEIRA COMPOSTA POR TERÇAS PARA TELHADOS DE ATÉ 2 ÁGUAS PARA TELHA ONDULADA DE FIBROCIMENTO, METÁLICA, PLÁSTICA OU TERMOACÚSTICA, INCLUSO TRANSPORTE VERTICAL. AF_07/2019</t>
  </si>
  <si>
    <t>8.</t>
  </si>
  <si>
    <t>PISO</t>
  </si>
  <si>
    <t>8.1</t>
  </si>
  <si>
    <t>0147</t>
  </si>
  <si>
    <t>EXECUÇÃO DE PASSEIO (CALÇADA) OU PISO DE CONCRETO COM CONCRETO MOLDADO IN LOCO, FEITO EM OBRA, ACABAMENTO CONVENCIONAL, ESPESSURA 6 CM, ARMADO. AF_08/2022_(SINAPI_94992)_JORDÃO</t>
  </si>
  <si>
    <t>8.2</t>
  </si>
  <si>
    <t>0149</t>
  </si>
  <si>
    <t>CONTRAPISO EM ARGAMASSA TRAÇO 1:4 (CIMENTO E AREIA), PREPARO MECÂNICO COM BETONEIRA 400 L, APLICADO EM ÁREAS SECAS SOBRE LAJE, NÃO ADERIDO, ACABAMENTO NÃO REFORÇADO, ESPESSURA 4CM. AF_07/2021_(SINAPI_87680)</t>
  </si>
  <si>
    <t>8.3</t>
  </si>
  <si>
    <t>97097</t>
  </si>
  <si>
    <t>ACABAMENTO POLIDO PARA PISO DE CONCRETO ARMADO OU LAJE SOBRE SOLO DE ALTA RESISTÊNCIA. AF_09/2021</t>
  </si>
  <si>
    <t>9.</t>
  </si>
  <si>
    <t>ESQUADRIA</t>
  </si>
  <si>
    <t>9.1.</t>
  </si>
  <si>
    <t>PORTAS</t>
  </si>
  <si>
    <t>9.1.1</t>
  </si>
  <si>
    <t>0135</t>
  </si>
  <si>
    <t>PORTA EM MADEIRA DE CORRER LISA, INCLUSIVE GUARNIÇÃO E FECHADURA, FORNECIMENTO E INSTALAÇÃO</t>
  </si>
  <si>
    <t>9.1.2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</si>
  <si>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</si>
  <si>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</si>
  <si>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9.1.3</t>
  </si>
  <si>
    <t>9.1.4</t>
  </si>
  <si>
    <t>0134</t>
  </si>
  <si>
    <t>KIT DE PORTA DE MADEIRA TIPO VENEZIANA, (ESPESSURA DE 3CM), PADRÃO MÉDIO, ITENS INCLUSOS: DOBRADIÇAS, MONTAGEM E INSTALAÇÃO DE BATENTE, FECHADURA COM EXECUÇÃO DO FURO - FORNECIMENTO E INSTALAÇÃO. AF_12/2019 (SINAPI-100691)</t>
  </si>
  <si>
    <t>9.1.5</t>
  </si>
  <si>
    <t>9.2.</t>
  </si>
  <si>
    <t>JANELAS</t>
  </si>
  <si>
    <t>9.2.1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</si>
  <si>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</si>
  <si>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</si>
  <si>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9.2.2</t>
  </si>
  <si>
    <t>9.2.3</t>
  </si>
  <si>
    <t>9.2.4</t>
  </si>
  <si>
    <t>100667</t>
  </si>
  <si>
    <t>JANELA DE MADEIRA IMBUIA/CEDRO ARANA/CEDRO ROSAOU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</si>
  <si>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10.</t>
  </si>
  <si>
    <t>LOUÇAS E METAIS</t>
  </si>
  <si>
    <t>10.1</t>
  </si>
  <si>
    <t>100875</t>
  </si>
  <si>
    <t>BANCO ARTICULADO, EM ACO INOX, PARA PCD, FIXADO NA PAREDE - FORNECIMENTO E INSTALAÇÃO. AF_01/2020</t>
  </si>
  <si>
    <t>10.2</t>
  </si>
  <si>
    <t>100866</t>
  </si>
  <si>
    <t>BARRA DE APOIO RETA, EM ACO INOX POLIDO, COMPRIMENTO 60CM, FIXADA NA PAREDE - FORNECIMENTO E INSTALAÇÃO. AF_01/2020</t>
  </si>
  <si>
    <t>10.3</t>
  </si>
  <si>
    <t>100868</t>
  </si>
  <si>
    <t>BARRA DE APOIO RETA, EM ACO INOX POLIDO, COMPRIMENTO 80 CM, FIXADA NA PAREDE - FORNECIMENTO E INSTALAÇÃO. AF_01/2020</t>
  </si>
  <si>
    <t>10.4</t>
  </si>
  <si>
    <t>100867</t>
  </si>
  <si>
    <t>BARRA DE APOIO RETA, EM ACO INOX POLIDO, COMPRIMENTO 70 CM, FIXADA NA PAREDE - FORNECIMENTO E INSTALAÇÃO. AF_01/2020</t>
  </si>
  <si>
    <t>10.5</t>
  </si>
  <si>
    <t>100863</t>
  </si>
  <si>
    <t>BARRA DE APOIO EM "L", EM ACO INOX POLIDO 70 X 70 CM, FIXADA NA PAREDE - FORNECIMENTO E INSTALACAO. AF_01/2020</t>
  </si>
  <si>
    <t>10.6</t>
  </si>
  <si>
    <t>99855</t>
  </si>
  <si>
    <t>CORRIMÃO SIMPLES, DIÂMETRO EXTERNO = 1 1/2", EM AÇO GALVANIZADO. AF_04/2019_PS</t>
  </si>
  <si>
    <t>m</t>
  </si>
  <si>
    <t>10.7</t>
  </si>
  <si>
    <t>86938</t>
  </si>
  <si>
    <t>CUBA DE EMBUTIR OVAL EM LOUÇA BRANCA, 35 X 50CM OU EQUIVALENTE, INCLUSO VÁLVULA E SIFÃO TIPO GARRAFA EM METAL CROMADO - FORNECIMENTO E INSTALAÇÃO. AF_01/2020</t>
  </si>
  <si>
    <t>10.8</t>
  </si>
  <si>
    <t>86888</t>
  </si>
  <si>
    <t>VASO SANITÁRIO SIFONADO COM CAIXA ACOPLADA LOUÇA BRANCA - FORNECIMENTO E INSTALAÇÃO. AF_01/2020</t>
  </si>
  <si>
    <t>11.</t>
  </si>
  <si>
    <t>REVESTIMENTOS</t>
  </si>
  <si>
    <t>11.1</t>
  </si>
  <si>
    <t>104611</t>
  </si>
  <si>
    <t>REVESTIMENTO CERÂMICO PARA PAREDES INTERNAS COM PLACAS TIPO ESMALTADA DE DIMENSÕES 60X60 CM APLICADAS NA ALTURA INTEIRA DAS PAREDES. AF_02/2023_PE</t>
  </si>
  <si>
    <t>11.2</t>
  </si>
  <si>
    <t>0126</t>
  </si>
  <si>
    <t xml:space="preserve">BANCADA DE GRANITO_FORNECIMENTO E INSTALAÇÃO(SINAPI_86895) </t>
  </si>
  <si>
    <t>11.3</t>
  </si>
  <si>
    <t>96486</t>
  </si>
  <si>
    <t>FORRO EM RÉGUAS DE PVC, LISO, PARA AMBIENTES COMERCIAIS, INCLUSIVE ESTRUTURA BIDIRECIONAL DE FIXAÇÃO. AF_08/2023_PS</t>
  </si>
  <si>
    <t>12.</t>
  </si>
  <si>
    <t>PINTURA</t>
  </si>
  <si>
    <t>12.1</t>
  </si>
  <si>
    <t>88485</t>
  </si>
  <si>
    <t>FUNDO SELADOR ACRÍLICO, APLICAÇÃO MANUAL EM PAREDE, UMA DEMÃO. AF_04/2023</t>
  </si>
  <si>
    <t>12.2</t>
  </si>
  <si>
    <t>88497</t>
  </si>
  <si>
    <t>EMASSAMENTO COM MASSA LÁTEX, APLICAÇÃO EM PAREDE, DUAS DEMÃOS, LIXAMENTO MANUAL. AF_04/2023</t>
  </si>
  <si>
    <t>12.3</t>
  </si>
  <si>
    <t>88489</t>
  </si>
  <si>
    <t>PINTURA LÁTEX ACRÍLICA PREMIUM, APLICAÇÃO MANUAL EM PAREDES, DUAS DEMÃOS. AF_04/2023</t>
  </si>
  <si>
    <t>12.4</t>
  </si>
  <si>
    <t>102219</t>
  </si>
  <si>
    <t>PINTURA TINTA DE ACABAMENTO (PIGMENTADA) ESMALTE SINTÉTICO ACETINADO EM MADEIRA, 2 DEMÃOS. AF_01/2021</t>
  </si>
  <si>
    <t>12.5</t>
  </si>
  <si>
    <t>13.</t>
  </si>
  <si>
    <t>INSTALAÇÕES HIDRAULICAS</t>
  </si>
  <si>
    <t>13.1.</t>
  </si>
  <si>
    <t>AGUA FRIA</t>
  </si>
  <si>
    <t>13.1.1.</t>
  </si>
  <si>
    <t>Conexões</t>
  </si>
  <si>
    <t>13.1.1.1</t>
  </si>
  <si>
    <t>89364</t>
  </si>
  <si>
    <t>CURVA 90 GRAUS, PVC, SOLDÁVEL, DN 25MM, INSTALADO EM RAMAL OU SUB-RAMAL DE ÁGUA - FORNECIMENTO E INSTALAÇÃO. AF_06/2022</t>
  </si>
  <si>
    <t>13.1.1.2</t>
  </si>
  <si>
    <t>103982</t>
  </si>
  <si>
    <t>CURVA 90 GRAUS, PVC, SOLDÁVEL, DN 40MM, INSTALADO EM RAMAL DE DISTRIBUIÇÃO DE ÁGUA - FORNECIMENTO E INSTALAÇÃO. AF_06/2022</t>
  </si>
  <si>
    <t>13.1.1.3</t>
  </si>
  <si>
    <t>89367</t>
  </si>
  <si>
    <t>JOELHO 90 GRAUS, PVC, SOLDÁVEL, DN 32MM, INSTALADO EM RAMAL OU SUB-RAMAL DE ÁGUA - FORNECIMENTO E INSTALAÇÃO. AF_06/2022</t>
  </si>
  <si>
    <t>13.1.1.4</t>
  </si>
  <si>
    <t>103951</t>
  </si>
  <si>
    <t>JOELHO DE REDUÇÃO, 90 GRAUS, PVC, SOLDÁVEL, DN 32 MM X 25 MM, INSTALADO EM RAMAL OU SUB-RAMAL DE ÁGUA - FORNECIMENTO E INSTALAÇÃO. AF_06/2022</t>
  </si>
  <si>
    <t>13.1.1.5</t>
  </si>
  <si>
    <t>105143</t>
  </si>
  <si>
    <t>LUVA DE REDUÇÃO SOLDÁVEL, PVC, DN 40 MM X 32 MM, INSTALADO EM RESERVAÇÃO PREDIAL DE ÁGUA - FORNECIMENTO E INSTALAÇÃO. AF_04/2024</t>
  </si>
  <si>
    <t>13.1.1.6</t>
  </si>
  <si>
    <t>89395</t>
  </si>
  <si>
    <t>TE, PVC, SOLDÁVEL, DN 25MM, INSTALADO EM RAMAL OU SUB-RAMAL DE ÁGUA - FORNECIMENTO E INSTALAÇÃO. AF_06/2022</t>
  </si>
  <si>
    <t>13.1.1.7</t>
  </si>
  <si>
    <t>89398</t>
  </si>
  <si>
    <t>TE, PVC, SOLDÁVEL, DN 32MM, INSTALADO EM RAMAL OU SUB-RAMAL DE ÁGUA - FORNECIMENTO E INSTALAÇÃO. AF_06/2022</t>
  </si>
  <si>
    <t>13.1.1.8</t>
  </si>
  <si>
    <t>89445</t>
  </si>
  <si>
    <t>TÊ DE REDUÇÃO, PVC, SOLDÁVEL, DN 32MM X 25MM, INSTALADO EM RAMAL DE DISTRIBUIÇÃO DE ÁGUA - FORNECIMENTO E INSTALAÇÃO. AF_06/2022</t>
  </si>
  <si>
    <t>13.1.1.9</t>
  </si>
  <si>
    <t>94693</t>
  </si>
  <si>
    <t>TÊ DE REDUÇÃO, PVC, SOLDÁVEL, DN 40 MM X 32 MM, INSTALADO EM RESERVAÇÃO PREDIAL DE ÁGUA - FORNECIMENTO E INSTALAÇÃO. AF_04/2024</t>
  </si>
  <si>
    <t>13.1.2.</t>
  </si>
  <si>
    <t>Registros e adaptadores</t>
  </si>
  <si>
    <t>13.1.2.1</t>
  </si>
  <si>
    <t>90371</t>
  </si>
  <si>
    <t>REGISTRO DE ESFERA, PVC, ROSCÁVEL, COM VOLANTE, 3/4" - FORNECIMENTO E INSTALAÇÃO. AF_08/2021</t>
  </si>
  <si>
    <t>13.1.2.2</t>
  </si>
  <si>
    <t>94496</t>
  </si>
  <si>
    <t>REGISTRO DE GAVETA BRUTO, LATÃO, ROSCÁVEL, 1 1/4" - FORNECIMENTO E INSTALAÇÃO. AF_08/2021</t>
  </si>
  <si>
    <t>13.1.2.3</t>
  </si>
  <si>
    <t>89353</t>
  </si>
  <si>
    <t>REGISTRO DE GAVETA BRUTO, LATÃO, ROSCÁVEL, 3/4" - FORNECIMENTO E INSTALAÇÃO. AF_08/2021</t>
  </si>
  <si>
    <t>13.1.2.4</t>
  </si>
  <si>
    <t>89985</t>
  </si>
  <si>
    <t>REGISTRO DE PRESSÃO BRUTO, LATÃO, ROSCÁVEL, 3/4", COM ACABAMENTO E CANOPLA CROMADOS - FORNECIMENTO E INSTALAÇÃO. AF_08/2021</t>
  </si>
  <si>
    <t>13.1.2.5</t>
  </si>
  <si>
    <t>13.1.2.6</t>
  </si>
  <si>
    <t>104031</t>
  </si>
  <si>
    <t>COLAR DE TOMADA, PVC, COM TRAVAS, DE 60 MM X 1/2" OU 60 MM X 3/4", PARA LIGAÇÃO PREDIAL DE ÁGUA. AF_06/2022</t>
  </si>
  <si>
    <t>13.1.2.7</t>
  </si>
  <si>
    <t>89412</t>
  </si>
  <si>
    <t>JOELHO 90 GRAUS, PVC, SOLDÁVEL, DN 25MM, X 3/4 INSTALADO EM RAMAL DE DISTRIBUIÇÃO DE ÁGUA - FORNECIMENTO E INSTALAÇÃO. AF_06/2022</t>
  </si>
  <si>
    <t>13.1.2.8</t>
  </si>
  <si>
    <t>89427</t>
  </si>
  <si>
    <t>LUVA COM BUCHA DE LATÃO, PVC, SOLDÁVEL, DN 25MM X 3/4, INSTALADO EM RAMAL DE DISTRIBUIÇÃO DE ÁGUA - FORNECIMENTO E INSTALAÇÃO. AF_06/2022</t>
  </si>
  <si>
    <t>13.1.2.9</t>
  </si>
  <si>
    <t>94656</t>
  </si>
  <si>
    <t>ADAPTADOR CURTO COM BOLSA E ROSCA PARA REGISTRO, PVC, SOLDÁVEL, DN 25 MM X 3/4", INSTALADO EM RESERVAÇÃO PREDIAL DE ÁGUA - FORNECIMENTO E INSTALAÇÃO. AF_04/2024</t>
  </si>
  <si>
    <t>13.1.2.10</t>
  </si>
  <si>
    <t>89572</t>
  </si>
  <si>
    <t>ADAPTADOR CURTO COM BOLSA E ROSCA PARA REGISTRO, PVC, SOLDÁVEL, DN 40MM X 1.1/4, INSTALADO EM PRUMADA DE ÁGUA - FORNECIMENTO E INSTALAÇÃO. AF_06/2022</t>
  </si>
  <si>
    <t>13.1.3.</t>
  </si>
  <si>
    <t>Dispositivo de armazenamento de água</t>
  </si>
  <si>
    <t>13.1.3.1</t>
  </si>
  <si>
    <t>102608</t>
  </si>
  <si>
    <t>CAIXA D´ÁGUA EM POLIETILENO, 1500 LITROS - FORNECIMENTO E INSTALAÇÃO. AF_06/2021</t>
  </si>
  <si>
    <t>13.2.</t>
  </si>
  <si>
    <t>Tubulação</t>
  </si>
  <si>
    <t>13.2.1</t>
  </si>
  <si>
    <t>89356</t>
  </si>
  <si>
    <t>TUBO, PVC, SOLDÁVEL, DE 25MM, INSTALADO EM RAMAL OU SUB-RAMAL DE ÁGUA - FORNECIMENTO E INSTALAÇÃO. AF_06/2022</t>
  </si>
  <si>
    <t>13.2.2</t>
  </si>
  <si>
    <t>89357</t>
  </si>
  <si>
    <t>TUBO, PVC, SOLDÁVEL, DE 32MM, INSTALADO EM RAMAL OU SUB-RAMAL DE ÁGUA - FORNECIMENTO E INSTALAÇÃO. AF_06/2022</t>
  </si>
  <si>
    <t>13.2.3</t>
  </si>
  <si>
    <t>0036</t>
  </si>
  <si>
    <t>TUBO, PVC, SOLDÁVEL, DN 40MM, INSTALADO EM RAMAL OU SUB-RAMAL DE ÁGUA - FORNECIMENTO E INSTALAÇÃO. AF_12/2014</t>
  </si>
  <si>
    <t>14.</t>
  </si>
  <si>
    <t>INSTALAÇÕES ELETRICAS</t>
  </si>
  <si>
    <t>14.1</t>
  </si>
  <si>
    <t>0177</t>
  </si>
  <si>
    <t>CAIXA RETANGULAR 4" X 2" BAIXA (0,30 M DO PISO), PVC, INSTALADA EM PAREDE - FORNECIMENTO E INSTALAÇÃO. AF_03/2023(SINAPI_91941)_JORDÃO</t>
  </si>
  <si>
    <t>14.2</t>
  </si>
  <si>
    <t>0178</t>
  </si>
  <si>
    <t>CAIXA RETANGULAR 4" X 2" MÉDIA (1,30 M DO PISO), PVC, INSTALADA EM PAREDE - FORNECIMENTO E INSTALAÇÃO. AF_03/2023_(SINAPI_91940)_JORDÃO</t>
  </si>
  <si>
    <t>14.3</t>
  </si>
  <si>
    <t>0179</t>
  </si>
  <si>
    <t>CAIXA RETANGULAR 4" X 2" ALTA (2,00 M DO PISO), PVC, INSTALADA EM PAREDE - FORNECIMENTO E INSTALAÇÃO. AF_03/2023_(SINAPI_91939)_JORDÃO</t>
  </si>
  <si>
    <t>14.4</t>
  </si>
  <si>
    <t>0180</t>
  </si>
  <si>
    <t>CAIXA RETANGULAR 4" X 4" ALTA (2,00 M DO PISO), PVC, INSTALADA EM PAREDE - FORNECIMENTO E INSTALAÇÃO. AF_03/2023_(SINAPI_91942)_JORDÃO</t>
  </si>
  <si>
    <t>14.5</t>
  </si>
  <si>
    <t>91953</t>
  </si>
  <si>
    <t>INTERRUPTOR SIMPLES (1 MÓDULO), 10A/250V, INCLUINDO SUPORTE E PLACA - FORNECIMENTO E INSTALAÇÃO. AF_03/2023</t>
  </si>
  <si>
    <t>14.6</t>
  </si>
  <si>
    <t>91959</t>
  </si>
  <si>
    <t>INTERRUPTOR SIMPLES (2 MÓDULOS), 10A/250V, INCLUINDO SUPORTE E PLACA - FORNECIMENTO E INSTALAÇÃO. AF_03/2023</t>
  </si>
  <si>
    <t>14.7</t>
  </si>
  <si>
    <t>92000</t>
  </si>
  <si>
    <t>TOMADA BAIXA DE EMBUTIR (1 MÓDULO), 2P+T 10 A, INCLUINDO SUPORTE E PLACA - FORNECIMENTO E INSTALAÇÃO. AF_03/2023</t>
  </si>
  <si>
    <t>14.8</t>
  </si>
  <si>
    <t>92001</t>
  </si>
  <si>
    <t>TOMADA BAIXA DE EMBUTIR (1 MÓDULO), 2P+T 20 A, INCLUINDO SUPORTE E PLACA - FORNECIMENTO E INSTALAÇÃO. AF_03/2023</t>
  </si>
  <si>
    <t>14.9</t>
  </si>
  <si>
    <t>91996</t>
  </si>
  <si>
    <t>TOMADA MÉDIA DE EMBUTIR (1 MÓDULO), 2P+T 10 A, INCLUINDO SUPORTE E PLACA - FORNECIMENTO E INSTALAÇÃO. AF_03/2023</t>
  </si>
  <si>
    <t>14.10</t>
  </si>
  <si>
    <t>91992</t>
  </si>
  <si>
    <t>TOMADA ALTA DE EMBUTIR (1 MÓDULO), 2P+T 10 A, INCLUINDO SUPORTE E PLACA - FORNECIMENTO E INSTALAÇÃO. AF_03/2023</t>
  </si>
  <si>
    <t>14.11</t>
  </si>
  <si>
    <t>91993</t>
  </si>
  <si>
    <t>TOMADA ALTA DE EMBUTIR (1 MÓDULO), 2P+T 20 A, INCLUINDO SUPORTE E PLACA - FORNECIMENTO E INSTALAÇÃO. AF_03/2023</t>
  </si>
  <si>
    <t>14.12</t>
  </si>
  <si>
    <t>91835</t>
  </si>
  <si>
    <t>ELETRODUTO FLEXÍVEL CORRUGADO REFORÇADO, PVC, DN 25 MM (3/4"), PARA CIRCUITOS TERMINAIS, INSTALADO EM FORRO - FORNECIMENTO E INSTALAÇÃO. AF_03/2023</t>
  </si>
  <si>
    <t>14.13</t>
  </si>
  <si>
    <t>91837</t>
  </si>
  <si>
    <t>ELETRODUTO FLEXÍVEL CORRUGADO REFORÇADO, PVC, DN 32 MM (1"), PARA CIRCUITOS TERMINAIS, INSTALADO EM FORRO - FORNECIMENTO E INSTALAÇÃO. AF_03/2023</t>
  </si>
  <si>
    <t>14.14</t>
  </si>
  <si>
    <t>91927</t>
  </si>
  <si>
    <t>CABO DE COBRE FLEXÍVEL ISOLADO, 2,5 MM², ANTI-CHAMA 0,6/1,0 KV, PARA CIRCUITOS TERMINAIS - FORNECIMENTO E INSTALAÇÃO. AF_03/2023</t>
  </si>
  <si>
    <t>14.15</t>
  </si>
  <si>
    <t>91929</t>
  </si>
  <si>
    <t>CABO DE COBRE FLEXÍVEL ISOLADO, 4 MM², ANTI-CHAMA 0,6/1,0 KV, PARA CIRCUITOS TERMINAIS - FORNECIMENTO E INSTALAÇÃO. AF_03/2023</t>
  </si>
  <si>
    <t>14.16</t>
  </si>
  <si>
    <t>91932</t>
  </si>
  <si>
    <t>CABO DE COBRE FLEXÍVEL ISOLADO, 10 MM², ANTI-CHAMA 450/750 V, PARA CIRCUITOS TERMINAIS - FORNECIMENTO E INSTALAÇÃO. AF_03/2023</t>
  </si>
  <si>
    <t>14.17</t>
  </si>
  <si>
    <t>93653</t>
  </si>
  <si>
    <t>DISJUNTOR MONOPOLAR TIPO DIN, CORRENTE NOMINAL DE 10A - FORNECIMENTO E INSTALAÇÃO. AF_07/2025</t>
  </si>
  <si>
    <t>14.18</t>
  </si>
  <si>
    <t>93654</t>
  </si>
  <si>
    <t>DISJUNTOR MONOPOLAR TIPO DIN, CORRENTE NOMINAL DE 16A - FORNECIMENTO E INSTALAÇÃO. AF_07/2025</t>
  </si>
  <si>
    <t>14.19</t>
  </si>
  <si>
    <t>93663</t>
  </si>
  <si>
    <t>DISJUNTOR BIPOLAR TIPO DIN, CORRENTE NOMINAL DE 25A - FORNECIMENTO E INSTALAÇÃO. AF_07/2025</t>
  </si>
  <si>
    <t>14.20</t>
  </si>
  <si>
    <t>93666</t>
  </si>
  <si>
    <t>DISJUNTOR BIPOLAR TIPO DIN, CORRENTE NOMINAL DE 50A - FORNECIMENTO E INSTALAÇÃO. AF_07/2025</t>
  </si>
  <si>
    <t>14.21</t>
  </si>
  <si>
    <t>106027</t>
  </si>
  <si>
    <t>DISPOSITIVO DPS 20KA-175V OU 275V - FORNECIMENTO E INSTALAÇÃO. AF_07/2025</t>
  </si>
  <si>
    <t>14.22</t>
  </si>
  <si>
    <t>101883</t>
  </si>
  <si>
    <t>QUADRO DE DISTRIBUIÇÃO DE ENERGIA EM CHAPA DE AÇO GALVANIZADO, DE EMBUTIR, COM BARRAMENTO TRIFÁSICO, PARA 18 DISJUNTORES DIN 100A - FORNECIMENTO E INSTALAÇÃO. AF_07/2025</t>
  </si>
  <si>
    <t>14.23</t>
  </si>
  <si>
    <t>101946</t>
  </si>
  <si>
    <t>QUADRO DE MEDIÇÃO GERAL DE ENERGIA PARA 1 MEDIDOR DE SOBREPOR - FORNECIMENTO E INSTALAÇÃO. AF_07/2025</t>
  </si>
  <si>
    <t>15.</t>
  </si>
  <si>
    <t>INSTALAÇÕES SANITÁRIAS INTERNAS</t>
  </si>
  <si>
    <t>15.1.</t>
  </si>
  <si>
    <t>15.1.1</t>
  </si>
  <si>
    <t>INSUMO</t>
  </si>
  <si>
    <t>303</t>
  </si>
  <si>
    <t>ANEL BORRACHA, PARA TUBO PVC, REDE COLETOR ESGOTO, DN 100 MM (NBR 7362)</t>
  </si>
  <si>
    <t>15.1.2</t>
  </si>
  <si>
    <t>325</t>
  </si>
  <si>
    <t>ANEL BORRACHA, PARA TUBO/CONEXAO PVC PBA, DN 50 MM, PARA REDE AGUA</t>
  </si>
  <si>
    <t>15.1.3</t>
  </si>
  <si>
    <t>329</t>
  </si>
  <si>
    <t>ANEL BORRACHA, PARA TUBO/CONEXAO PVC PBA, DN 75 MM, PARA REDE AGUA</t>
  </si>
  <si>
    <t>15.1.4</t>
  </si>
  <si>
    <t>89546</t>
  </si>
  <si>
    <t>BUCHA DE REDUÇÃO LONGA, PVC, SERIE R, ÁGUA PLUVIAL, DN 50 X 40 MM, JUNTA ELÁSTICA, FORNECIDO E INSTALADO EM RAMAL DE ENCAMINHAMENTO. AF_06/2022</t>
  </si>
  <si>
    <t>15.1.5</t>
  </si>
  <si>
    <t>89726</t>
  </si>
  <si>
    <t>JOELHO 45 GRAUS, PVC, SERIE NORMAL, ESGOTO PREDIAL, DN 40 MM, JUNTA SOLDÁVEL, FORNECIDO E INSTALADO EM RAMAL DE DESCARGA OU RAMAL DE ESGOTO SANITÁRIO. AF_08/2022</t>
  </si>
  <si>
    <t>15.1.6</t>
  </si>
  <si>
    <t>89732</t>
  </si>
  <si>
    <t>JOELHO 45 GRAUS, PVC, SERIE NORMAL, ESGOTO PREDIAL, DN 50 MM, JUNTA ELÁSTICA, FORNECIDO E INSTALADO EM RAMAL DE DESCARGA OU RAMAL DE ESGOTO SANITÁRIO. AF_08/2022</t>
  </si>
  <si>
    <t>15.1.7</t>
  </si>
  <si>
    <t>89731</t>
  </si>
  <si>
    <t>JOELHO 90 GRAUS, PVC, SERIE NORMAL, ESGOTO PREDIAL, DN 50 MM, JUNTA ELÁSTICA, FORNECIDO E INSTALADO EM RAMAL DE DESCARGA OU RAMAL DE ESGOTO SANITÁRIO. AF_08/2022</t>
  </si>
  <si>
    <t>15.1.8</t>
  </si>
  <si>
    <t>104353</t>
  </si>
  <si>
    <t>JUNÇÃO DE REDUÇÃO INVERTIDA, PVC, SÉRIE NORMAL, ESGOTO PREDIAL, DN 100 X 50 MM, JUNTA ELÁSTICA, FORNECIDO E INSTALADO EM PRUMADA DE ESGOTO SANITÁRIO OU VENTILAÇÃO. AF_08/2022</t>
  </si>
  <si>
    <t>15.1.9</t>
  </si>
  <si>
    <t>89569</t>
  </si>
  <si>
    <t>JUNÇÃO SIMPLES, PVC, SERIE R, ÁGUA PLUVIAL, DN 100 X 75 MM, JUNTA ELÁSTICA, FORNECIDO E INSTALADO EM RAMAL DE ENCAMINHAMENTO. AF_06/2022</t>
  </si>
  <si>
    <t>15.1.10</t>
  </si>
  <si>
    <t>89563</t>
  </si>
  <si>
    <t>JUNÇÃO SIMPLES, PVC, SERIE R, ÁGUA PLUVIAL, DN 50 MM, JUNTA ELÁSTICA, FORNECIDO E INSTALADO EM RAMAL DE ENCAMINHAMENTO. AF_06/2022</t>
  </si>
  <si>
    <t>15.1.11</t>
  </si>
  <si>
    <t>89795</t>
  </si>
  <si>
    <t>JUNÇÃO SIMPLES, PVC, SERIE NORMAL, ESGOTO PREDIAL, DN 75 X 75 MM, JUNTA ELÁSTICA, FORNECIDO E INSTALADO EM RAMAL DE DESCARGA OU RAMAL DE ESGOTO SANITÁRIO. AF_08/2022</t>
  </si>
  <si>
    <t>15.1.12</t>
  </si>
  <si>
    <t>104352</t>
  </si>
  <si>
    <t>TE, PVC, SÉRIE NORMAL, ESGOTO PREDIAL, DN 100 X 50 MM, JUNTA ELÁSTICA, FORNECIDO E INSTALADO EM PRUMADA DE ESGOTO SANITÁRIO OU VENTILAÇÃO. AF_08/2022</t>
  </si>
  <si>
    <t>15.1.13</t>
  </si>
  <si>
    <t>89784</t>
  </si>
  <si>
    <t>TE, PVC, SERIE NORMAL, ESGOTO PREDIAL, DN 50 X 50 MM, JUNTA ELÁSTICA, FORNECIDO E INSTALADO EM RAMAL DE DESCARGA OU RAMAL DE ESGOTO SANITÁRIO. AF_08/2022</t>
  </si>
  <si>
    <t>15.2.</t>
  </si>
  <si>
    <t>15.2.1</t>
  </si>
  <si>
    <t>89714</t>
  </si>
  <si>
    <t>TUBO PVC, SERIE NORMAL, ESGOTO PREDIAL, DN 100 MM, FORNECIDO E INSTALADO EM RAMAL DE DESCARGA OU RAMAL DE ESGOTO SANITÁRIO. AF_08/2022</t>
  </si>
  <si>
    <t>15.2.2</t>
  </si>
  <si>
    <t>89711</t>
  </si>
  <si>
    <t>TUBO PVC, SERIE NORMAL, ESGOTO PREDIAL, DN 40 MM, FORNECIDO E INSTALADO EM RAMAL DE DESCARGA OU RAMAL DE ESGOTO SANITÁRIO. AF_08/2022</t>
  </si>
  <si>
    <t>15.2.3</t>
  </si>
  <si>
    <t>89712</t>
  </si>
  <si>
    <t>TUBO PVC, SERIE NORMAL, ESGOTO PREDIAL, DN 50 MM, FORNECIDO E INSTALADO EM RAMAL DE DESCARGA OU RAMAL DE ESGOTO SANITÁRIO. AF_08/2022</t>
  </si>
  <si>
    <t>15.2.4</t>
  </si>
  <si>
    <t>15.2.5</t>
  </si>
  <si>
    <t>89713</t>
  </si>
  <si>
    <t>TUBO PVC, SERIE NORMAL, ESGOTO PREDIAL, DN 75 MM, FORNECIDO E INSTALADO EM RAMAL DE DESCARGA OU RAMAL DE ESGOTO SANITÁRIO. AF_08/2022</t>
  </si>
  <si>
    <t>16.</t>
  </si>
  <si>
    <t>SISTEMA SANITÁRIO DE FOSSA FILTRO E SUMIDOURO</t>
  </si>
  <si>
    <t>16.1</t>
  </si>
  <si>
    <t>102295</t>
  </si>
  <si>
    <t>ESCAVAÇÃO MECANIZADA DE VALA COM PROF. MAIOR QUE 1,5 M ATÉ 3,0 M (MÉDIA MONTANTE E JUSANTE/UMA COMPOSIÇÃO POR TRECHO),COM ESCAVADEIRA (1,2 M3), LARG. DE 1,5 M A 2,5 M, EM SOLO MOLE, LOCAIS COM BAIXO NÍVEL DE INTERFERÊNCIA. AF_09/2024</t>
  </si>
  <si>
    <t>16.2</t>
  </si>
  <si>
    <t>16.3</t>
  </si>
  <si>
    <t>16.4</t>
  </si>
  <si>
    <t>92271</t>
  </si>
  <si>
    <t>FABRICAÇÃO DE FÔRMA PARA LAJES, EM MADEIRA SERRADA, E=25 MM. AF_09/2020</t>
  </si>
  <si>
    <t>16.5</t>
  </si>
  <si>
    <t>16.6</t>
  </si>
  <si>
    <t>16.7</t>
  </si>
  <si>
    <t>104108</t>
  </si>
  <si>
    <t>ARMAÇÃO DE PILAR OU VIGA DE ESTRUTURA DE CONCRETO ARMADO EMBUTIDA EM ALVENARIA DE VEDAÇÃO UTILIZANDO AÇO CA-50 DE 10,0 MM - MONTAGEM. AF_06/2022</t>
  </si>
  <si>
    <t>16.8</t>
  </si>
  <si>
    <t>104111</t>
  </si>
  <si>
    <t>ARMAÇÃO DE PILAR OU VIGA DE ESTRUTURA DE CONCRETO ARMADO EMBUTIDA EM ALVENARIA DE VEDAÇÃO UTILIZANDO AÇO CA-60 DE 5,0 MM - MONTAGEM. AF_06/2022</t>
  </si>
  <si>
    <t>16.9</t>
  </si>
  <si>
    <t>92768</t>
  </si>
  <si>
    <t>ARMAÇÃO DE LAJE DE ESTRUTURA CONVENCIONAL DE CONCRETO ARMADO UTILIZANDO AÇO CA-60 DE 5,0 MM - MONTAGEM. AF_06/2022</t>
  </si>
  <si>
    <t>16.10</t>
  </si>
  <si>
    <t>0146</t>
  </si>
  <si>
    <t>CONCRETO FCK = 20MPA, TRAÇO 1:2,7:3 (EM MASSA SECA DE CIMENTO/ AREIA MÉDIA/ BRITA 1) - PREPARO MECÂNICO COM BETONEIRA 400 L. AF_05/2021(SINAPI_94964)_JORDÃO</t>
  </si>
  <si>
    <t>16.11</t>
  </si>
  <si>
    <t>16.12</t>
  </si>
  <si>
    <t>104085</t>
  </si>
  <si>
    <t>TUBO, PVC OCRE, JUNTA ELÁSTICA, DN 100 MM, PARA COLETOR PREDIAL DE ESGOTO. AF_06/2022</t>
  </si>
  <si>
    <t>16.13</t>
  </si>
  <si>
    <t>89744</t>
  </si>
  <si>
    <t>JOELHO 90 GRAUS, PVC, SERIE NORMAL, ESGOTO PREDIAL, DN 100 MM, JUNTA ELÁSTICA, FORNECIDO E INSTALADO EM RAMAL DE DESCARGA OU RAMAL DE ESGOTO SANITÁRIO. AF_08/2022</t>
  </si>
  <si>
    <t>16.14</t>
  </si>
  <si>
    <t>89796</t>
  </si>
  <si>
    <t>TE, PVC, SERIE NORMAL, ESGOTO PREDIAL, DN 100 X 100 MM, JUNTA ELÁSTICA, FORNECIDO E INSTALADO EM RAMAL DE DESCARGA OU RAMAL DE ESGOTO SANITÁRIO. AF_08/2022</t>
  </si>
  <si>
    <t>16.15</t>
  </si>
  <si>
    <t>17.</t>
  </si>
  <si>
    <t>SERVIÇOS FINAIS</t>
  </si>
  <si>
    <t>17.1</t>
  </si>
  <si>
    <t>99803</t>
  </si>
  <si>
    <t>LIMPEZA DE PISO CERÂMICO OU PORCELANATO COM PANO ÚMIDO. AF_04/2019</t>
  </si>
  <si>
    <t>TABELA DE COMPOSIÇÕES UTILIZADAS</t>
  </si>
  <si>
    <t>Multiplicador</t>
  </si>
  <si>
    <t>Justificativa</t>
  </si>
  <si>
    <t>Serviço</t>
  </si>
  <si>
    <t>Original</t>
  </si>
  <si>
    <t>CENTO</t>
  </si>
  <si>
    <t>Geral</t>
  </si>
  <si>
    <t>90777</t>
  </si>
  <si>
    <t>ENGENHEIRO CIVIL DE OBRA JUNIOR COM ENCARGOS COMPLEMENTARES</t>
  </si>
  <si>
    <t>h</t>
  </si>
  <si>
    <t>90776</t>
  </si>
  <si>
    <t>ENCARREGADO GERAL COM ENCARGOS COMPLEMENTARES</t>
  </si>
  <si>
    <t>88239</t>
  </si>
  <si>
    <t>AJUDANTE DE CARPINTEIRO COM ENCARGOS COMPLEMENTARES</t>
  </si>
  <si>
    <t>88262</t>
  </si>
  <si>
    <t>CARPINTEIRO DE FORMAS COM ENCARGOS COMPLEMENTARES</t>
  </si>
  <si>
    <t>0163</t>
  </si>
  <si>
    <t>CONCRETO MAGRO PARA LASTRO, TRAÇO 1:4,5:4,5 (EM MASSA SECA DE CIMENTO/ AREIA MÉDIA/ BRITA 1) - PREPARO MANUAL. AF_05/2021_SINAPI_94974_JORDÃO</t>
  </si>
  <si>
    <t>91693</t>
  </si>
  <si>
    <t>SERRA CIRCULAR DE BANCADA COM MOTOR ELÉTRICO POTÊNCIA DE 5HP, COM COIFA PARA DISCO 10" - CHI DIURNO. AF_08/2015</t>
  </si>
  <si>
    <t>CHI</t>
  </si>
  <si>
    <t>91692</t>
  </si>
  <si>
    <t>SERRA CIRCULAR DE BANCADA COM MOTOR ELÉTRICO POTÊNCIA DE 5HP, COM COIFA PARA DISCO 10" - CHP DIURNO. AF_08/2015</t>
  </si>
  <si>
    <t>CHP</t>
  </si>
  <si>
    <t>4491</t>
  </si>
  <si>
    <t>PONTALETE *7,5 X 7,5* CM EM PINUS, MISTA OU EQUIVALENTE DA REGIAO - BRUTA</t>
  </si>
  <si>
    <t>5061</t>
  </si>
  <si>
    <t>PREGO DE ACO POLIDO COM CABECA 18 X 27 (2 1/2 X 10)</t>
  </si>
  <si>
    <t>6194</t>
  </si>
  <si>
    <t>TABUA *2,5 X 15 CM EM PINUS, MISTA OU EQUIVALENTE DA REGIAO - BRUTA</t>
  </si>
  <si>
    <t>7243</t>
  </si>
  <si>
    <t>TELHA TRAPEZOIDAL EM ACO ZINCADO, SEM PINTURA, ALTURA DE APROXIMADAMENTE 40 MM, ESPESSURA DE 0,50 MM E LARGURA UTIL DE 980 MM</t>
  </si>
  <si>
    <t>Sinalização Vertical Viária</t>
  </si>
  <si>
    <t>102234</t>
  </si>
  <si>
    <t>PINTURA IMUNIZANTE PARA MADEIRA, 2 DEMÃOS. AF_01/2021</t>
  </si>
  <si>
    <t>88316</t>
  </si>
  <si>
    <t>SERVENTE COM ENCARGOS COMPLEMENTARES</t>
  </si>
  <si>
    <t>5069</t>
  </si>
  <si>
    <t>PREGO DE ACO POLIDO COM CABECA 17 X 27 (2 1/2 X 11)</t>
  </si>
  <si>
    <t>5065</t>
  </si>
  <si>
    <t>PREGO DE ACO POLIDO COM CABECA 10 X 10 (7/8 X 17)</t>
  </si>
  <si>
    <t>4813</t>
  </si>
  <si>
    <t>PLACA DE OBRA (PARA CONSTRUCAO CIVIL) EM CHAPA GALVANIZADA *N. 22*, ADESIVADA, DE *2,4 X 1,2* M (SEM POSTES PARA FIXACAO)</t>
  </si>
  <si>
    <t>4509</t>
  </si>
  <si>
    <t>SARRAFO *2,5 X 10* CM EM PINUS, MISTA OU EQUIVALENTE DA REGIAO - BRUTA</t>
  </si>
  <si>
    <t>91925</t>
  </si>
  <si>
    <t>CABO DE COBRE FLEXÍVEL ISOLADO, 1,5 MM², ANTI-CHAMA 0,6/1,0 KV, PARA CIRCUITOS TERMINAIS - FORNECIMENTO E INSTALAÇÃO. AF_03/2023</t>
  </si>
  <si>
    <t>91933</t>
  </si>
  <si>
    <t>CABO DE COBRE FLEXÍVEL ISOLADO, 10 MM², ANTI-CHAMA 0,6/1,0 KV, PARA CIRCUITOS TERMINAIS - FORNECIMENTO E INSTALAÇÃO. AF_03/2023</t>
  </si>
  <si>
    <t>98294</t>
  </si>
  <si>
    <t>CABO ELETRÔNICO CATEGORIA 5E, INSTALADO EM EDIFICAÇÃO RESIDENCIAL - FORNECIMENTO E INSTALAÇÃO. AF_08/2025</t>
  </si>
  <si>
    <t>91937</t>
  </si>
  <si>
    <t>CAIXA OCTOGONAL 3" X 3", PVC, INSTALADA EM LAJE - FORNECIMENTO E INSTALAÇÃO. AF_03/2023</t>
  </si>
  <si>
    <t>93672</t>
  </si>
  <si>
    <t>DISJUNTOR TRIPOLAR TIPO DIN, CORRENTE NOMINAL DE 40A - FORNECIMENTO E INSTALAÇÃO. AF_07/2025</t>
  </si>
  <si>
    <t>91845</t>
  </si>
  <si>
    <t>ELETRODUTO FLEXÍVEL CORRUGADO REFORÇADO, PVC, DN 25 MM (3/4"), PARA CIRCUITOS TERMINAIS, INSTALADO EM LAJE - FORNECIMENTO E INSTALAÇÃO. AF_03/2023</t>
  </si>
  <si>
    <t>91851</t>
  </si>
  <si>
    <t>ELETRODUTO FLEXÍVEL LISO, PEAD, DN 40 MM (1 1/4"), PARA CIRCUITOS TERMINAIS, INSTALADO EM LAJE - FORNECIMENTO E INSTALAÇÃO. AF_03/2023</t>
  </si>
  <si>
    <t>95727</t>
  </si>
  <si>
    <t>ELETRODUTO RÍGIDO SOLDÁVEL, PVC, DN 25 MM (3/4"), APARENTE - FORNECIMENTO E INSTALAÇÃO. AF_10/2022</t>
  </si>
  <si>
    <t>101908</t>
  </si>
  <si>
    <t>EXTINTOR DE INCÊNDIO PORTÁTIL COM CARGA DE PQS DE 4 KG, CLASSE BC - FORNECIMENTO E INSTALAÇÃO. AF_10/2020_PE</t>
  </si>
  <si>
    <t>92557</t>
  </si>
  <si>
    <t>FABRICAÇÃO E INSTALAÇÃO DE TESOURA INTEIRA EM MADEIRA NÃO APARELHADA, VÃO DE 5 M, PARA TELHA ONDULADA DE FIBROCIMENTO, METÁLICA, PLÁSTICA OU TERMOACÚSTICA, INCLUSO IÇAMENTO. AF_07/2019</t>
  </si>
  <si>
    <t>91304</t>
  </si>
  <si>
    <t>FECHADURA DE EMBUTIR COM CILINDRO, EXTERNA, COMPLETA, ACABAMENTO PADRÃO POPULAR, INCLUSO EXECUÇÃO DE FURO - FORNECIMENTO E INSTALAÇÃO. AF_12/2019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</si>
  <si>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</si>
  <si>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</si>
  <si>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95240</t>
  </si>
  <si>
    <t>LASTRO DE CONCRETO MAGRO, APLICADO EM PISOS, LAJES SOBRE SOLO OU RADIERS, ESPESSURA DE 3 CM. AF_01/2024</t>
  </si>
  <si>
    <t>97599</t>
  </si>
  <si>
    <t>LUMINÁRIA DE EMERGÊNCIA, COM 30 LÂMPADAS LED DE 2 W, SEM REATOR - FORNECIMENTO E INSTALAÇÃO. AF_09/2024</t>
  </si>
  <si>
    <t>103782</t>
  </si>
  <si>
    <t>LUMINÁRIA TIPO PLAFON CIRCULAR, DE SOBREPOR, COM LED DE 12/13 W - FORNECIMENTO E INSTALAÇÃO. AF_09/2024</t>
  </si>
  <si>
    <t>98443</t>
  </si>
  <si>
    <t>PAREDE DE MADEIRA COMPENSADA PARA CONSTRUÇÃO TEMPORÁRIA EM CHAPA SIMPLES, INTERNA, SEM VÃO. AF_03/2024</t>
  </si>
  <si>
    <t>102218</t>
  </si>
  <si>
    <t>PINTURA TINTA DE ACABAMENTO (PIGMENTADA) ESMALTE SINTÉTICO FOSCO EM MADEIRA, 2 DEMÃOS. AF_01/2021</t>
  </si>
  <si>
    <t>91341</t>
  </si>
  <si>
    <t>PORTA EM ALUMÍNIO DE ABRIR TIPO VENEZIANA COM GUARNIÇÃO, FIXAÇÃO COM PARAFUSOS - FORNECIMENTO E INSTALAÇÃO. AF_12/2019</t>
  </si>
  <si>
    <t>101879</t>
  </si>
  <si>
    <t>QUADRO DE DISTRIBUIÇÃO DE ENERGIA EM CHAPA DE AÇO GALVANIZADO, DE EMBUTIR, COM BARRAMENTO TRIFÁSICO, PARA 24 DISJUNTORES DIN 100A - FORNECIMENTO E INSTALAÇÃO. AF_07/2025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</si>
  <si>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</si>
  <si>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</si>
  <si>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98307</t>
  </si>
  <si>
    <t>TOMADA DE REDE RJ45 - FORNECIMENTO E INSTALAÇÃO. AF_08/2025</t>
  </si>
  <si>
    <t>91997</t>
  </si>
  <si>
    <t>TOMADA MÉDIA DE EMBUTIR (1 MÓDULO), 2P+T 20 A, INCLUINDO SUPORTE E PLACA - FORNECIMENTO E INSTALAÇÃO. AF_03/2023</t>
  </si>
  <si>
    <t>0171</t>
  </si>
  <si>
    <t>PAREDE DE MADEIRA COMPENSADA PARA CONSTRUÇÃO TEMPORÁRIA EM CHAPA SIMPLES, EXTERNA, COM ÁREA LÍQUIDA MAIOR OU IGUAL A 6 M², COM VÃO. AF_03/2024_(SINAPI_98445)_JORDÃO</t>
  </si>
  <si>
    <t>0172</t>
  </si>
  <si>
    <t>PAREDE DE MADEIRA COMPENSADA PARA CONSTRUÇÃO TEMPORÁRIA EM CHAPA SIMPLES, EXTERNA, SEM VÃO. AF_03/2024_(SINAPI98441)_JORDÃO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</si>
  <si>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</si>
  <si>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</si>
  <si>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92984</t>
  </si>
  <si>
    <t>CABO DE COBRE FLEXÍVEL ISOLADO, 25 MM², ANTI-CHAMA 0,6/1,0 KV, PARA REDE ENTERRADA DE DISTRIBUIÇÃO DE ENERGIA ELÉTRICA - FORNECIMENTO E INSTALAÇÃO. AF_12/2021</t>
  </si>
  <si>
    <t>92988</t>
  </si>
  <si>
    <t>CABO DE COBRE FLEXÍVEL ISOLADO, 50 MM², ANTI-CHAMA 0,6/1,0 KV, PARA REDE ENTERRADA DE DISTRIBUIÇÃO DE ENERGIA ELÉTRICA - FORNECIMENTO E INSTALAÇÃO. AF_12/2021</t>
  </si>
  <si>
    <t>93022</t>
  </si>
  <si>
    <t>CURVA 90 GRAUS PARA ELETRODUTO, PVC, ROSCÁVEL, DN 75 MM (2 1/2"), PARA REDE ENTERRADA DE DISTRIBUIÇÃO DE ENERGIA ELÉTRICA - FORNECIMENTO E INSTALAÇÃO. AF_12/2021</t>
  </si>
  <si>
    <t>93661</t>
  </si>
  <si>
    <t>DISJUNTOR BIPOLAR TIPO DIN, CORRENTE NOMINAL DE 16A - FORNECIMENTO E INSTALAÇÃO. AF_07/2025</t>
  </si>
  <si>
    <t>93662</t>
  </si>
  <si>
    <t>DISJUNTOR BIPOLAR TIPO DIN, CORRENTE NOMINAL DE 20A - FORNECIMENTO E INSTALAÇÃO. AF_07/2025</t>
  </si>
  <si>
    <t>93673</t>
  </si>
  <si>
    <t>DISJUNTOR TRIPOLAR TIPO DIN, CORRENTE NOMINAL DE 50A - FORNECIMENTO E INSTALAÇÃO. AF_07/2025</t>
  </si>
  <si>
    <t>93010</t>
  </si>
  <si>
    <t>ELETRODUTO RÍGIDO ROSCÁVEL, PVC, DN 75 MM (2 1/2"), PARA REDE ENTERRADA DE DISTRIBUIÇÃO DE ENERGIA ELÉTRICA - FORNECIMENTO E INSTALAÇÃO. AF_12/2021</t>
  </si>
  <si>
    <t>95728</t>
  </si>
  <si>
    <t>ELETRODUTO RÍGIDO SOLDÁVEL, PVC, DN 32 MM (1"), APARENTE - FORNECIMENTO E INSTALAÇÃO. AF_10/2022</t>
  </si>
  <si>
    <t>94992</t>
  </si>
  <si>
    <t>EXECUÇÃO DE PASSEIO (CALÇADA) OU PISO DE CONCRETO COM CONCRETO MOLDADO IN LOCO, FEITO EM OBRA, ACABAMENTO CONVENCIONAL, ESPESSURA 6 CM, ARMADO. AF_08/2022</t>
  </si>
  <si>
    <t>91955</t>
  </si>
  <si>
    <t>INTERRUPTOR PARALELO (1 MÓDULO), 10A/250V, INCLUINDO SUPORTE E PLACA - FORNECIMENTO E INSTALAÇÃO. AF_03/2023</t>
  </si>
  <si>
    <t>89363</t>
  </si>
  <si>
    <t>JOELHO 45 GRAUS, PVC, SOLDÁVEL, DN 25MM, INSTALADO EM RAMAL OU SUB-RAMAL DE ÁGUA - FORNECIMENTO E INSTALAÇÃO. AF_06/2022</t>
  </si>
  <si>
    <t>89866</t>
  </si>
  <si>
    <t>JOELHO 90 GRAUS, PVC, SOLDÁVEL, DN 25MM, INSTALADO EM DRENO DE AR-CONDICIONADO - FORNECIMENTO E INSTALAÇÃO. AF_08/2022</t>
  </si>
  <si>
    <t>89362</t>
  </si>
  <si>
    <t>JOELHO 90 GRAUS, PVC, SOLDÁVEL, DN 25MM, INSTALADO EM RAMAL OU SUB-RAMAL DE ÁGUA - FORNECIMENTO E INSTALAÇÃO. AF_06/2022</t>
  </si>
  <si>
    <t>89785</t>
  </si>
  <si>
    <t>JUNÇÃO SIMPLES, PVC, SERIE NORMAL, ESGOTO PREDIAL, DN 50 X 50 MM, JUNTA ELÁSTICA, FORNECIDO E INSTALADO EM RAMAL DE DESCARGA OU RAMAL DE ESGOTO SANITÁRIO. AF_08/2022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</si>
  <si>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</si>
  <si>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</si>
  <si>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98445</t>
  </si>
  <si>
    <t>PAREDE DE MADEIRA COMPENSADA PARA CONSTRUÇÃO TEMPORÁRIA EM CHAPA SIMPLES, EXTERNA, COM ÁREA LÍQUIDA MAIOR OU IGUAL A 6 M², COM VÃO. AF_03/2024</t>
  </si>
  <si>
    <t>98441</t>
  </si>
  <si>
    <t>PAREDE DE MADEIRA COMPENSADA PARA CONSTRUÇÃO TEMPORÁRIA EM CHAPA SIMPLES, EXTERNA, SEM VÃO. AF_03/2024</t>
  </si>
  <si>
    <t>90822</t>
  </si>
  <si>
    <t>PORTA DE MADEIRA PARA PINTURA, SEMI-OCA (LEVE OU MÉDIA), 80X210CM, ESPESSURA DE 3,5CM, INCLUSO DOBRADIÇAS - FORNECIMENTO E INSTALAÇÃO. AF_12/2019</t>
  </si>
  <si>
    <t>94792</t>
  </si>
  <si>
    <t>REGISTRO DE GAVETA BRUTO, LATÃO, ROSCÁVEL, 1", COM ACABAMENTO E CANOPLA CROMADOS - FORNECIMENTO E INSTALAÇÃO. AF_08/2021</t>
  </si>
  <si>
    <t>104348</t>
  </si>
  <si>
    <t>TERMINAL DE VENTILAÇÃO, PVC, SÉRIE NORMAL, ESGOTO PREDIAL, DN 50 MM, JUNTA SOLDÁVEL, FORNECIDO E INSTALADO EM PRUMADA DE ESGOTO SANITÁRIO OU VENTILAÇÃO. AF_08/2022</t>
  </si>
  <si>
    <t>89865</t>
  </si>
  <si>
    <t>TUBO, PVC, SOLDÁVEL, DE 25MM, INSTALADO EM DRENO DE AR-CONDICIONADO - FORNECIMENTO E INSTALAÇÃO. AF_08/2022</t>
  </si>
  <si>
    <t>89998</t>
  </si>
  <si>
    <t>ARMAÇÃO DE CINTA DE ALVENARIA ESTRUTURAL; DIÂMETRO DE 10,0 MM. AF_09/2021</t>
  </si>
  <si>
    <t>91939</t>
  </si>
  <si>
    <t>CAIXA RETANGULAR 4" X 2" ALTA (2,00 M DO PISO), PVC, INSTALADA EM PAREDE - FORNECIMENTO E INSTALAÇÃO. AF_03/2023</t>
  </si>
  <si>
    <t>89707</t>
  </si>
  <si>
    <t>CAIXA SIFONADA, PVC, DN 100 X 100 X 50 MM, JUNTA ELÁSTICA, FORNECIDA E INSTALADA EM RAMAL DE DESCARGA OU EM RAMAL DE ESGOTO SANITÁRIO. AF_08/2022</t>
  </si>
  <si>
    <t>102989</t>
  </si>
  <si>
    <t>CANALETA MEIA CANA PRÉ-MOLDADA DE CONCRETO (D = 20 CM) - FORNECIMENTO E INSTALAÇÃO. AF_05/2025</t>
  </si>
  <si>
    <t>90467</t>
  </si>
  <si>
    <t>CHUMBAMENTO LINEAR EM ALVENARIA PARA RAMAIS/DISTRIBUIÇÃO DE INSTALAÇÕES HIDRÁULICAS COM DIÂMETROS MAIORES QUE 40 MM E MENORES OU IGUAIS A 75 MM. AF_09/2023</t>
  </si>
  <si>
    <t>90466</t>
  </si>
  <si>
    <t>CHUMBAMENTO LINEAR EM ALVENARIA PARA RAMAIS/DISTRIBUIÇÃO DE INSTALAÇÕES HIDRÁULICAS COM DIÂMETROS MENORES OU IGUAIS A 40 MM. AF_09/2023</t>
  </si>
  <si>
    <t>100860</t>
  </si>
  <si>
    <t>CHUVEIRO ELÉTRICO COMUM CORPO PLÁSTICO, TIPO DUCHA - FORNECIMENTO E INSTALAÇÃO. AF_01/2020</t>
  </si>
  <si>
    <t>87527</t>
  </si>
  <si>
    <t>EMBOÇO, EM ARGAMASSA TRAÇO 1:2:8, PREPARO MECÂNICO, APLICADO MANUALMENTE EM PAREDES INTERNAS DE AMBIENTES COM ÁREA MENOR QUE 5M², E =17,5MM, COM TALISCAS. AF_03/2024</t>
  </si>
  <si>
    <t>92558</t>
  </si>
  <si>
    <t>FABRICAÇÃO E INSTALAÇÃO DE TESOURA INTEIRA EM MADEIRA NÃO APARELHADA, VÃO DE 6 M, PARA TELHA ONDULADA DE FIBROCIMENTO, METÁLICA, PLÁSTICA OU TERMOACÚSTICA, INCLUSO IÇAMENTO. AF_07/2019</t>
  </si>
  <si>
    <t>91307</t>
  </si>
  <si>
    <t>FECHADURA DE EMBUTIR PARA PORTAS INTERNAS, COMPLETA, ACABAMENTO PADRÃO POPULAR, COM EXECUÇÃO DE FURO - FORNECIMENTO E INSTALAÇÃO. AF_12/2019</t>
  </si>
  <si>
    <t>89995</t>
  </si>
  <si>
    <t>GRAUTEAMENTO DE CINTA SUPERIOR OU DE VERGA EM ALVENARIA ESTRUTURAL. AF_09/2021</t>
  </si>
  <si>
    <t>103002</t>
  </si>
  <si>
    <t>GRELHA DE FERRO FUNDIDO SIMPLES COM REQUADRO, 200 X 1000 MM, ASSENTADA COM ARGAMASSA 1 : 3 CIMENTO: AREIA - FORNECIMENTO E INSTALAÇÃO. AF_05/2025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</si>
  <si>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</si>
  <si>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</si>
  <si>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89739</t>
  </si>
  <si>
    <t>JOELHO 45 GRAUS, PVC, SERIE NORMAL, ESGOTO PREDIAL, DN 75 MM, JUNTA ELÁSTICA, FORNECIDO E INSTALADO EM RAMAL DE DESCARGA OU RAMAL DE ESGOTO SANITÁRIO. AF_08/2022</t>
  </si>
  <si>
    <t>89368</t>
  </si>
  <si>
    <t>JOELHO 45 GRAUS, PVC, SOLDÁVEL, DN 32MM, INSTALADO EM RAMAL OU SUB-RAMAL DE ÁGUA - FORNECIMENTO E INSTALAÇÃO. AF_06/2022</t>
  </si>
  <si>
    <t>89724</t>
  </si>
  <si>
    <t>JOELHO 90 GRAUS, PVC, SERIE NORMAL, ESGOTO PREDIAL, DN 40 MM, JUNTA SOLDÁVEL, FORNECIDO E INSTALADO EM RAMAL DE DESCARGA OU RAMAL DE ESGOTO SANITÁRIO. AF_08/2022</t>
  </si>
  <si>
    <t>104347</t>
  </si>
  <si>
    <t>JUNÇÃO DE REDUCAO INVERTIDA, PVC, SÉRIE NORMAL, ESGOTO PREDIAL, DN 100 X 75 MM, JUNTA ELÁSTICA, FORNECIDO E INSTALADO EM RAMAL DE DESCARGA OU RAMAL DE ESGOTO SANITÁRIO. AF_08/2022</t>
  </si>
  <si>
    <t>104350</t>
  </si>
  <si>
    <t>JUNÇÃO DE REDUÇÃO INVERTIDA, PVC, SÉRIE NORMAL, ESGOTO PREDIAL, DN 75 X 50 MM, JUNTA ELÁSTICA, FORNECIDO E INSTALADO EM PRUMADA DE ESGOTO SANITÁRIO OU VENTILAÇÃO. AF_08/2022</t>
  </si>
  <si>
    <t>89742</t>
  </si>
  <si>
    <t>CURVA CURTA 90 GRAUS, PVC, SERIE NORMAL, ESGOTO PREDIAL, DN 75 MM, JUNTA ELÁSTICA, FORNECIDO E INSTALADO EM RAMAL DE DESCARGA OU RAMAL DE ESGOTO SANITÁRIO. AF_08/2022</t>
  </si>
  <si>
    <t>93664</t>
  </si>
  <si>
    <t>DISJUNTOR BIPOLAR TIPO DIN, CORRENTE NOMINAL DE 32A - FORNECIMENTO E INSTALAÇÃO. AF_07/2025</t>
  </si>
  <si>
    <t>89783</t>
  </si>
  <si>
    <t>JUNÇÃO SIMPLES, PVC, SERIE NORMAL, ESGOTO PREDIAL, DN 40 MM, JUNTA SOLDÁVEL, FORNECIDO E INSTALADO EM RAMAL DE DESCARGA OU RAMAL DE ESGOTO SANITÁRIO. AF_08/2022</t>
  </si>
  <si>
    <t>100858</t>
  </si>
  <si>
    <t>MICTÓRIO SIFONADO LOUÇA BRANCA - PADRÃO MÉDIO - FORNECIMENTO E INSTALAÇÃO. AF_01/2020</t>
  </si>
  <si>
    <t>98448</t>
  </si>
  <si>
    <t>PAREDE DE MADEIRA COMPENSADA PARA CONSTRUÇÃO TEMPORÁRIA EM CHAPA SIMPLES, INTERNA, COM ÁREA LÍQUIDA MENOR QUE 6 M², COM VÃO. AF_03/2024</t>
  </si>
  <si>
    <t>104641</t>
  </si>
  <si>
    <t>PINTURA LÁTEX ACRÍLICA ECONÔMICA, APLICAÇÃO MANUAL EM PAREDES, DUAS DEMÃOS. AF_04/2023</t>
  </si>
  <si>
    <t>90821</t>
  </si>
  <si>
    <t>PORTA DE MADEIRA PARA PINTURA, SEMI-OCA (LEVE OU MÉDIA), 70X210CM, ESPESSURA DE 3,5CM, INCLUSO DOBRADIÇAS - FORNECIMENTO E INSTALAÇÃO. AF_12/2019</t>
  </si>
  <si>
    <t>89710</t>
  </si>
  <si>
    <t>RALO SECO, PVC, DN 100 X 40 MM, JUNTA SOLDÁVEL, FORNECIDO E INSTALADO EM RAMAL DE DESCARGA OU EM RAMAL DE ESGOTO SANITÁRIO. AF_08/2022</t>
  </si>
  <si>
    <t>91222</t>
  </si>
  <si>
    <t>RASGO LINEAR MANUAL EM ALVENARIA, PARA RAMAIS/ DISTRIBUIÇÃO DE INSTALAÇÕES HIDRÁULICAS, DIÂMETROS MAIORES QUE 40 MM E MENORES OU IGUAIS A 75 MM. AF_09/2023</t>
  </si>
  <si>
    <t>90443</t>
  </si>
  <si>
    <t>RASGO LINEAR MANUAL EM ALVENARIA, PARA RAMAIS/ DISTRIBUIÇÃO DE INSTALAÇÕES HIDRÁULICAS, DIÂMETROS MENORES OU IGUAIS A 40 MM. AF_09/2023</t>
  </si>
  <si>
    <t>94793</t>
  </si>
  <si>
    <t>REGISTRO DE GAVETA BRUTO, LATÃO, ROSCÁVEL, 1 1/4", COM ACABAMENTO E CANOPLA CROMADOS - FORNECIMENTO E INSTALAÇÃO. AF_08/2021</t>
  </si>
  <si>
    <t>103049</t>
  </si>
  <si>
    <t>REGISTRO DE PRESSÃO, PVC, SOLDÁVEL, VOLANTE SIMPLES, DN 25 MM - FORNECIMENTO E INSTALAÇÃO. AF_08/2021</t>
  </si>
  <si>
    <t>87267</t>
  </si>
  <si>
    <t>REVESTIMENTO CERÂMICO PARA PAREDES INTERNAS COM PLACAS TIPO ESMALTADA DE DIMENSÕES 20X20 CM APLICADAS A MEIA ALTURA DAS PAREDES. AF_02/2023_PE</t>
  </si>
  <si>
    <t>104599</t>
  </si>
  <si>
    <t>REVESTIMENTO CERÂMICO PARA PISO COM PLACAS TIPO ESMALTADA DE DIMENSÕES 35X35 CM APLICADA EM DIAGONAL EM AMBIENTES DE ÁREA MENOR QUE 5 M². AF_02/2023_PE</t>
  </si>
  <si>
    <t>89400</t>
  </si>
  <si>
    <t>TÊ DE REDUÇÃO, PVC, SOLDÁVEL, DN 32MM X 25MM, INSTALADO EM RAMAL OU SUB-RAMAL DE ÁGUA - FORNECIMENTO E INSTALAÇÃO. AF_06/2022</t>
  </si>
  <si>
    <t>104012</t>
  </si>
  <si>
    <t>TÊ DE REDUÇÃO, PVC, SOLDÁVEL, DN 40MM X 32MM, INSTALADO EM RAMAL DE DISTRIBUIÇÃO DE ÁGUA - FORNECIMENTO E INSTALAÇÃO. AF_06/2022</t>
  </si>
  <si>
    <t>104344</t>
  </si>
  <si>
    <t>TE, PVC, SÉRIE NORMAL, ESGOTO PREDIAL, DN 100 X 50 MM, JUNTA ELÁSTICA, FORNECIDO E INSTALADO EM RAMAL DE DESCARGA OU RAMAL DE ESGOTO SANITÁRIO. AF_08/2022</t>
  </si>
  <si>
    <t>104346</t>
  </si>
  <si>
    <t>TE, PVC, SÉRIE NORMAL, ESGOTO PREDIAL, DN 100 X 75 MM, JUNTA ELÁSTICA, FORNECIDO E INSTALADO EM RAMAL DE DESCARGA OU RAMAL DE ESGOTO SANITÁRIO. AF_08/2022</t>
  </si>
  <si>
    <t>89786</t>
  </si>
  <si>
    <t>TE, PVC, SERIE NORMAL, ESGOTO PREDIAL, DN 75 X 75 MM, JUNTA ELÁSTICA, FORNECIDO E INSTALADO EM RAMAL DE DESCARGA OU RAMAL DE ESGOTO SANITÁRIO. AF_08/2022</t>
  </si>
  <si>
    <t>104356</t>
  </si>
  <si>
    <t>TERMINAL DE VENTILAÇÃO, PVC, SÉRIE NORMAL, ESGOTO PREDIAL, DN 100 MM, JUNTA SOLDÁVEL, FORNECIDO E INSTALADO EM PRUMADA DE ESGOTO SANITÁRIO OU VENTILAÇÃO. AF_08/2022</t>
  </si>
  <si>
    <t>86913</t>
  </si>
  <si>
    <t>TORNEIRA CROMADA 1/2" OU 3/4" PARA TANQUE, PADRÃO POPULAR - FORNECIMENTO E INSTALAÇÃO. AF_01/2020</t>
  </si>
  <si>
    <t>89799</t>
  </si>
  <si>
    <t>TUBO PVC, SERIE NORMAL, ESGOTO PREDIAL, DN 75 MM, FORNECIDO E INSTALADO EM PRUMADA DE ESGOTO SANITÁRIO OU VENTILAÇÃO. AF_08/2022</t>
  </si>
  <si>
    <t>103978</t>
  </si>
  <si>
    <t>TUBO, PVC, SOLDÁVEL, DE 40MM, INSTALADO EM RAMAL DE DISTRIBUIÇÃO DE ÁGUA - FORNECIMENTO E INSTALAÇÃO. AF_06/2022</t>
  </si>
  <si>
    <t>86931</t>
  </si>
  <si>
    <t>VASO SANITÁRIO SIFONADO COM CAIXA ACOPLADA LOUÇA BRANCA, INCLUSO ENGATE FLEXÍVEL EM PLÁSTICO BRANCO, 1/2 X 40CM - FORNECIMENTO E INSTALAÇÃO. AF_01/2020</t>
  </si>
  <si>
    <t>0142</t>
  </si>
  <si>
    <t>CHAPISCO APLICADO EM ALVENARIAS E ESTRUTURAS DE CONCRETO INTERNAS, COM COLHER DE PEDREIRO. ARGAMASSA TRAÇO 1:3 COM PREPARO EM BETONEIRA 400L. AF_10/2022_(SINAPI_87879)</t>
  </si>
  <si>
    <t>Demolições e Remoções</t>
  </si>
  <si>
    <t>Fundações Rasas (Blocos, Sapatas, Vigas Baldrame)</t>
  </si>
  <si>
    <t>88309</t>
  </si>
  <si>
    <t>PEDREIRO COM ENCARGOS COMPLEMENTARES</t>
  </si>
  <si>
    <t>Aterro e Reaterro de Valas</t>
  </si>
  <si>
    <t>91533</t>
  </si>
  <si>
    <t>COMPACTADOR DE SOLOS DE PERCUSSÃO (SOQUETE) COM MOTOR A GASOLINA 4 TEMPOS, POTÊNCIA 4 CV - CHP DIURNO. AF_08/2015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</si>
  <si>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</si>
  <si>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</si>
  <si>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</si>
  <si>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</si>
  <si>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0074</t>
  </si>
  <si>
    <t>CONCRETO MAGRO PARA LASTRO, TRAÇO 1:4,5:4,5 (EM MASSA SECA DE CIMENTO/AREIA MÉDIA/BRITA 1) - PREPARO MECÂNICO COM BETONEIRA 600L. AF_05/2021_(SINAPI_94968)_JORDÃO</t>
  </si>
  <si>
    <t>40304</t>
  </si>
  <si>
    <t>PREGO DE ACO POLIDO COM CABECA DUPLA 17 X 27 (2 1/2 X 11)</t>
  </si>
  <si>
    <t>6212</t>
  </si>
  <si>
    <t>TABUA *2,5 X 30 CM EM PINUS, MISTA OU EQUIVALENTE DA REGIAO - BRUTA</t>
  </si>
  <si>
    <t>5073</t>
  </si>
  <si>
    <t>PREGO DE ACO POLIDO COM CABECA 17 X 24 (2 1/4 X 11)</t>
  </si>
  <si>
    <t>4517</t>
  </si>
  <si>
    <t>SARRAFO *2,5 X 7,5* CM EM PINUS, MISTA OU EQUIVALENTE DA REGIAO - BRUTA</t>
  </si>
  <si>
    <t>2692</t>
  </si>
  <si>
    <t>DESMOLDANTE PROTETOR PARA FORMAS DE MADEIRA, DE BASE OLEOSA EMULSIONADA EM AGUA</t>
  </si>
  <si>
    <t>l</t>
  </si>
  <si>
    <t>92802</t>
  </si>
  <si>
    <t>CORTE E DOBRA DE AÇO CA-50, DIÂMETRO DE 8,0 MM. AF_06/2022</t>
  </si>
  <si>
    <t>88245</t>
  </si>
  <si>
    <t>ARMADOR COM ENCARGOS COMPLEMENTARES</t>
  </si>
  <si>
    <t>88238</t>
  </si>
  <si>
    <t>AJUDANTE DE ARMADOR COM ENCARGOS COMPLEMENTARES</t>
  </si>
  <si>
    <t>43132</t>
  </si>
  <si>
    <t>ARAME RECOZIDO 16 BWG, D = 1,65 MM (0,016 KG/M) OU 18 BWG, D = 1,25 MM (0,01 KG/M)</t>
  </si>
  <si>
    <t>39017</t>
  </si>
  <si>
    <t>ESPACADOR / DISTANCIADOR CIRCULAR COM ENTRADA LATERAL, EM PLASTICO, PARA VERGALHAO *4,2 A 12,5* MM, COBRIMENTO 20 MM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</si>
  <si>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</si>
  <si>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</si>
  <si>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</si>
  <si>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</si>
  <si>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88377</t>
  </si>
  <si>
    <t>OPERADOR DE BETONEIRA ESTACIONÁRIA/MISTURADOR COM ENCARGOS COMPLEMENTARES</t>
  </si>
  <si>
    <t>0007</t>
  </si>
  <si>
    <t>AREIA MÉDIA - POSTO JAZIDA/FORNECEDOR (RETIRADO NA JAZIDA SEM TRANSPORTE)_JORDÃO</t>
  </si>
  <si>
    <t>0006</t>
  </si>
  <si>
    <t>CIMENTO PORTLAND COMPOSTO CP II-32_JORDÃO</t>
  </si>
  <si>
    <t>Kg</t>
  </si>
  <si>
    <t>PEDRA BRITADA N°01 (9,5 A 19mm) POSTO PEDREIRA/FORNECEDOR_JORDÃO</t>
  </si>
  <si>
    <t>Concretagem para Estruturas de Concreto Armado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</si>
  <si>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</si>
  <si>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</si>
  <si>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</si>
  <si>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</si>
  <si>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Fôrmas para Estruturas de Concreto Armado</t>
  </si>
  <si>
    <t>5068</t>
  </si>
  <si>
    <t>PREGO DE ACO POLIDO COM CABECA 17 X 21 (2 X 11)</t>
  </si>
  <si>
    <t>Armação para Estruturas de Concreto Armado</t>
  </si>
  <si>
    <t>92803</t>
  </si>
  <si>
    <t>CORTE E DOBRA DE AÇO CA-50, DIÂMETRO DE 10,0 MM. AF_06/2022</t>
  </si>
  <si>
    <t>92800</t>
  </si>
  <si>
    <t>CORTE E DOBRA DE AÇO CA-60, DIÂMETRO DE 5,0 MM. AF_06/2022</t>
  </si>
  <si>
    <t>6189</t>
  </si>
  <si>
    <t>TABUA NAO APARELHADA *2,5 X 30* CM, EM MACARANDUBA/MASSARANDUBA, ANGELIM OU EQUIVALENTE DA REGIAO - BRUTA</t>
  </si>
  <si>
    <t>92804</t>
  </si>
  <si>
    <t>CORTE E DOBRA DE AÇO CA-50, DIÂMETRO DE 12,5 MM. AF_06/2022</t>
  </si>
  <si>
    <t>92801</t>
  </si>
  <si>
    <t>CORTE E DOBRA DE AÇO CA-50, DIÂMETRO DE 6,3 MM. AF_06/2022</t>
  </si>
  <si>
    <t>Impermeabilização, Proteção Mecânica e Tratamento de Junta</t>
  </si>
  <si>
    <t>88270</t>
  </si>
  <si>
    <t>IMPERMEABILIZADOR COM ENCARGOS COMPLEMENTARES</t>
  </si>
  <si>
    <t>88243</t>
  </si>
  <si>
    <t>AJUDANTE ESPECIALIZADO COM ENCARGOS COMPLEMENTARES</t>
  </si>
  <si>
    <t>4226</t>
  </si>
  <si>
    <t>GAS DE COZINHA - GLP</t>
  </si>
  <si>
    <t>4015</t>
  </si>
  <si>
    <t>MANTA ASFALTICA ELASTOMERICA EM POLIESTER 4 MM, TIPO III, CLASSE B, ACABAMENTO PP (NBR 9952)</t>
  </si>
  <si>
    <t>511</t>
  </si>
  <si>
    <t>PRIMER PARA MANTA ASFALTICA A BASE DE ASFALTO MODIFICADO DILUIDO EM SOLVENTE, APLICACAO A FRIO</t>
  </si>
  <si>
    <t>Instalações de Divisórias Diversas</t>
  </si>
  <si>
    <t>88274</t>
  </si>
  <si>
    <t>MARMORISTA/GRANITEIRO COM ENCARGOS COMPLEMENTARES</t>
  </si>
  <si>
    <t>37596</t>
  </si>
  <si>
    <t>ARGAMASSA COLANTE TIPO AC III E</t>
  </si>
  <si>
    <t>10698</t>
  </si>
  <si>
    <t>DIVISORIA, PLACA PRE-MOLDADA EM GRANILITE, MARMORITE OU GRANITINA, E = *3 CM</t>
  </si>
  <si>
    <t>131</t>
  </si>
  <si>
    <t>ADESIVO ESTRUTURAL A BASE DE RESINA EPOXI, BICOMPONENTE, PASTOSO (TIXOTROPICO)</t>
  </si>
  <si>
    <t>88325</t>
  </si>
  <si>
    <t>VIDRACEIRO COM ENCARGOS COMPLEMENTARES</t>
  </si>
  <si>
    <t>11186</t>
  </si>
  <si>
    <t>ESPELHO CRISTAL E = 4 MM</t>
  </si>
  <si>
    <t>0054</t>
  </si>
  <si>
    <t>ADESIVO ESPECIAL PARA COLAR ESPELHOS</t>
  </si>
  <si>
    <t>0077</t>
  </si>
  <si>
    <t>ARGAMASSA TRAÇO 1:2:9 (EM VOLUME DE CIMENTO, CAL E AREIA MÉDIA ÚMINA) PARA EMBOÇO/MASSA ÚNICA/ASSENTAMENTO DE ALVENARIA DE VEDAÇÃO, PREPARO MANUAL.AF_08/2019_JORDÃO</t>
  </si>
  <si>
    <t>20205</t>
  </si>
  <si>
    <t>RIPA APARELHADA *1,5 X 5* CM, EM MACARANDUBA/MASSARANDUBA, ANGELIM OU EQUIVALENTE DA REGIAO</t>
  </si>
  <si>
    <t>11950</t>
  </si>
  <si>
    <t>BUCHA DE NYLON SEM ABA S6, COM PARAFUSO DE 4,20 X 40 MM EM ACO ZINCADO COM ROSCA SOBERBA, CABECA CHATA E FENDA PHILLIPS</t>
  </si>
  <si>
    <t>88273</t>
  </si>
  <si>
    <t>MARCENEIRO COM ENCARGOS COMPLEMENTARES</t>
  </si>
  <si>
    <t>0008</t>
  </si>
  <si>
    <t>BLOCO CERÂMICO / TIJOLO VAZADO PARA ALVENARIA DE VEDAÇÃO, 8 FUROS NA HORIZONTAL DE 9X19X19cm (L x A x C).</t>
  </si>
  <si>
    <t>7271</t>
  </si>
  <si>
    <t>BLOCO CERAMICO / TIJOLO VAZADO PARA ALVENARIA DE VEDACAO, 8 FUROS NA HORIZONTAL DE 9 X 19 X 19 CM (L X A X C)</t>
  </si>
  <si>
    <t>0174</t>
  </si>
  <si>
    <t>ARGAMASSA TRAÇO 1:1,5:7,5 (EM VOLUME DE CIMENTO, CAL E AREIA MÉDIA ÚMIDA) PARA EMBOÇO/MASSA ÚNICA/ASSENTAMENTO DE ALVENARIA DE VEDAÇÃO, PREPARO MANUAL. AF_08/2019_SINAPI_87368)_JORDÃO</t>
  </si>
  <si>
    <t>7258</t>
  </si>
  <si>
    <t>TIJOLO CERAMICO MACICO COMUM DE *5 X 10 X 20* CM (L X A X C)</t>
  </si>
  <si>
    <t>0162</t>
  </si>
  <si>
    <t>ARGAMASSA TRAÇO 1:2:8 (EM VOLUME DE CIMENTO, CAL E AREIA MÉDIA ÚMIDA) PARA EMBOÇO/MASSA ÚNICA/ASSENTAMENTO DE ALVENARIA DE VEDAÇÃO, PREPARO MANUAL. AF_08/2019_87369_JORDÃO_AC</t>
  </si>
  <si>
    <t>Telhamento para Cobertura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</si>
  <si>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</si>
  <si>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</si>
  <si>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</si>
  <si>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</si>
  <si>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88323</t>
  </si>
  <si>
    <t>TELHADISTA COM ENCARGOS COMPLEMENTARES</t>
  </si>
  <si>
    <t>11029</t>
  </si>
  <si>
    <t>HASTE RETA PARA GANCHO DE FERRO GALVANIZADO, COM ROSCA 1/4" X 30 CM PARA FIXACAO DE TELHA METALICA, INCLUI PORCA E ARRUELAS DE VEDACAO</t>
  </si>
  <si>
    <t>cj</t>
  </si>
  <si>
    <t>Estrutura e Trama para Cobertura</t>
  </si>
  <si>
    <t>92262</t>
  </si>
  <si>
    <t>INSTALAÇÃO DE TESOURA (INTEIRA OU MEIA), BIAPOIADA, EM MADEIRA NÃO APARELHADA, PARA VÃOS MAIORES OU IGUAIS A 10,0 M E MENORES QUE 12,0 M, INCLUSO IÇAMENTO. AF_07/2019</t>
  </si>
  <si>
    <t>40623</t>
  </si>
  <si>
    <t>CHAPA PARA EMENDA DE VIGA, EM ACO GROSSO, QUALIDADE ESTRUTURAL, BITOLA 3/16", E= 4,75 MM, 4 FUROS, LARGURA 45 MM, COMPRIMENTO 500 MM</t>
  </si>
  <si>
    <t>PAR</t>
  </si>
  <si>
    <t>39027</t>
  </si>
  <si>
    <t>PREGO DE ACO POLIDO COM CABECA 19 X 36 (3 1/4 X 9)</t>
  </si>
  <si>
    <t>21142</t>
  </si>
  <si>
    <t>ESTRIBO COM PARAFUSO EM CHAPA DE FERRO FUNDIDO DE 2" X 3/16" X 35 CM, SECAO "U", PARA MADEIRAMENTO DE TELHADO</t>
  </si>
  <si>
    <t>6193</t>
  </si>
  <si>
    <t>TABUA NAO APARELHADA *2,5 X 20* CM, EM MACARANDUBA/MASSARANDUBA, ANGELIM OU EQUIVALENTE DA REGIAO - BRUTA</t>
  </si>
  <si>
    <t>4472</t>
  </si>
  <si>
    <t>VIGA NAO APARELHADA *6 X 16* CM, EM MACARANDUBA/MASSARANDUBA, ANGELIM OU EQUIVALENTE DA REGIAO - BRUTA</t>
  </si>
  <si>
    <t>4425</t>
  </si>
  <si>
    <t>VIGA NAO APARELHADA *6 X 12* CM, EM MACARANDUBA/MASSARANDUBA, ANGELIM OU EQUIVALENTE DA REGIAO - BRUTA</t>
  </si>
  <si>
    <t>4415</t>
  </si>
  <si>
    <t>SARRAFO NAO APARELHADO *2,5 X 5* CM, EM MACARANDUBA/MASSARANDUBA, ANGELIM, PEROBA-ROSA OU EQUIVALENTE DA REGIAO - BRUTA</t>
  </si>
  <si>
    <t>4400</t>
  </si>
  <si>
    <t>CAIBRO NAO APARELHADO, *6 X 8* CM, EM MACARANDUBA/MASSARANDUBA, ANGELIM OU EQUIVALENTE DA REGIAO - BRUTA</t>
  </si>
  <si>
    <t>4344</t>
  </si>
  <si>
    <t>PARAFUSO FRANCES METRICO ZINCADO, DIAMETRO 12 MM, COMPRIMENTO 150 MM, COM PORCA SEXTAVADA E ARRUELA DE PRESSAO MEDIA</t>
  </si>
  <si>
    <t>40568</t>
  </si>
  <si>
    <t>PREGO DE ACO POLIDO COM CABECA 22 X 48 (4 1/4 X 5)</t>
  </si>
  <si>
    <t>7156</t>
  </si>
  <si>
    <t>TELA DE ACO SOLDADA NERVURADA, CA-60, Q-196, (3,11 KG/M2), DIAMETRO DO FIO = 5,0 MM, LARGURA = 2,45 M, ESPACAMENTO DA MALHA = 10 X 10 CM</t>
  </si>
  <si>
    <t>0148</t>
  </si>
  <si>
    <t>ARGAMASSA TRAÇO 1:4 (EM VOLUME DE CIMENTO E AREIA MÉDIA ÚMIDA) PARA CONTRAPISO, PREPARO MECÂNICO COM BETONEIRA 400 L. AF_08/2019_(SINAPI_87301)</t>
  </si>
  <si>
    <t>Radier, Piso de Concreto e Laje sobre Solo</t>
  </si>
  <si>
    <t>95282</t>
  </si>
  <si>
    <t>DESEMPENADEIRA DE CONCRETO, PESO DE 78 KG, 4 PÁS, MOTOR A GASOLINA, POTÊNCIA 5,5 HP - CHP DIURNO. AF_05/2023</t>
  </si>
  <si>
    <t>43146</t>
  </si>
  <si>
    <t>ENDURECEDOR MINERAL DE BASE CIMENTICIA PARA PISO DE CONCRETO</t>
  </si>
  <si>
    <t>36888</t>
  </si>
  <si>
    <t>GUARNICAO / MOLDURA / ARREMATE DE ACABAMENTO PARA ESQUADRIA, EM ALUMINIO PERFIL 25, ACABAMENTO ANODIZADO BRANCO OU BRILHANTE, PARA 1 FACE</t>
  </si>
  <si>
    <t>37561</t>
  </si>
  <si>
    <t>PORTAO DE CORRER EM CHAPA TIPO PAINEL LAMBRIL QUADRADO, COM PORTA SOCIAL COMPLETA INCLUIDA, COM REQUADRO, ACABAMENTO NATURAL, COM TRILHOS E ROLDANAS</t>
  </si>
  <si>
    <t>43613</t>
  </si>
  <si>
    <t>FECHADURA BICO DE PAPAGAIO PARA PORTA DE CORRER INTERNA, EM ACO INOX COM ACABAMENTO CROMADO, MAQUINA COM 45 MM, INCLUINDO CHAVE TIPO BIPARTIDA</t>
  </si>
  <si>
    <t>Esquadrias - Portas</t>
  </si>
  <si>
    <t>100659</t>
  </si>
  <si>
    <t>ALIZAR DE 5X1,5CM PARA PORTA FIXADO COM PREGOS, PADRÃO MÉDIO - FORNECIMENTO E INSTALAÇÃO. AF_12/2019</t>
  </si>
  <si>
    <t>90830</t>
  </si>
  <si>
    <t>FECHADURA DE EMBUTIR COM CILINDRO, EXTERNA, COMPLETA, ACABAMENTO PADRÃO MÉDIO, INCLUSO EXECUÇÃO DE FURO - FORNECIMENTO E INSTALAÇÃO. AF_12/2019</t>
  </si>
  <si>
    <t>90823</t>
  </si>
  <si>
    <t>PORTA DE MADEIRA PARA PINTURA, SEMI-OCA (LEVE OU MÉDIA), 90X210CM, ESPESSURA DE 3,5CM, INCLUSO DOBRADIÇAS - FORNECIMENTO E INSTALAÇÃO. AF_12/2019</t>
  </si>
  <si>
    <t>90806</t>
  </si>
  <si>
    <t>BATENTE PARA PORTA DE MADEIRA, FIXAÇÃO COM ARGAMASSA, PADRÃO MÉDIO - FORNECIMENTO E INSTALAÇÃO. AF_12/2019</t>
  </si>
  <si>
    <t>91298</t>
  </si>
  <si>
    <t>PORTA DE MADEIRA TIPO VENEZIANA, 80X210CM, ESPESSURA DE 3CM, INCLUSO DOBRADIÇAS - FORNECIMENTO E INSTALAÇÃO. AF_12/2019</t>
  </si>
  <si>
    <t>Esquadrias - Janelas</t>
  </si>
  <si>
    <t>88261</t>
  </si>
  <si>
    <t>CARPINTEIRO DE ESQUADRIAS COM ENCARGOS COMPLEMENTARES</t>
  </si>
  <si>
    <t>39961</t>
  </si>
  <si>
    <t>SILICONE ACETICO USO GERAL INCOLOR 280 G</t>
  </si>
  <si>
    <t>38124</t>
  </si>
  <si>
    <t>ESPUMA EXPANSIVA DE POLIURETANO, APLICACAO MANUAL - 500 ML</t>
  </si>
  <si>
    <t>20017</t>
  </si>
  <si>
    <t>GUARNICAO / ALIZAR / VISTA LISA EM MADEIRA MACICA, PARA PORTA, E = *1* CM, L = *5* CM, CEDRINHO / ANGELIM COMERCIAL / TAURI/ CURUPIXA / PEROBA / CUMARU OU EQUIVALENTE DA REGIAO</t>
  </si>
  <si>
    <t>4430</t>
  </si>
  <si>
    <t>CAIBRO NAO APARELHADO *5 X 6* CM, EM MACARANDUBA/MASSARANDUBA, ANGELIM OU EQUIVALENTE DA REGIAO - BRUTA</t>
  </si>
  <si>
    <t>3421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</si>
  <si>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</si>
  <si>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>3428</t>
  </si>
  <si>
    <t>JANELA DE ABRIR EM MADEIRA IMBUIA/CEDRO ARANA/CEDRO ROSA OU EQUIVALENTE DA REGIAO, CAIXA DO BATENTE/MARCO *10* CM, 2 FOLHAS DE ABRIR TIPO VENEZIANA E 2 FOLHAS DE ABRIR PARA VIDRO, COM GUARNICAO/ALIZAR, COM FERRAGENS, (SEM VIDRO E SEM ACABAMENTO)</t>
  </si>
  <si>
    <t>Louças e Metais</t>
  </si>
  <si>
    <t>88267</t>
  </si>
  <si>
    <t>ENCANADOR OU BOMBEIRO HIDRÁULICO COM ENCARGOS COMPLEMENTARES</t>
  </si>
  <si>
    <t>36215</t>
  </si>
  <si>
    <t>BANCO ARTICULADO PARA BANHO, EM ACO INOX POLIDO, 70* CM X 45* CM</t>
  </si>
  <si>
    <t>4351</t>
  </si>
  <si>
    <t>PARAFUSO NIQUELADO 3 1/2" COM ACABAMENTO CROMADO PARA FIXAR PECA SANITARIA, INCLUI PORCA CEGA, ARRUELA E BUCHA DE NYLON TAMANHO S-8</t>
  </si>
  <si>
    <t>36204</t>
  </si>
  <si>
    <t>BARRA DE APOIO RETA, EM ACO INOX POLIDO, COMPRIMENTO 60CM, DIAMETRO MINIMO 3 CM</t>
  </si>
  <si>
    <t>36081</t>
  </si>
  <si>
    <t>BARRA DE APOIO RETA, EM ACO INOX POLIDO, COMPRIMENTO 80CM, DIAMETRO MINIMO 3 CM</t>
  </si>
  <si>
    <t>36205</t>
  </si>
  <si>
    <t>BARRA DE APOIO RETA, EM ACO INOX POLIDO, COMPRIMENTO 70CM, DIAMETRO MINIMO 3 CM</t>
  </si>
  <si>
    <t>36207</t>
  </si>
  <si>
    <t>BARRA DE APOIO EM "L", EM ACO INOX POLIDO 70 X 70 CM, DIAMETRO MINIMO 3 CM</t>
  </si>
  <si>
    <t>Guarda-Corpo, Corrimão e Grade para Esquadrias</t>
  </si>
  <si>
    <t>88315</t>
  </si>
  <si>
    <t>SERRALHEIRO COM ENCARGOS COMPLEMENTARES</t>
  </si>
  <si>
    <t>88251</t>
  </si>
  <si>
    <t>AUXILIAR DE SERRALHEIRO COM ENCARGOS COMPLEMENTARES</t>
  </si>
  <si>
    <t>21012</t>
  </si>
  <si>
    <t>TUBO ACO GALVANIZADO COM COSTURA, CLASSE LEVE, DN 40 MM (1 1/2"), E = 3,00 MM, *3,48* KG/M (NBR 5580)</t>
  </si>
  <si>
    <t>11033</t>
  </si>
  <si>
    <t>SUPORTE PARA CALHA DE 150 MM EM ACO GALVANIZADO</t>
  </si>
  <si>
    <t>11002</t>
  </si>
  <si>
    <t>ELETRODO REVESTIDO AWS - E6013, DIAMETRO IGUAL A 2,50 MM</t>
  </si>
  <si>
    <t>7568</t>
  </si>
  <si>
    <t>BUCHA DE NYLON SEM ABA S10, COM PARAFUSO DE 6,10 X 65 MM EM ACO ZINCADO COM ROSCA SOBERBA, CABECA CHATA E FENDA PHILLIPS</t>
  </si>
  <si>
    <t>86901</t>
  </si>
  <si>
    <t>CUBA DE EMBUTIR OVAL EM LOUÇA BRANCA, 35 X 50CM OU EQUIVALENTE - FORNECIMENTO E INSTALAÇÃO. AF_01/2020</t>
  </si>
  <si>
    <t>86881</t>
  </si>
  <si>
    <t>SIFÃO DO TIPO GARRAFA EM METAL CROMADO 1 X 1.1/2" - FORNECIMENTO E INSTALAÇÃO. AF_01/2020</t>
  </si>
  <si>
    <t>86877</t>
  </si>
  <si>
    <t>VÁLVULA EM METAL CROMADO 1.1/2" X 1.1/2" PARA TANQUE OU LAVATÓRIO, COM OU SEM LADRÃO - FORNECIMENTO E INSTALAÇÃO. AF_01/2020</t>
  </si>
  <si>
    <t>37329</t>
  </si>
  <si>
    <t>REJUNTE EPOXI, QUALQUER COR</t>
  </si>
  <si>
    <t>10422</t>
  </si>
  <si>
    <t>BACIA SANITARIA (VASO) COM CAIXA ACOPLADA, SIFAO APARENTE, DE LOUCA BRANCA (SEM ASSENTO)</t>
  </si>
  <si>
    <t>6138</t>
  </si>
  <si>
    <t>ANEL DE VEDACAO, PVC FLEXIVEL, 100 MM, PARA SAIDA DE BACIA / VASO SANITARIO</t>
  </si>
  <si>
    <t>4384</t>
  </si>
  <si>
    <t>PARAFUSO NIQUELADO COM ACABAMENTO CROMADO PARA FIXAR PECA SANITARIA, INCLUI PORCA CEGA, ARRUELA E BUCHA DE NYLON TAMANHO S-10</t>
  </si>
  <si>
    <t>Revestimentos Cerâmicos Internos</t>
  </si>
  <si>
    <t>88256</t>
  </si>
  <si>
    <t>AZULEJISTA OU LADRILHEIRO COM ENCARGOS COMPLEMENTARES</t>
  </si>
  <si>
    <t>34357</t>
  </si>
  <si>
    <t>REJUNTE CIMENTICIO, QUALQUER COR</t>
  </si>
  <si>
    <t>10515</t>
  </si>
  <si>
    <t>REVESTIMENTO EM CERAMICA ESMALTADA, FORMATO MAIOR A 2025 CM2</t>
  </si>
  <si>
    <t>1381</t>
  </si>
  <si>
    <t>ARGAMASSA COLANTE AC I PARA CERAMICAS</t>
  </si>
  <si>
    <t>11795</t>
  </si>
  <si>
    <t>GRANITO PARA BANCADA, POLIDO, TIPO ANDORINHA/ QUARTZ/ CASTELO/ CORUMBA OU OUTROS EQUIVALENTES DA REGIAO, E= *2,5* CM</t>
  </si>
  <si>
    <t>4823</t>
  </si>
  <si>
    <t>MASSA PLASTICA PARA MARMORE/GRANITO</t>
  </si>
  <si>
    <t>37590</t>
  </si>
  <si>
    <t>SUPORTE MAO-FRANCESA EM ACO, ABAS IGUAIS 30 CM, CAPACIDADE MINIMA 60 KG, BRANCO</t>
  </si>
  <si>
    <t>Forros</t>
  </si>
  <si>
    <t>88278</t>
  </si>
  <si>
    <t>MONTADOR DE ESTRUTURAS METÁLICAS COM ENCARGOS COMPLEMENTARES</t>
  </si>
  <si>
    <t>43131</t>
  </si>
  <si>
    <t>ARAME GALVANIZADO 6 BWG, D = 5,16 MM (0,157 KG/M), OU 8 BWG, D = 4,19 MM (0,101 KG/M), OU 10 BWG, D = 3,40 MM (0,0713 KG/M)</t>
  </si>
  <si>
    <t>40552</t>
  </si>
  <si>
    <t>PARAFUSO, AUTOATARRAXANTE, CABECA CHATA, FENDA SIMPLES, EM ACO ZINCADO, 1/4" (6,35 MM) X 25 MM</t>
  </si>
  <si>
    <t>40547</t>
  </si>
  <si>
    <t>PARAFUSO ZINCADO, AUTOBROCANTE, FLANGEADO, 4,2 MM X 19 MM</t>
  </si>
  <si>
    <t>39443</t>
  </si>
  <si>
    <t>PARAFUSO DRY WALL, EM ACO ZINCADO, CABECA LENTILHA E PONTA BROCA (LB), LARGURA 4,2 MM, COMPRIMENTO 13 MM</t>
  </si>
  <si>
    <t>39430</t>
  </si>
  <si>
    <t>PENDURAL OU PRESILHA REGULADORA, EM ACO GALVANIZADO, COM CORPO, MOLA E REBITE, PARA PERFIL TIPO CANALETA DE ESTRUTURA EM FORROS DRYWALL</t>
  </si>
  <si>
    <t>39427</t>
  </si>
  <si>
    <t>PERFIL CANALETA, FORMATO C, EM ACO ZINCADO, PARA ESTRUTURA FORRO DRYWALL, E = 0,5 MM, *46 X 18* (L X H), COMPRIMENTO 3 M</t>
  </si>
  <si>
    <t>36225</t>
  </si>
  <si>
    <t>FORRO DE PVC LISO, BRANCO, REGUA DE 20 CM, ESPESSURA APROXIMADA DE 8 MM, COMPRIMENTO 6 M (SEM COLOCACAO)</t>
  </si>
  <si>
    <t>Pintura Interna</t>
  </si>
  <si>
    <t>88310</t>
  </si>
  <si>
    <t>PINTOR COM ENCARGOS COMPLEMENTARES</t>
  </si>
  <si>
    <t>6085</t>
  </si>
  <si>
    <t>SELADOR ACRILICO OPACO PREMIUM INTERIOR/EXTERIOR</t>
  </si>
  <si>
    <t>43626</t>
  </si>
  <si>
    <t>MASSA CORRIDA PARA SUPERFICIES DE AMBIENTES INTERNOS</t>
  </si>
  <si>
    <t>3767</t>
  </si>
  <si>
    <t>LIXA EM FOLHA PARA PAREDE OU MADEIRA, NUMERO 120, COR VERMELHA</t>
  </si>
  <si>
    <t>7356</t>
  </si>
  <si>
    <t>TINTA LATEX ACRILICA PREMIUM, COR BRANCO FOSCO</t>
  </si>
  <si>
    <t>Pintura em Madeira</t>
  </si>
  <si>
    <t>7311</t>
  </si>
  <si>
    <t>TINTA ESMALTE SINTETICO PREMIUM ACETINADO</t>
  </si>
  <si>
    <t>5318</t>
  </si>
  <si>
    <t>DILUENTE AGUARRAS</t>
  </si>
  <si>
    <t>Instalações Prediais de Água Fria em PVC</t>
  </si>
  <si>
    <t>88248</t>
  </si>
  <si>
    <t>AUXILIAR DE ENCANADOR OU BOMBEIRO HIDRÁULICO COM ENCARGOS COMPLEMENTARES</t>
  </si>
  <si>
    <t>38383</t>
  </si>
  <si>
    <t>LIXA D'AGUA EM FOLHA, COR PRETA, GRAO 100</t>
  </si>
  <si>
    <t>20083</t>
  </si>
  <si>
    <t>SOLUCAO PREPARADORA / LIMPADORA PARA PVC, FRASCO COM 1000 CM3</t>
  </si>
  <si>
    <t>1956</t>
  </si>
  <si>
    <t>CURVA DE PVC 90 GRAUS, SOLDAVEL, 25 MM, COR MARROM, PARA AGUA FRIA PREDIAL</t>
  </si>
  <si>
    <t>122</t>
  </si>
  <si>
    <t>ADESIVO PLASTICO PARA PVC, FRASCO COM *850* GR</t>
  </si>
  <si>
    <t>1958</t>
  </si>
  <si>
    <t>CURVA DE PVC 90 GRAUS, SOLDAVEL, 40 MM, COR MARROM, PARA AGUA FRIA PREDIAL</t>
  </si>
  <si>
    <t>3536</t>
  </si>
  <si>
    <t>JOELHO PVC, SOLDAVEL, 90 GRAUS, 32 MM, COR MARROM, PARA AGUA FRIA PREDIAL</t>
  </si>
  <si>
    <t>3538</t>
  </si>
  <si>
    <t>JOELHO DE REDUCAO, PVC SOLDAVEL, 90 GRAUS, 32 MM X 25 MM, COR MARROM, PARA AGUA FRIA PREDIAL</t>
  </si>
  <si>
    <t>Instalações Hidráulicas - Reservação e Bombas de Recalque</t>
  </si>
  <si>
    <t>3872</t>
  </si>
  <si>
    <t>LUVA DE REDUCAO SOLDAVEL, PVC, 40 MM X 32 MM, PARA AGUA FRIA PREDIAL</t>
  </si>
  <si>
    <t>7139</t>
  </si>
  <si>
    <t>TE SOLDAVEL, PVC, 90 GRAUS, 25 MM, PARA AGUA FRIA PREDIAL (NBR 5648)</t>
  </si>
  <si>
    <t>7140</t>
  </si>
  <si>
    <t>TE SOLDAVEL, PVC, 90 GRAUS, 32 MM, PARA AGUA FRIA PREDIAL (NBR 5648)</t>
  </si>
  <si>
    <t>7136</t>
  </si>
  <si>
    <t>TE DE REDUCAO, PVC, SOLDAVEL, 90 GRAUS, 32 MM X 25 MM, PARA AGUA FRIA PREDIAL</t>
  </si>
  <si>
    <t>7128</t>
  </si>
  <si>
    <t>TE DE REDUCAO, PVC, SOLDAVEL, 90 GRAUS, 40 MM X 32 MM, PARA AGUA FRIA PREDIAL</t>
  </si>
  <si>
    <t>Válvulas e Registros para Sistemas Prediais</t>
  </si>
  <si>
    <t>6032</t>
  </si>
  <si>
    <t>REGISTRO DE ESFERA, PVC, COM VOLANTE, VS, ROSCAVEL, DN 3/4", COM CORPO DIVIDIDO</t>
  </si>
  <si>
    <t>3148</t>
  </si>
  <si>
    <t>FITA VEDA ROSCA, EM PTFE, ROLO DE 18 MM X 50 M (L X C)</t>
  </si>
  <si>
    <t>6017</t>
  </si>
  <si>
    <t>REGISTRO GAVETA BRUTO EM LATAO FORJADO, BITOLA 1 1/4"</t>
  </si>
  <si>
    <t>6016</t>
  </si>
  <si>
    <t>REGISTRO GAVETA BRUTO EM LATAO FORJADO, BITOLA 3/4"</t>
  </si>
  <si>
    <t>6024</t>
  </si>
  <si>
    <t>REGISTRO PRESSAO COM ACABAMENTO E CANOPLA CROMADA, SIMPLES, BITOLA 3/4"</t>
  </si>
  <si>
    <t>Ligações Prediais de Água e Esgoto</t>
  </si>
  <si>
    <t>88246</t>
  </si>
  <si>
    <t>ASSENTADOR DE TUBOS COM ENCARGOS COMPLEMENTARES</t>
  </si>
  <si>
    <t>1414</t>
  </si>
  <si>
    <t>COLAR TOMADA PVC, COM TRAVAS, SAIDA COM ROSCA, DE 60 MM X 1/2" OU 60 MM X 3/4", PARA LIGACAO PREDIAL DE AGUA</t>
  </si>
  <si>
    <t>3522</t>
  </si>
  <si>
    <t>JOELHO PVC, SOLDAVEL COM ROSCA, 90 GRAUS, 25 MM X 3/4", COR MARROM, PARA AGUA FRIA PREDIAL</t>
  </si>
  <si>
    <t>3870</t>
  </si>
  <si>
    <t>LUVA SOLDAVEL COM BUCHA DE LATAO, PVC, 25 MM X 3/4"</t>
  </si>
  <si>
    <t>65</t>
  </si>
  <si>
    <t>ADAPTADOR PVC SOLDAVEL CURTO COM BOLSA E ROSCA, 25 MM X 3/4", PARA AGUA FRIA</t>
  </si>
  <si>
    <t>109</t>
  </si>
  <si>
    <t>ADAPTADOR PVC SOLDAVEL CURTO COM BOLSA E ROSCA, 40 MM X 1 1/4", PARA AGUA FRIA</t>
  </si>
  <si>
    <t>Caixas de Água para Edificações</t>
  </si>
  <si>
    <t>34639</t>
  </si>
  <si>
    <t>CAIXA D'AGUA / RESERVATORIO EM POLIETILENO, 1500 LITROS, COM TAMPA</t>
  </si>
  <si>
    <t>9868</t>
  </si>
  <si>
    <t>TUBO PVC, SOLDAVEL, DE 25 MM, AGUA FRIA (NBR-5648)</t>
  </si>
  <si>
    <t>9869</t>
  </si>
  <si>
    <t>TUBO PVC, SOLDAVEL, DE 32 MM, AGUA FRIA (NBR-5648)</t>
  </si>
  <si>
    <t>Água fria - tubos e conexões</t>
  </si>
  <si>
    <t>9874</t>
  </si>
  <si>
    <t>TUBO PVC, SOLDAVEL, DE 40 MM, AGUA FRIA (NBR-5648)</t>
  </si>
  <si>
    <t>Instalações Elétricas - Eletrodutos Embutidos, Cabos, Caixas, Tomadas e Interruptores</t>
  </si>
  <si>
    <t>88264</t>
  </si>
  <si>
    <t>ELETRICISTA COM ENCARGOS COMPLEMENTARES</t>
  </si>
  <si>
    <t>88247</t>
  </si>
  <si>
    <t>AUXILIAR DE ELETRICISTA COM ENCARGOS COMPLEMENTARES</t>
  </si>
  <si>
    <t>1872</t>
  </si>
  <si>
    <t>CAIXA DE PASSAGEM, EM PVC, DE 4" X 2", PARA ELETRODUTO FLEXIVEL CORRUGADO</t>
  </si>
  <si>
    <t>0176</t>
  </si>
  <si>
    <t>ARGAMASSA TRAÇO 1:3 (EM VOLUME DE CIMENTO E AREIA MÉDIA ÚMIDA), PREPARO MANUAL. AF_08/2019_(SINAPI_88629)_JORDÃO</t>
  </si>
  <si>
    <t>88629</t>
  </si>
  <si>
    <t>ARGAMASSA TRAÇO 1:3 (EM VOLUME DE CIMENTO E AREIA MÉDIA ÚMIDA), PREPARO MANUAL. AF_08/2019</t>
  </si>
  <si>
    <t>1873</t>
  </si>
  <si>
    <t>CAIXA DE PASSAGEM, EM PVC, DE 4" X 4", PARA ELETRODUTO FLEXIVEL CORRUGADO</t>
  </si>
  <si>
    <t>91952</t>
  </si>
  <si>
    <t>INTERRUPTOR SIMPLES (1 MÓDULO), 10A/250V,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</si>
  <si>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</si>
  <si>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</si>
  <si>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91958</t>
  </si>
  <si>
    <t>INTERRUPTOR SIMPLES (2 MÓDULOS), 10A/250V, SEM SUPORTE E SEM PLACA - FORNECIMENTO E INSTALAÇÃO. AF_03/2023</t>
  </si>
  <si>
    <t>91998</t>
  </si>
  <si>
    <t>TOMADA BAIXA DE EMBUTIR (1 MÓDULO), 2P+T 10 A, SEM SUPORTE E SEM PLACA - FORNECIMENTO E INSTALAÇÃO. AF_03/2023</t>
  </si>
  <si>
    <t>91999</t>
  </si>
  <si>
    <t>TOMADA BAIXA DE EMBUTIR (1 MÓDULO), 2P+T 20 A, SEM SUPORTE E SEM PLACA - FORNECIMENTO E INSTALAÇÃO. AF_03/2023</t>
  </si>
  <si>
    <t>91994</t>
  </si>
  <si>
    <t>TOMADA MÉDIA DE EMBUTIR (1 MÓDULO), 2P+T 10 A, SEM SUPORTE E SEM PLACA - FORNECIMENTO E INSTALAÇÃO. AF_03/2023</t>
  </si>
  <si>
    <t>91990</t>
  </si>
  <si>
    <t>TOMADA ALTA DE EMBUTIR (1 MÓDULO), 2P+T 10 A, SEM SUPORTE E SEM PLACA - FORNECIMENTO E INSTALAÇÃO. AF_03/2023</t>
  </si>
  <si>
    <t>91991</t>
  </si>
  <si>
    <t>TOMADA ALTA DE EMBUTIR (1 MÓDULO), 2P+T 20 A, SEM SUPORTE E SEM PLACA - FORNECIMENTO E INSTALAÇÃO. AF_03/2023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</si>
  <si>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</si>
  <si>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</si>
  <si>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39244</t>
  </si>
  <si>
    <t>ELETRODUTO PVC FLEXIVEL CORRUGADO, REFORCADO, COR LARANJA, DE 25 MM, PARA LAJES E PISOS</t>
  </si>
  <si>
    <t>39245</t>
  </si>
  <si>
    <t>ELETRODUTO PVC FLEXIVEL CORRUGADO, REFORCADO, COR LARANJA, DE 32 MM, PARA LAJES E PISOS</t>
  </si>
  <si>
    <t>21127</t>
  </si>
  <si>
    <t>FITA ISOLANTE ADESIVA ANTICHAMA, USO ATE 750 V, EM ROLO DE 19 MM X 5 M</t>
  </si>
  <si>
    <t>1022</t>
  </si>
  <si>
    <t>CABO DE COBRE, FLEXIVEL, CLASSE 4 OU 5, ISOLACAO EM PVC/A, ANTICHAMA BWF-B, COBERTURA PVC-ST1, ANTICHAMA BWF-B, 1 CONDUTOR, 0,6/1 KV, SECAO NOMINAL 2,5 MM2</t>
  </si>
  <si>
    <t>1021</t>
  </si>
  <si>
    <t>CABO DE COBRE, FLEXIVEL, CLASSE 4 OU 5, ISOLACAO EM PVC/A, ANTICHAMA BWF-B, COBERTURA PVC-ST1, ANTICHAMA BWF-B, 1 CONDUTOR, 0,6/1 KV, SECAO NOMINAL 4 MM2</t>
  </si>
  <si>
    <t>980</t>
  </si>
  <si>
    <t>CABO DE COBRE, FLEXIVEL, CLASSE 4 OU 5, ISOLACAO EM PVC/A, ANTICHAMA BWF-B, 1 CONDUTOR, 450/750 V, SECAO NOMINAL 10 MM2</t>
  </si>
  <si>
    <t>Instalações Elétricas - Quadros, Cabos, Disjuntores, Contatores e Barramentos Blindados</t>
  </si>
  <si>
    <t>34653</t>
  </si>
  <si>
    <t>DISJUNTOR TERMOMAGNETICO PARA TRILHO DIN (IEC), MONOPOLAR, 6 - 32 A</t>
  </si>
  <si>
    <t>1570</t>
  </si>
  <si>
    <t>TERMINAL A COMPRESSAO EM COBRE ESTANHADO PARA CABO 2,5 MM2, 1 FURO E 1 COMPRESSAO, PARA PARAFUSO DE FIXACAO M5</t>
  </si>
  <si>
    <t>34616</t>
  </si>
  <si>
    <t>DISJUNTOR TERMOMAGNETICO PARA TRILHO DIN (IEC), BIPOLAR, 6 - 32 A</t>
  </si>
  <si>
    <t>1571</t>
  </si>
  <si>
    <t>TERMINAL A COMPRESSAO EM COBRE ESTANHADO PARA CABO 4 MM2, 1 FURO E 1 COMPRESSAO, PARA PARAFUSO DE FIXACAO M5</t>
  </si>
  <si>
    <t>34623</t>
  </si>
  <si>
    <t>DISJUNTOR TERMOMAGNETICO PARA TRILHO DIN (IEC), BIPOLAR, 40 - 50 A</t>
  </si>
  <si>
    <t>1575</t>
  </si>
  <si>
    <t>TERMINAL A COMPRESSAO EM COBRE ESTANHADO PARA CABO 16 MM2, 1 FURO E 1 COMPRESSAO, PARA PARAFUSO DE FIXACAO M6</t>
  </si>
  <si>
    <t>39465</t>
  </si>
  <si>
    <t>DISPOSITIVO DPS CLASSE II, 1 POLO, TENSAO MAXIMA DE 175 V, CORRENTE MAXIMA DE *20* KA (TIPO AC)</t>
  </si>
  <si>
    <t>1573</t>
  </si>
  <si>
    <t>TERMINAL A COMPRESSAO EM COBRE ESTANHADO PARA CABO 6 MM2, 1 FURO E 1 COMPRESSAO, PARA PARAFUSO DE FIXACAO M6</t>
  </si>
  <si>
    <t>87367</t>
  </si>
  <si>
    <t>ARGAMASSA TRAÇO 1:1:6 (EM VOLUME DE CIMENTO, CAL E AREIA MÉDIA ÚMIDA) PARA EMBOÇO/MASSA ÚNICA/ASSENTAMENTO DE ALVENARIA DE VEDAÇÃO, PREPARO MANUAL. AF_08/2019</t>
  </si>
  <si>
    <t>13395</t>
  </si>
  <si>
    <t>QUADRO DE DISTRIBUICAO COM BARRAMENTO TRIFASICO, DE EMBUTIR, EM CHAPA DE ACO GALVANIZADO, PARA 18 DISJUNTORES DIN, 100 A</t>
  </si>
  <si>
    <t>39808</t>
  </si>
  <si>
    <t>CAIXA PARA MEDIDOR MONOFASICO, EM POLICARBONATO / TERMOPLASTICO, PARA ALOJAR 1 DISJUNTOR (PADRAO DA CONCESSIONARIA LOCAL)</t>
  </si>
  <si>
    <t>Instalações Prediais de Águas Pluviais - Tubos, Conexões, Caixas e Ralos</t>
  </si>
  <si>
    <t>38418</t>
  </si>
  <si>
    <t>BUCHA DE REDUCAO, PVC, LONGA, SERIE R, DN 50 X 40 MM, PARA ESGOTO PREDIAL</t>
  </si>
  <si>
    <t>20085</t>
  </si>
  <si>
    <t>ANEL BORRACHA, DN 50 MM, PARA TUBO SERIE REFORCADA ESGOTO PREDIAL</t>
  </si>
  <si>
    <t>20078</t>
  </si>
  <si>
    <t>PASTA LUBRIFICANTE PARA TUBOS E CONEXOES COM JUNTA ELASTICA, EMBALAGEM DE *400* GR (USO EM PVC, ACO, POLIETILENO E OUTROS)</t>
  </si>
  <si>
    <t>Instalações Prediais de Esgoto - Tubos e Conexões</t>
  </si>
  <si>
    <t>3516</t>
  </si>
  <si>
    <t>JOELHO PVC, SOLDAVEL, BB, 45 GRAUS, DN 40 MM, PARA ESGOTO PREDIAL</t>
  </si>
  <si>
    <t>3518</t>
  </si>
  <si>
    <t>JOELHO PVC, SOLDAVEL, PB, 45 GRAUS, DN 50 MM, PARA ESGOTO PREDIAL</t>
  </si>
  <si>
    <t>296</t>
  </si>
  <si>
    <t>ANEL BORRACHA PARA TUBO ESGOTO PREDIAL, DN 50 MM (NBR 5688)</t>
  </si>
  <si>
    <t>3526</t>
  </si>
  <si>
    <t>JOELHO PVC, SOLDAVEL, PB, 90 GRAUS, DN 50 MM, PARA ESGOTO PREDIAL</t>
  </si>
  <si>
    <t>10908</t>
  </si>
  <si>
    <t>JUNCAO DE REDUCAO INVERTIDA, PVC SOLDAVEL, 100 X 50 MM, SERIE NORMAL PARA ESGOTO PREDIAL</t>
  </si>
  <si>
    <t>301</t>
  </si>
  <si>
    <t>ANEL BORRACHA PARA TUBO ESGOTO PREDIAL, DN 100 MM (NBR 5688)</t>
  </si>
  <si>
    <t>20143</t>
  </si>
  <si>
    <t>JUNCAO SIMPLES, PVC SERIE R, DN 100 X 75 MM, PARA ESGOTO PREDIAL</t>
  </si>
  <si>
    <t>299</t>
  </si>
  <si>
    <t>ANEL BORRACHA, DN 100 MM, PARA TUBO SERIE REFORCADA ESGOTO PREDIAL</t>
  </si>
  <si>
    <t>298</t>
  </si>
  <si>
    <t>ANEL BORRACHA, DN 75 MM, PARA TUBO SERIE REFORCADA ESGOTO PREDIAL</t>
  </si>
  <si>
    <t>20141</t>
  </si>
  <si>
    <t>JUNCAO SIMPLES, PVC SERIE R, DN 50 X 50 MM, PARA ESGOTO PREDIAL</t>
  </si>
  <si>
    <t>3658</t>
  </si>
  <si>
    <t>JUNCAO SIMPLES, PVC, 45 GRAUS, DN 75 X 75 MM, SERIE NORMAL PARA ESGOTO PREDIAL</t>
  </si>
  <si>
    <t>297</t>
  </si>
  <si>
    <t>ANEL BORRACHA PARA TUBO ESGOTO PREDIAL, DN 75 MM (NBR 5688)</t>
  </si>
  <si>
    <t>11655</t>
  </si>
  <si>
    <t>TE SANITARIO DE REDUCAO, PVC, DN 100 X 50 MM, SERIE NORMAL, PARA ESGOTO PREDIAL</t>
  </si>
  <si>
    <t>7097</t>
  </si>
  <si>
    <t>TE SANITARIO, PVC, DN 50 X 50 MM, SERIE NORMAL, PARA ESGOTO PREDIAL</t>
  </si>
  <si>
    <t>9836</t>
  </si>
  <si>
    <t>TUBO PVC SERIE NORMAL, DN 100 MM, PARA ESGOTO PREDIAL (NBR 5688)</t>
  </si>
  <si>
    <t>9835</t>
  </si>
  <si>
    <t>TUBO PVC SERIE NORMAL, DN 40 MM, PARA ESGOTO PREDIAL (NBR 5688)</t>
  </si>
  <si>
    <t>9838</t>
  </si>
  <si>
    <t>TUBO PVC SERIE NORMAL, DN 50 MM, PARA ESGOTO PREDIAL (NBR 5688)</t>
  </si>
  <si>
    <t>9837</t>
  </si>
  <si>
    <t>TUBO PVC SERIE NORMAL, DN 75 MM, PARA ESGOTO PREDIAL (NBR 5688)</t>
  </si>
  <si>
    <t>Escavação de Valas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</si>
  <si>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</si>
  <si>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</si>
  <si>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</si>
  <si>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</si>
  <si>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36365</t>
  </si>
  <si>
    <t>TUBO COLETOR DE ESGOTO PVC, JEI, DN 100 MM (NBR 7362)</t>
  </si>
  <si>
    <t>3520</t>
  </si>
  <si>
    <t>JOELHO PVC, SOLDAVEL, PB, 90 GRAUS, DN 100 MM, PARA ESGOTO PREDIAL</t>
  </si>
  <si>
    <t>7091</t>
  </si>
  <si>
    <t>TE SANITARIO, PVC, DN 100 X 100 MM, SERIE NORMAL, PARA ESGOTO PREDIAL</t>
  </si>
  <si>
    <t>Limpeza de Obra</t>
  </si>
  <si>
    <t>Livro SINAPI: Cálculos e Parâmetros</t>
  </si>
  <si>
    <t>95402</t>
  </si>
  <si>
    <t>CURSO DE CAPACITAÇÃO PARA ENGENHEIRO CIVIL DE OBRA JÚNIOR (ENCARGOS COMPLEMENTARES) - HORISTA</t>
  </si>
  <si>
    <t>43486</t>
  </si>
  <si>
    <t>EPI - FAMILIA ENGENHEIRO CIVIL - HORISTA (ENCARGOS COMPLEMENTARES - COLETADO CAIXA)</t>
  </si>
  <si>
    <t>43462</t>
  </si>
  <si>
    <t>FERRAMENTAS - FAMILIA ENGENHEIRO CIVIL - HORISTA (ENCARGOS COMPLEMENTARES - COLETADO CAIXA)</t>
  </si>
  <si>
    <t>37373</t>
  </si>
  <si>
    <t>SEGURO - HORISTA (COLETADO CAIXA - ENCARGOS COMPLEMENTARES)</t>
  </si>
  <si>
    <t>37372</t>
  </si>
  <si>
    <t>EXAMES - HORISTA (COLETADO CAIXA - ENCARGOS COMPLEMENTARES)</t>
  </si>
  <si>
    <t>2706</t>
  </si>
  <si>
    <t>ENGENHEIRO CIVIL DE OBRA JUNIOR (HORISTA)</t>
  </si>
  <si>
    <t>95401</t>
  </si>
  <si>
    <t>CURSO DE CAPACITAÇÃO PARA ENCARREGADO GERAL (ENCARGOS COMPLEMENTARES) - HORISTA</t>
  </si>
  <si>
    <t>43487</t>
  </si>
  <si>
    <t>EPI - FAMILIA ENCARREGADO GERAL - HORISTA (ENCARGOS COMPLEMENTARES - COLETADO CAIXA)</t>
  </si>
  <si>
    <t>43463</t>
  </si>
  <si>
    <t>FERRAMENTAS - FAMILIA ENCARREGADO GERAL - HORISTA (ENCARGOS COMPLEMENTARES - COLETADO CAIXA)</t>
  </si>
  <si>
    <t>4083</t>
  </si>
  <si>
    <t>ENCARREGADO GERAL DE OBRAS (HORISTA)</t>
  </si>
  <si>
    <t>95309</t>
  </si>
  <si>
    <t>CURSO DE CAPACITAÇÃO PARA AJUDANTE DE CARPINTEIRO (ENCARGOS COMPLEMENTARES) - HORISTA</t>
  </si>
  <si>
    <t>43483</t>
  </si>
  <si>
    <t>EPI - FAMILIA CARPINTEIRO DE FORMAS - HORISTA (ENCARGOS COMPLEMENTARES - COLETADO CAIXA)</t>
  </si>
  <si>
    <t>43459</t>
  </si>
  <si>
    <t>FERRAMENTAS - FAMILIA CARPINTEIRO DE FORMAS - HORISTA (ENCARGOS COMPLEMENTARES - COLETADO CAIXA)</t>
  </si>
  <si>
    <t>37371</t>
  </si>
  <si>
    <t>TRANSPORTE - HORISTA (COLETADO CAIXA - ENCARGOS COMPLEMENTARES)</t>
  </si>
  <si>
    <t>37370</t>
  </si>
  <si>
    <t>ALIMENTACAO - HORISTA (COLETADO CAIXA - ENCARGOS COMPLEMENTARES)</t>
  </si>
  <si>
    <t>6117</t>
  </si>
  <si>
    <t>CARPINTEIRO AUXILIAR (HORISTA)</t>
  </si>
  <si>
    <t>95330</t>
  </si>
  <si>
    <t>CURSO DE CAPACITAÇÃO PARA CARPINTEIRO DE FÔRMAS (ENCARGOS COMPLEMENTARES) - HORISTA</t>
  </si>
  <si>
    <t>1213</t>
  </si>
  <si>
    <t>CARPINTEIRO DE FORMAS PARA CONCRETO (HORISTA)</t>
  </si>
  <si>
    <t>Custos Horários Produtivo e Improdutivo dos Equipamentos</t>
  </si>
  <si>
    <t>91689</t>
  </si>
  <si>
    <t>SERRA CIRCULAR DE BANCADA COM MOTOR ELÉTRICO POTÊNCIA DE 5HP, COM COIFA PARA DISCO 10" - JUROS. AF_08/2015</t>
  </si>
  <si>
    <t>91688</t>
  </si>
  <si>
    <t>SERRA CIRCULAR DE BANCADA COM MOTOR ELÉTRICO POTÊNCIA DE 5HP, COM COIFA PARA DISCO 10" - DEPRECIAÇÃO. AF_08/2015</t>
  </si>
  <si>
    <t>88297</t>
  </si>
  <si>
    <t>OPERADOR DE MÁQUINAS E EQUIPAMENTOS COM ENCARGOS COMPLEMENTARES</t>
  </si>
  <si>
    <t>91691</t>
  </si>
  <si>
    <t>SERRA CIRCULAR DE BANCADA COM MOTOR ELÉTRICO POTÊNCIA DE 5HP, COM COIFA PARA DISCO 10" - MATERIAIS NA OPERAÇÃO. AF_08/2015</t>
  </si>
  <si>
    <t>91690</t>
  </si>
  <si>
    <t>SERRA CIRCULAR DE BANCADA COM MOTOR ELÉTRICO POTÊNCIA DE 5HP, COM COIFA PARA DISCO 10" - MANUTENÇÃO. AF_08/2015</t>
  </si>
  <si>
    <t>95378</t>
  </si>
  <si>
    <t>CURSO DE CAPACITAÇÃO PARA SERVENTE (ENCARGOS COMPLEMENTARES) - HORISTA</t>
  </si>
  <si>
    <t>43491</t>
  </si>
  <si>
    <t>EPI - FAMILIA SERVENTE - HORISTA (ENCARGOS COMPLEMENTARES - COLETADO CAIXA)</t>
  </si>
  <si>
    <t>43467</t>
  </si>
  <si>
    <t>FERRAMENTAS - FAMILIA SERVENTE - HORISTA (ENCARGOS COMPLEMENTARES - COLETADO CAIXA)</t>
  </si>
  <si>
    <t>6111</t>
  </si>
  <si>
    <t>SERVENTE DE OBRAS (HORISTA)</t>
  </si>
  <si>
    <t>Depreciação, Juros, Impostos e Seguros, Manutenção e Materiais na Operação dos Equipamentos</t>
  </si>
  <si>
    <t>14618</t>
  </si>
  <si>
    <t>SERRA CIRCULAR DE BANCADA COM MOTOR ELETRICO, POTENCIA DE *1600* W, PARA DISCO DE DIAMETRO DE 10" (250 MM)</t>
  </si>
  <si>
    <t>95360</t>
  </si>
  <si>
    <t>CURSO DE CAPACITAÇÃO PARA OPERADOR DE MÁQUINAS E EQUIPAMENTOS (ENCARGOS COMPLEMENTARES) - HORISTA</t>
  </si>
  <si>
    <t>43488</t>
  </si>
  <si>
    <t>EPI - FAMILIA OPERADOR ESCAVADEIRA - HORISTA (ENCARGOS COMPLEMENTARES - COLETADO CAIXA)</t>
  </si>
  <si>
    <t>43464</t>
  </si>
  <si>
    <t>FERRAMENTAS - FAMILIA OPERADOR ESCAVADEIRA - HORISTA (ENCARGOS COMPLEMENTARES - COLETADO CAIXA)</t>
  </si>
  <si>
    <t>4230</t>
  </si>
  <si>
    <t>OPERADOR DE MAQUINAS E TRATORES DIVERSOS - TERRAPLANAGEM (HORISTA)</t>
  </si>
  <si>
    <t>2705</t>
  </si>
  <si>
    <t>ENERGIA ELETRICA ATE 2000 KWH INDUSTRIAL, SEM DEMANDA</t>
  </si>
  <si>
    <t>KWH</t>
  </si>
  <si>
    <t>7340</t>
  </si>
  <si>
    <t>IMUNIZANTE PARA MADEIRA, INCOLOR</t>
  </si>
  <si>
    <t>95372</t>
  </si>
  <si>
    <t>CURSO DE CAPACITAÇÃO PARA PINTOR (ENCARGOS COMPLEMENTARES) - HORISTA</t>
  </si>
  <si>
    <t>43490</t>
  </si>
  <si>
    <t>EPI - FAMILIA PINTOR - HORISTA (ENCARGOS COMPLEMENTARES - COLETADO CAIXA)</t>
  </si>
  <si>
    <t>43466</t>
  </si>
  <si>
    <t>FERRAMENTAS - FAMILIA PINTOR - HORISTA (ENCARGOS COMPLEMENTARES - COLETADO CAIXA)</t>
  </si>
  <si>
    <t>4783</t>
  </si>
  <si>
    <t>PINTOR (HORISTA)</t>
  </si>
  <si>
    <t>993</t>
  </si>
  <si>
    <t>CABO DE COBRE, FLEXIVEL, CLASSE 4 OU 5, ISOLACAO EM PVC/A, ANTICHAMA BWF-B, COBERTURA PVC-ST1, ANTICHAMA BWF-B, 1 CONDUTOR, 0,6/1 KV, SECAO NOMINAL 1,5 MM2</t>
  </si>
  <si>
    <t>1020</t>
  </si>
  <si>
    <t>CABO DE COBRE, FLEXIVEL, CLASSE 4 OU 5, ISOLACAO EM PVC/A, ANTICHAMA BWF-B, COBERTURA PVC-ST1, ANTICHAMA BWF-B, 1 CONDUTOR, 0,6/1 KV, SECAO NOMINAL 10 MM2</t>
  </si>
  <si>
    <t>Redes de Lógica, Telefonia e Imagem</t>
  </si>
  <si>
    <t>39598</t>
  </si>
  <si>
    <t>CABO DE REDE, PAR TRANCADO U/UTP, 4 PARES, CATEGORIA 5E (CAT 5E), ISOLAMENTO PVC (LSZH)</t>
  </si>
  <si>
    <t>1871</t>
  </si>
  <si>
    <t>CAIXA OCTOGONAL DE FUNDO MOVEL, EM PVC, DE 3" X 3", PARA ELETRODUTO FLEXIVEL CORRUGADO</t>
  </si>
  <si>
    <t>34709</t>
  </si>
  <si>
    <t>DISJUNTOR TERMOMAGNETICO PARA TRILHO DIN (IEC), TRIPOLAR, 10 - 50 A</t>
  </si>
  <si>
    <t>1574</t>
  </si>
  <si>
    <t>TERMINAL A COMPRESSAO EM COBRE ESTANHADO PARA CABO 10 MM2, 1 FURO E 1 COMPRESSAO, PARA PARAFUSO DE FIXACAO M6</t>
  </si>
  <si>
    <t>40402</t>
  </si>
  <si>
    <t>ELETRODUTO FLEXIVEL PLANO EM PEAD, COR PRETA E LARANJA, DIAMETRO 40 MM</t>
  </si>
  <si>
    <t>Instalações Elétricas - Eletrodutos, Conexões e Conduletes Aparentes</t>
  </si>
  <si>
    <t>2678</t>
  </si>
  <si>
    <t>ELETRODUTO DE PVC RIGIDO SOLDAVEL, CLASSE B, DE 25 MM</t>
  </si>
  <si>
    <t>Instalações de Gás e Incêndio em Aço e Ferro Galvanizado</t>
  </si>
  <si>
    <t>10891</t>
  </si>
  <si>
    <t>EXTINTOR DE INCENDIO PORTATIL COM CARGA DE PO QUIMICO SECO (PQS) DE 4 KG, CLASSE BC</t>
  </si>
  <si>
    <t>4350</t>
  </si>
  <si>
    <t>BUCHA DE NYLON, DIAMETRO DO FURO 8 MM, COMPRIMENTO 40 MM, COM PARAFUSO DE ROSCA SOBERBA, CABECA CHATA, FENDA SIMPLES, 4,8 X 50 MM</t>
  </si>
  <si>
    <t>92259</t>
  </si>
  <si>
    <t>INSTALAÇÃO DE TESOURA (INTEIRA OU MEIA), BIAPOIADA, EM MADEIRA NÃO APARELHADA, PARA VÃOS MAIORES OU IGUAIS A 3,0 M E MENORES QUE 6,0 M, INCLUSO IÇAMENTO. AF_07/2019</t>
  </si>
  <si>
    <t>3080</t>
  </si>
  <si>
    <t>FECHADURA ESPELHO PARA PORTA EXTERNA, EM ACO INOX (MAQUINA, TESTA E CONTRA-TESTA) E EM ZAMAC (MACANETA, LINGUETA E TRINCOS) COM ACABAMENTO CROMADO, MAQUINA DE 40 MM, INCLUINDO CHAVE TIPO CILINDRO</t>
  </si>
  <si>
    <t>36896</t>
  </si>
  <si>
    <t>JANELA DE CORRER, EM ALUMINIO PERFIL 25, 100 X 120 CM (A X L), 2 FLS MOVEIS, SEM BANDEIRA, ACABAMENTO BRANCO OU BRILHANTE, BATENTE DE 6 A 7 CM, COM VIDRO 4 MM, SEM GUARNICAO</t>
  </si>
  <si>
    <t>4377</t>
  </si>
  <si>
    <t>PARAFUSO DE ACO ZINCADO COM ROSCA SOBERBA, CABECA CHATA E FENDA SIMPLES, DIAMETRO 4,2 MM, COMPRIMENTO * 32 * MM</t>
  </si>
  <si>
    <t>Lastro</t>
  </si>
  <si>
    <t>94968</t>
  </si>
  <si>
    <t>CONCRETO MAGRO PARA LASTRO, TRAÇO 1:4,5:4,5 (EM MASSA SECA DE CIMENTO/ AREIA MÉDIA/ BRITA 1) - PREPARO MECÂNICO COM BETONEIRA 600 L. AF_05/2021</t>
  </si>
  <si>
    <t>Iluminação Predial e Monitoramento</t>
  </si>
  <si>
    <t>38774</t>
  </si>
  <si>
    <t>LUMINARIA DE EMERGENCIA 30 LEDS, POTENCIA 2 W, BATERIA DE LITIO, AUTONOMIA DE 6 HORAS</t>
  </si>
  <si>
    <t>39385</t>
  </si>
  <si>
    <t>LUMINARIA LED PLAFON REDONDO DE SOBREPOR BIVOLT 12/13 W, D = *17* CM</t>
  </si>
  <si>
    <t>Instalações para Canteiros de Obras</t>
  </si>
  <si>
    <t>43681</t>
  </si>
  <si>
    <t>CHAPA/PAINEL DE MADEIRA COMPENSADA RESINADA (MADEIRITE RESINADO ROSA) PARA FORMA DE CONCRETO, DE 2200 X 1100 MM, E = 8 A 12 MM</t>
  </si>
  <si>
    <t>7288</t>
  </si>
  <si>
    <t>TINTA ESMALTE SINTETICO PREMIUM FOSCO</t>
  </si>
  <si>
    <t>39025</t>
  </si>
  <si>
    <t>PORTA DE ABRIR, TIPO VENEZIANA, EM ALUMINIO, ACABAMENTO ANODIZADO NATURAL, 90 CM X 210 CM (LARGURA X ALTURA), SEM GUARNICAO/ALIZAR/VISTA</t>
  </si>
  <si>
    <t>142</t>
  </si>
  <si>
    <t>SELANTE ELASTICO MONOCOMPONENTE A BASE DE POLIURETANO (PU) PARA JUNTAS DIVERSAS</t>
  </si>
  <si>
    <t>310ml</t>
  </si>
  <si>
    <t>12039</t>
  </si>
  <si>
    <t>QUADRO DE DISTRIBUICAO COM BARRAMENTO TRIFASICO, DE EMBUTIR, EM CHAPA DE ACO GALVANIZADO, PARA 24 DISJUNTORES DIN, 100 A</t>
  </si>
  <si>
    <t>7194</t>
  </si>
  <si>
    <t>TELHA DE FIBROCIMENTO ONDULADA E = 6 MM, DE 2,44 X 1,10 M (SEM AMIANTO)</t>
  </si>
  <si>
    <t>4302</t>
  </si>
  <si>
    <t>PARAFUSO ZINCADO ROSCA SOBERBA, CABECA SEXTAVADA, 5/16" X 250 MM, PARA FIXACAO DE TELHA EM MADEIRA</t>
  </si>
  <si>
    <t>1607</t>
  </si>
  <si>
    <t>CONJUNTO ARRUELAS DE VEDACAO 5/16" PARA TELHA FIBROCIMENTO (UMA ARRUELA METALICA E UMA ARRUELA PVC - CONICAS)</t>
  </si>
  <si>
    <t>38083</t>
  </si>
  <si>
    <t>TOMADA RJ45, 8 FIOS, CAT 5E, CONJUNTO MONTADO PARA EMBUTIR 4" X 2" (PLACA + SUPORTE + MODULO)</t>
  </si>
  <si>
    <t>91995</t>
  </si>
  <si>
    <t>TOMADA MÉDIA DE EMBUTIR (1 MÓDULO), 2P+T 20 A, SEM SUPORTE E SEM PLACA - FORNECIMENTO E INSTALAÇÃO. AF_03/2023</t>
  </si>
  <si>
    <t>95332</t>
  </si>
  <si>
    <t>CURSO DE CAPACITAÇÃO PARA ELETRICISTA (ENCARGOS COMPLEMENTARES) - HORISTA</t>
  </si>
  <si>
    <t>43484</t>
  </si>
  <si>
    <t>EPI - FAMILIA ELETRICISTA - HORISTA (ENCARGOS COMPLEMENTARES - COLETADO CAIXA)</t>
  </si>
  <si>
    <t>43460</t>
  </si>
  <si>
    <t>FERRAMENTAS - FAMILIA ELETRICISTA - HORISTA (ENCARGOS COMPLEMENTARES - COLETADO CAIXA)</t>
  </si>
  <si>
    <t>2436</t>
  </si>
  <si>
    <t>ELETRICISTA (HORISTA)</t>
  </si>
  <si>
    <t>95316</t>
  </si>
  <si>
    <t>CURSO DE CAPACITAÇÃO PARA AUXILIAR DE ELETRICISTA (ENCARGOS COMPLEMENTARES) - HORISTA</t>
  </si>
  <si>
    <t>247</t>
  </si>
  <si>
    <t>AJUDANTE DE ELETRICISTA (HORISTA)</t>
  </si>
  <si>
    <t>Rasgos e Fixações</t>
  </si>
  <si>
    <t>392</t>
  </si>
  <si>
    <t>ABRACADEIRA EM ACO PARA AMARRACAO DE ELETRODUTOS, TIPO D, COM 1/2" E PARAFUSO DE FIXACAO</t>
  </si>
  <si>
    <t>95335</t>
  </si>
  <si>
    <t>CURSO DE CAPACITAÇÃO PARA ENCANADOR OU BOMBEIRO HIDRÁULICO (ENCARGOS COMPLEMENTARES) - HORISTA</t>
  </si>
  <si>
    <t>43485</t>
  </si>
  <si>
    <t>EPI - FAMILIA ENCANADOR - HORISTA (ENCARGOS COMPLEMENTARES - COLETADO CAIXA)</t>
  </si>
  <si>
    <t>43461</t>
  </si>
  <si>
    <t>FERRAMENTAS - FAMILIA ENCANADOR - HORISTA (ENCARGOS COMPLEMENTARES - COLETADO CAIXA)</t>
  </si>
  <si>
    <t>2696</t>
  </si>
  <si>
    <t>ENCANADOR OU BOMBEIRO HIDRAULICO (HORISTA)</t>
  </si>
  <si>
    <t>95317</t>
  </si>
  <si>
    <t>CURSO DE CAPACITAÇÃO PARA AUXILIAR DE ENCANADOR OU BOMBEIRO HIDRÁULICO (ENCARGOS COMPLEMENTARES) - HORISTA</t>
  </si>
  <si>
    <t>246</t>
  </si>
  <si>
    <t>AUXILIAR DE ENCANADOR OU BOMBEIRO HIDRAULICO (HORISTA)</t>
  </si>
  <si>
    <t>93288</t>
  </si>
  <si>
    <t>GUINDASTE HIDRÁULICO AUTOPROPELIDO, COM LANÇA TELESCÓPICA 40 M, CAPACIDADE MÁXIMA 60 T, POTÊNCIA 260 KW - CHI DIURNO. AF_03/2016</t>
  </si>
  <si>
    <t>93287</t>
  </si>
  <si>
    <t>GUINDASTE HIDRÁULICO AUTOPROPELIDO, COM LANÇA TELESCÓPICA 40 M, CAPACIDADE MÁXIMA 60 T, POTÊNCIA 260 KW - CHP DIURNO. AF_03/2016</t>
  </si>
  <si>
    <t>5075</t>
  </si>
  <si>
    <t>PREGO DE ACO POLIDO COM CABECA 18 X 30 (2 3/4 X 10)</t>
  </si>
  <si>
    <t>95329</t>
  </si>
  <si>
    <t>CURSO DE CAPACITAÇÃO PARA CARPINTEIRO DE ESQUADRIA (ENCARGOS COMPLEMENTARES) - HORISTA</t>
  </si>
  <si>
    <t>1214</t>
  </si>
  <si>
    <t>CARPINTEIRO DE ESQUADRIAS (HORISTA)</t>
  </si>
  <si>
    <t>38112</t>
  </si>
  <si>
    <t>INTERRUPTOR SIMPLES 10A, 250V (APENAS MODULO)</t>
  </si>
  <si>
    <t>38099</t>
  </si>
  <si>
    <t>SUPORTE DE FIXACAO PARA ESPELHO / PLACA 4" X 2", PARA 3 MODULOS, PARA INSTALACAO DE TOMADAS E INTERRUPTORES (SOMENTE SUPORTE)</t>
  </si>
  <si>
    <t>38094</t>
  </si>
  <si>
    <t>ESPELHO / PLACA DE 3 POSTOS 4" X 2", PARA INSTALACAO DE TOMADAS E INTERRUPTORES</t>
  </si>
  <si>
    <t>95371</t>
  </si>
  <si>
    <t>CURSO DE CAPACITAÇÃO PARA PEDREIRO (ENCARGOS COMPLEMENTARES) - HORISTA</t>
  </si>
  <si>
    <t>43489</t>
  </si>
  <si>
    <t>EPI - FAMILIA PEDREIRO - HORISTA (ENCARGOS COMPLEMENTARES - COLETADO CAIXA)</t>
  </si>
  <si>
    <t>43465</t>
  </si>
  <si>
    <t>FERRAMENTAS - FAMILIA PEDREIRO - HORISTA (ENCARGOS COMPLEMENTARES - COLETADO CAIXA)</t>
  </si>
  <si>
    <t>4750</t>
  </si>
  <si>
    <t>PEDREIRO (HORISTA)</t>
  </si>
  <si>
    <t>Produção de Concreto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</si>
  <si>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</si>
  <si>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</si>
  <si>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</si>
  <si>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</si>
  <si>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4721</t>
  </si>
  <si>
    <t>PEDRA BRITADA N. 1 (9,5 A 19 MM) POSTO PEDREIRA/FORNECEDOR, SEM FRETE</t>
  </si>
  <si>
    <t>1379</t>
  </si>
  <si>
    <t>CIMENTO PORTLAND COMPOSTO CP II-32</t>
  </si>
  <si>
    <t>370</t>
  </si>
  <si>
    <t>AREIA MEDIA - POSTO JAZIDA/FORNECEDOR (RETIRADO NA JAZIDA, SEM TRANSPORTE)</t>
  </si>
  <si>
    <t>Argamassas</t>
  </si>
  <si>
    <t>1106</t>
  </si>
  <si>
    <t>CAL HIDRATADA CH-I PARA ARGAMASSAS</t>
  </si>
  <si>
    <t>93278</t>
  </si>
  <si>
    <t>GUINCHO ELÉTRICO DE COLUNA, CAPACIDADE 400 KG, COM MOTO FREIO, MOTOR TRIFÁSICO DE 1,25 CV - JUROS. AF_03/2016</t>
  </si>
  <si>
    <t>93277</t>
  </si>
  <si>
    <t>GUINCHO ELÉTRICO DE COLUNA, CAPACIDADE 400 KG, COM MOTO FREIO, MOTOR TRIFÁSICO DE 1,25 CV - DEPRECIAÇÃO. AF_03/2016</t>
  </si>
  <si>
    <t>88295</t>
  </si>
  <si>
    <t>OPERADOR DE GUINCHO COM ENCARGOS COMPLEMENTARES</t>
  </si>
  <si>
    <t>93280</t>
  </si>
  <si>
    <t>GUINCHO ELÉTRICO DE COLUNA, CAPACIDADE 400 KG, COM MOTO FREIO, MOTOR TRIFÁSICO DE 1,25 CV - MATERIAIS NA OPERAÇÃO. AF_03/2016</t>
  </si>
  <si>
    <t>93279</t>
  </si>
  <si>
    <t>GUINCHO ELÉTRICO DE COLUNA, CAPACIDADE 400 KG, COM MOTO FREIO, MOTOR TRIFÁSICO DE 1,25 CV - MANUTENÇÃO. AF_03/2016</t>
  </si>
  <si>
    <t>95385</t>
  </si>
  <si>
    <t>CURSO DE CAPACITAÇÃO PARA TELHADISTA (ENCARGOS COMPLEMENTARES) - HORISTA</t>
  </si>
  <si>
    <t>12869</t>
  </si>
  <si>
    <t>TELHADOR / TELHADISTA (HORISTA)</t>
  </si>
  <si>
    <t>38101</t>
  </si>
  <si>
    <t>TOMADA 2P+T 10A, 250V (APENAS MODULO)</t>
  </si>
  <si>
    <t>38102</t>
  </si>
  <si>
    <t>TOMADA 2P+T 20A, 250V (APENAS MODULO)</t>
  </si>
  <si>
    <t>93296</t>
  </si>
  <si>
    <t>GUINDASTE HIDRÁULICO AUTOPROPELIDO, COM LANÇA TELESCÓPICA 40 M, CAPACIDADE MÁXIMA 60 T, POTÊNCIA 260 KW - IMPOSTOS E SEGUROS. AF_03/2016</t>
  </si>
  <si>
    <t>93284</t>
  </si>
  <si>
    <t>GUINDASTE HIDRÁULICO AUTOPROPELIDO, COM LANÇA TELESCÓPICA 40 M, CAPACIDADE MÁXIMA 60 T, POTÊNCIA 260 KW - JUROS. AF_03/2016</t>
  </si>
  <si>
    <t>93283</t>
  </si>
  <si>
    <t>GUINDASTE HIDRÁULICO AUTOPROPELIDO, COM LANÇA TELESCÓPICA 40 M, CAPACIDADE MÁXIMA 60 T, POTÊNCIA 260 KW - DEPRECIAÇÃO. AF_03/2016</t>
  </si>
  <si>
    <t>88296</t>
  </si>
  <si>
    <t>OPERADOR DE GUINDASTE COM ENCARGOS COMPLEMENTARES</t>
  </si>
  <si>
    <t>93286</t>
  </si>
  <si>
    <t>GUINDASTE HIDRÁULICO AUTOPROPELIDO, COM LANÇA TELESCÓPICA 40 M, CAPACIDADE MÁXIMA 60 T, POTÊNCIA 260 KW - MATERIAIS NA OPERAÇÃO. AF_03/2016</t>
  </si>
  <si>
    <t>93285</t>
  </si>
  <si>
    <t>GUINDASTE HIDRÁULICO AUTOPROPELIDO, COM LANÇA TELESCÓPICA 40 M, CAPACIDADE MÁXIMA 60 T, POTÊNCIA 260 KW - MANUTENÇÃO. AF_03/2016</t>
  </si>
  <si>
    <t>89222</t>
  </si>
  <si>
    <t>BETONEIRA CAPACIDADE NOMINAL DE 600 L, CAPACIDADE DE MISTURA 360 L, MOTOR ELÉTRICO TRIFÁSICO POTÊNCIA DE 4 CV, SEM CARREGADOR - JUROS. AF_05/2023</t>
  </si>
  <si>
    <t>89221</t>
  </si>
  <si>
    <t>BETONEIRA CAPACIDADE NOMINAL DE 600 L, CAPACIDADE DE MISTURA 360 L, MOTOR ELÉTRICO TRIFÁSICO POTÊNCIA DE 4 CV, SEM CARREGADOR - DEPRECIAÇÃO. AF_05/2023</t>
  </si>
  <si>
    <t>89224</t>
  </si>
  <si>
    <t>BETONEIRA CAPACIDADE NOMINAL DE 600 L, CAPACIDADE DE MISTURA 360 L, MOTOR ELÉTRICO TRIFÁSICO POTÊNCIA DE 4 CV, SEM CARREGADOR - MATERIAIS NA OPERAÇÃO. AF_05/2023</t>
  </si>
  <si>
    <t>89223</t>
  </si>
  <si>
    <t>BETONEIRA CAPACIDADE NOMINAL DE 600 L, CAPACIDADE DE MISTURA 360 L, MOTOR ELÉTRICO TRIFÁSICO POTÊNCIA DE 4 CV, SEM CARREGADOR - MANUTENÇÃO. AF_05/2023</t>
  </si>
  <si>
    <t>95389</t>
  </si>
  <si>
    <t>CURSO DE CAPACITAÇÃO PARA OPERADOR DE BETONEIRA ESTACIONÁRIA/MISTURADOR (ENCARGOS COMPLEMENTARES) - HORISTA</t>
  </si>
  <si>
    <t>37666</t>
  </si>
  <si>
    <t>OPERADOR DE BETONEIRA ESTACIONARIA / MISTURADOR (HORISTA)</t>
  </si>
  <si>
    <t>36487</t>
  </si>
  <si>
    <t>GUINCHO ELETRICO DE COLUNA, CAPACIDADE 400 KG, COM MOTO FREIO, MOTOR TRIFASICO DE 1,25 CV</t>
  </si>
  <si>
    <t>95358</t>
  </si>
  <si>
    <t>CURSO DE CAPACITAÇÃO PARA OPERADOR DE GUINCHO (ENCARGOS COMPLEMENTARES) - HORISTA</t>
  </si>
  <si>
    <t>4253</t>
  </si>
  <si>
    <t>OPERADOR DE GUINCHO OU GUINCHEIRO (HORISTA)</t>
  </si>
  <si>
    <t>88827</t>
  </si>
  <si>
    <t>BETONEIRA CAPACIDADE NOMINAL DE 400 L, CAPACIDADE DE MISTURA 280 L, MOTOR ELÉTRICO TRIFÁSICO POTÊNCIA DE 2 CV, SEM CARREGADOR - JUROS. AF_05/2023</t>
  </si>
  <si>
    <t>88826</t>
  </si>
  <si>
    <t>BETONEIRA CAPACIDADE NOMINAL DE 400 L, CAPACIDADE DE MISTURA 280 L, MOTOR ELÉTRICO TRIFÁSICO POTÊNCIA DE 2 CV, SEM CARREGADOR - DEPRECIAÇÃO. AF_05/2023</t>
  </si>
  <si>
    <t>88829</t>
  </si>
  <si>
    <t>BETONEIRA CAPACIDADE NOMINAL DE 400 L, CAPACIDADE DE MISTURA 280 L, MOTOR ELÉTRICO TRIFÁSICO POTÊNCIA DE 2 CV, SEM CARREGADOR - MATERIAIS NA OPERAÇÃO. AF_05/2023</t>
  </si>
  <si>
    <t>88828</t>
  </si>
  <si>
    <t>BETONEIRA CAPACIDADE NOMINAL DE 400 L, CAPACIDADE DE MISTURA 280 L, MOTOR ELÉTRICO TRIFÁSICO POTÊNCIA DE 2 CV, SEM CARREGADOR - MANUTENÇÃO. AF_05/2023</t>
  </si>
  <si>
    <t>44474</t>
  </si>
  <si>
    <t>GUINDASTE HIDRAULICO AUTOPROPELIDO, COM LANCA TELESCOPICA 40 M, CAPACIDADE MAXIMA 60 T, POTENCIA 260 KW, TRACAO 6 X 6</t>
  </si>
  <si>
    <t>95359</t>
  </si>
  <si>
    <t>CURSO DE CAPACITAÇÃO PARA OPERADOR DE GUINDASTE (ENCARGOS COMPLEMENTARES) - HORISTA</t>
  </si>
  <si>
    <t>4254</t>
  </si>
  <si>
    <t>OPERADOR DE GUINDASTE (HORISTA)</t>
  </si>
  <si>
    <t>36397</t>
  </si>
  <si>
    <t>BETONEIRA, CAPACIDADE NOMINAL 600 L, CAPACIDADE DE MISTURA 360 L, MOTOR ELETRICO TRIFASICO 220/380V, POTENCIA 4CV, SEM CARREGADOR</t>
  </si>
  <si>
    <t>10535</t>
  </si>
  <si>
    <t>BETONEIRA, CAPACIDADE NOMINAL 400 L, CAPACIDADE DE MISTURA 280 L, MOTOR ELETRICO TRIFASICO 220/380 V, POTENCIA 2 CV, SEM CARREGADOR</t>
  </si>
  <si>
    <t>86911</t>
  </si>
  <si>
    <t>TORNEIRA CROMADA LONGA, DE PAREDE, 1/2" OU 3/4", PARA PIA DE COZINHA, PADRÃO POPULAR - FORNECIMENTO E INSTALAÇÃO. AF_01/2020</t>
  </si>
  <si>
    <t>86894</t>
  </si>
  <si>
    <t>BANCADA DE MÁRMORE SINTÉTICO, DE 120 X 60CM, COM CUBA INTEGRADA - FORNECIMENTO E INSTALAÇÃO. AF_01/2020</t>
  </si>
  <si>
    <t>86883</t>
  </si>
  <si>
    <t>SIFÃO DO TIPO FLEXÍVEL EM PVC 1 X 1.1/2 - FORNECIMENTO E INSTALAÇÃO. AF_01/2020</t>
  </si>
  <si>
    <t>86880</t>
  </si>
  <si>
    <t>VÁLVULA EM PLÁSTICO CROMADO TIPO AMERICANA 3.1/2" X 1.1/2" SEM ADAPTADOR PARA PIA - FORNECIMENTO E INSTALAÇÃO. AF_01/2020</t>
  </si>
  <si>
    <t>Redes Enterradas de Distribuição Elétrica</t>
  </si>
  <si>
    <t>996</t>
  </si>
  <si>
    <t>CABO DE COBRE, FLEXIVEL, CLASSE 4 OU 5, ISOLACAO EM PVC/A, ANTICHAMA BWF-B, COBERTURA PVC-ST1, ANTICHAMA BWF-B, 1 CONDUTOR, 0,6/1 KV, SECAO NOMINAL 25 MM2</t>
  </si>
  <si>
    <t>1018</t>
  </si>
  <si>
    <t>CABO DE COBRE, FLEXIVEL, CLASSE 4 OU 5, ISOLACAO EM PVC/A, ANTICHAMA BWF-B, COBERTURA PVC-ST1, ANTICHAMA BWF-B, 1 CONDUTOR, 0,6/1 KV, SECAO NOMINAL 50 MM2</t>
  </si>
  <si>
    <t>1887</t>
  </si>
  <si>
    <t>CURVA 90 GRAUS, LONGA, DE PVC RIGIDO ROSCAVEL, DE 2 1/2", PARA ELETRODUTO</t>
  </si>
  <si>
    <t>2682</t>
  </si>
  <si>
    <t>ELETRODUTO DE PVC RIGIDO ROSCAVEL DE 2 1/2", SEM LUVA</t>
  </si>
  <si>
    <t>2679</t>
  </si>
  <si>
    <t>ELETRODUTO DE PVC RIGIDO SOLDAVEL, CLASSE B, DE 32 MM</t>
  </si>
  <si>
    <t>Passeios de Concreto</t>
  </si>
  <si>
    <t>94964</t>
  </si>
  <si>
    <t>CONCRETO FCK = 20MPA, TRAÇO 1:2,7:3 (EM MASSA SECA DE CIMENTO/ AREIA MÉDIA/ BRITA 1) - PREPARO MECÂNICO COM BETONEIRA 400 L. AF_05/2021</t>
  </si>
  <si>
    <t>91954</t>
  </si>
  <si>
    <t>INTERRUPTOR PARALELO (1 MÓDULO), 10A/250V, SEM SUPORTE E SEM PLACA - FORNECIMENTO E INSTALAÇÃO. AF_03/2023</t>
  </si>
  <si>
    <t>3500</t>
  </si>
  <si>
    <t>JOELHO, PVC SOLDAVEL, 45 GRAUS, 25 MM, COR MARROM, PARA AGUA FRIA PREDIAL</t>
  </si>
  <si>
    <t>Drenagem de ar condicionado</t>
  </si>
  <si>
    <t>3529</t>
  </si>
  <si>
    <t>JOELHO PVC, SOLDAVEL, 90 GRAUS, 25 MM, COR MARROM, PARA AGUA FRIA PREDIAL</t>
  </si>
  <si>
    <t>3662</t>
  </si>
  <si>
    <t>JUNCAO SIMPLES, PVC, 45 GRAUS, DN 50 X 50 MM, SERIE NORMAL PARA ESGOTO PREDIAL</t>
  </si>
  <si>
    <t>86906</t>
  </si>
  <si>
    <t>TORNEIRA CROMADA DE MESA, 1/2" OU 3/4", PARA LAVATÓRIO, PADRÃO POPULAR - FORNECIMENTO E INSTALAÇÃO. AF_01/2020</t>
  </si>
  <si>
    <t>86904</t>
  </si>
  <si>
    <t>LAVATÓRIO LOUÇA BRANCA SUSPENSO, 29,5 X 39CM OU EQUIVALENTE, PADRÃO POPULAR - FORNECIMENTO E INSTALAÇÃO. AF_01/2020</t>
  </si>
  <si>
    <t>86884</t>
  </si>
  <si>
    <t>ENGATE FLEXÍVEL EM PLÁSTICO BRANCO, 1/2" X 30CM - FORNECIMENTO E INSTALAÇÃO. AF_01/2020</t>
  </si>
  <si>
    <t>86879</t>
  </si>
  <si>
    <t>VÁLVULA EM PLÁSTICO 1" PARA PIA, TANQUE OU LAVATÓRIO, COM OU SEM LADRÃO - FORNECIMENTO E INSTALAÇÃO. AF_01/2020</t>
  </si>
  <si>
    <t>94974</t>
  </si>
  <si>
    <t>CONCRETO MAGRO PARA LASTRO, TRAÇO 1:4,5:4,5 (EM MASSA SECA DE CIMENTO/ AREIA MÉDIA/ BRITA 1) - PREPARO MANUAL. AF_05/2021</t>
  </si>
  <si>
    <t>11055</t>
  </si>
  <si>
    <t>PARAFUSO ROSCA SOBERBA ZINCADO CABECA CHATA FENDA SIMPLES 3,5 X 25 MM (1")</t>
  </si>
  <si>
    <t>10555</t>
  </si>
  <si>
    <t>PORTA DE MADEIRA, FOLHA MEDIA (NBR 15930) DE 800 X 2100 MM, DE 35 MM A 40 MM DE ESPESSURA, NUCLEO SEMI-SOLIDO (SARRAFEADO), CAPA LISA EM HDF, ACABAMENTO EM PRIMER PARA PINTURA</t>
  </si>
  <si>
    <t>2432</t>
  </si>
  <si>
    <t>DOBRADICA EM ACO/FERRO, 3 1/2" X 3", E= 1,9 A 2 MM, COM ANEL, CROMADO OU ZINCADO, TAMPA BOLA, COM PARAFUSOS</t>
  </si>
  <si>
    <t>6013</t>
  </si>
  <si>
    <t>REGISTRO GAVETA COM ACABAMENTO E CANOPLA CROMADOS, SIMPLES, BITOLA 1"</t>
  </si>
  <si>
    <t>39319</t>
  </si>
  <si>
    <t>TERMINAL DE VENTILACAO, 50 MM, SERIE NORMAL, ESGOTO PREDIAL</t>
  </si>
  <si>
    <t>13416</t>
  </si>
  <si>
    <t>TORNEIRA METALICA CROMADA, RETA, DE PAREDE, PARA COZINHA, SEM BICO, SEM AREJADOR, PADRAO POPULAR, 1/2" OU 3/4"</t>
  </si>
  <si>
    <t>3146</t>
  </si>
  <si>
    <t>FITA VEDA ROSCA, EM PTFE, ROLO DE 18 MM X 10 M (L X C)</t>
  </si>
  <si>
    <t>37591</t>
  </si>
  <si>
    <t>SUPORTE MAO-FRANCESA EM ACO, ABAS IGUAIS 40 CM, CAPACIDADE MINIMA 70 KG, BRANCO</t>
  </si>
  <si>
    <t>541</t>
  </si>
  <si>
    <t>BANCADA DE MARMORE SINTETICO COM UMA CUBA, 120 X *60* CM</t>
  </si>
  <si>
    <t>44945</t>
  </si>
  <si>
    <t>SIFAO / TUBO SINFONADO EXTENSIVEL/SANFONADO, UNIVERSAL/ SIMPLES, ENTRE *50 A 70* CM, DE PLASTICO BRANCO</t>
  </si>
  <si>
    <t>6155</t>
  </si>
  <si>
    <t>VALVULA EM PLASTICO CROMADO TIPO AMERICANA PARA PIA DE COZINHA 3.1/2" X 1.1/2", SEM ADAPTADOR</t>
  </si>
  <si>
    <t>38113</t>
  </si>
  <si>
    <t>INTERRUPTOR PARALELO 10A, 250V (APENAS MODULO)</t>
  </si>
  <si>
    <t>13415</t>
  </si>
  <si>
    <t>TORNEIRA DE MESA/BANCADA, PARA LAVATORIO, FIXA, METALICA CROMADA, PADRAO POPULAR, 1/2" OU 3/4"</t>
  </si>
  <si>
    <t>10425</t>
  </si>
  <si>
    <t>LAVATORIO DE LOUCA BRANCA, SUSPENSO (SEM COLUNA), DIMENSOES *40 X 30* CM</t>
  </si>
  <si>
    <t>6141</t>
  </si>
  <si>
    <t>ENGATE/RABICHO FLEXIVEL PLASTICO (PVC OU ABS) BRANCO 1/2" X 30 CM</t>
  </si>
  <si>
    <t>6153</t>
  </si>
  <si>
    <t>VALVULA EM PLASTICO BRANCO PARA TANQUE OU LAVATORIO 1", SEM UNHO E SEM LADRAO</t>
  </si>
  <si>
    <t>Graute e Armação</t>
  </si>
  <si>
    <t>34</t>
  </si>
  <si>
    <t>ACO CA-50, 10,0 MM, VERGALHAO</t>
  </si>
  <si>
    <t>Instalações Prediais de Esgoto - Caixas e Ralos</t>
  </si>
  <si>
    <t>5103</t>
  </si>
  <si>
    <t>CAIXA SIFONADA PVC, 100 X 100 X 50 MM, COM GRELHA REDONDA, BRANCA</t>
  </si>
  <si>
    <t>Canaletas, Grelhas e Caixas com Grelha para Drenagem</t>
  </si>
  <si>
    <t>13115</t>
  </si>
  <si>
    <t>CALHA/CANALETA DE CONCRETO SIMPLES, TIPO MEIA CANA, DIAMETRO DE 20 CM, PARA AGUA PLUVIAL</t>
  </si>
  <si>
    <t>1368</t>
  </si>
  <si>
    <t>CHUVEIRO COMUM EM PLASTICO BRANCO, COM CANO, 3 TEMPERATURAS, 5500 W (110/220 V)</t>
  </si>
  <si>
    <t>Massa Única Interna</t>
  </si>
  <si>
    <t>87292</t>
  </si>
  <si>
    <t>ARGAMASSA TRAÇO 1:2:8 (EM VOLUME DE CIMENTO, CAL E AREIA MÉDIA ÚMIDA) PARA EMBOÇO/MASSA ÚNICA/ASSENTAMENTO DE ALVENARIA DE VEDAÇÃO, PREPARO MECÂNICO COM BETONEIRA 400 L. AF_08/2019</t>
  </si>
  <si>
    <t>92260</t>
  </si>
  <si>
    <t>INSTALAÇÃO DE TESOURA (INTEIRA OU MEIA), BIAPOIADA, EM MADEIRA NÃO APARELHADA, PARA VÃOS MAIORES OU IGUAIS A 6,0 M E MENORES QUE 8,0 M, INCLUSO IÇAMENTO. AF_07/2019</t>
  </si>
  <si>
    <t>3090</t>
  </si>
  <si>
    <t>FECHADURA ESPELHO PARA PORTA INTERNA, EM ACO INOX (MAQUINA, TESTA E CONTRA-TESTA) E EM ZAMAC (MACANETA, LINGUETA E TRINCOS) COM ACABAMENTO CROMADO, MAQUINA DE 40 MM, INCLUINDO CHAVE TIPO INTERNA</t>
  </si>
  <si>
    <t>90279</t>
  </si>
  <si>
    <t>GRAUTE FGK=20 MPA; TRAÇO 1:0,04:1,8:2,1 (EM MASSA SECA DE CIMENTO/ CAL/ AREIA GROSSA/ BRITA 0) - PREPARO MECÂNICO COM BETONEIRA 400 L. AF_09/2021</t>
  </si>
  <si>
    <t>11236</t>
  </si>
  <si>
    <t>GRELHA FOFO SIMPLES COM REQUADRO, CARGA MAXIMA 1,5 T, 200 X 1000 MM, E= *15* MM</t>
  </si>
  <si>
    <t>34381</t>
  </si>
  <si>
    <t>JANELA MAXIM-AR, EM ALUMINIO PERFIL 25, 60 X 80 CM (A X L), ACABAMENTO BRANCO OU BRILHANTE, BATENTE DE 4 A 5 CM, COM VIDRO 4 MM, SEM GUARNICAO/ALIZAR</t>
  </si>
  <si>
    <t>3519</t>
  </si>
  <si>
    <t>JOELHO PVC, SOLDAVEL, PB, 45 GRAUS, DN 75 MM, PARA ESGOTO PREDIAL</t>
  </si>
  <si>
    <t>3501</t>
  </si>
  <si>
    <t>JOELHO, PVC SOLDAVEL, 45 GRAUS, 32 MM, COR MARROM, PARA AGUA FRIA PREDIAL</t>
  </si>
  <si>
    <t>3517</t>
  </si>
  <si>
    <t>JOELHO PVC, SOLDAVEL, BB, 90 GRAUS, SEM ANEL, DN 40 MM, PARA ESGOTO PREDIAL SECUNDARIO</t>
  </si>
  <si>
    <t>10909</t>
  </si>
  <si>
    <t>JUNCAO DE REDUCAO INVERTIDA, PVC SOLDAVEL, 100 X 75 MM, SERIE NORMAL PARA ESGOTO PREDIAL</t>
  </si>
  <si>
    <t>3669</t>
  </si>
  <si>
    <t>JUNCAO DE REDUCAO INVERTIDA, PVC SOLDAVEL, 75 X 50 MM, SERIE NORMAL PARA ESGOTO PREDIAL</t>
  </si>
  <si>
    <t>1951</t>
  </si>
  <si>
    <t>CURVA PVC CURTA 90 GRAUS, DN 75 MM, PARA ESGOTO PREDIAL</t>
  </si>
  <si>
    <t>3666</t>
  </si>
  <si>
    <t>JUNCAO SIMPLES, PVC, 45 GRAUS, DN 40 X 40 MM, SERIE NORMAL PARA ESGOTO PREDIAL</t>
  </si>
  <si>
    <t>21112</t>
  </si>
  <si>
    <t>VALVULA DE DESCARGA EM METAL CROMADO PARA MICTORIO COM ACIONAMENTO POR PRESSAO E FECHAMENTO AUTOMATICO</t>
  </si>
  <si>
    <t>10432</t>
  </si>
  <si>
    <t>MICTORIO INDIVIDUAL, SIFONADO, DE LOUCA BRANCA, SEM COMPLEMENTOS</t>
  </si>
  <si>
    <t>6142</t>
  </si>
  <si>
    <t>CONJUNTO DE LIGACAO AJUSTAVEL, PARA VASO / BACIA SANITARIA, EM PLASTICO BRANCO, COM TUBO, CANOPLA E ESPUDE</t>
  </si>
  <si>
    <t>35693</t>
  </si>
  <si>
    <t>TINTA LATEX ACRILICA ECONOMICA, COR BRANCA</t>
  </si>
  <si>
    <t>10554</t>
  </si>
  <si>
    <t>PORTA DE MADEIRA, FOLHA MEDIA (NBR 15930) DE 700 X 2100 MM, DE 35 MM A 40 MM DE ESPESSURA, NUCLEO SEMI-SOLIDO (SARRAFEADO), CAPA LISA EM HDF, ACABAMENTO EM PRIMER PARA PINTURA</t>
  </si>
  <si>
    <t>11739</t>
  </si>
  <si>
    <t>RALO SECO CONICO, PVC, 100 X 40 MM, COM GRELHA REDONDA BRANCA</t>
  </si>
  <si>
    <t>6014</t>
  </si>
  <si>
    <t>REGISTRO GAVETA COM ACABAMENTO E CANOPLA CROMADOS, SIMPLES, BITOLA 1 1/4"</t>
  </si>
  <si>
    <t>20080</t>
  </si>
  <si>
    <t>ADESIVO PLASTICO PARA PVC, FRASCO COM 175 GR</t>
  </si>
  <si>
    <t>11719</t>
  </si>
  <si>
    <t>REGISTRO DE PRESSAO PVC, SOLDAVEL, VOLANTE SIMPLES, DE 25 MM</t>
  </si>
  <si>
    <t>536</t>
  </si>
  <si>
    <t>REVESTIMENTO PARA PAREDE, EM CERAMICA ESMALTADA, FORMATO MENOR OU IGUAL A 2025 CM2</t>
  </si>
  <si>
    <t>1287</t>
  </si>
  <si>
    <t>PISO EM CERAMICA ESMALTADA, COR LISA, PEI MAIOR OU IGUAL A 4, FORMATO MENOR OU IGUAL A 2025 CM2</t>
  </si>
  <si>
    <t>11656</t>
  </si>
  <si>
    <t>TE SANITARIO DE REDUCAO, PVC, DN 100 X 75 MM, SERIE NORMAL PARA ESGOTO PREDIAL</t>
  </si>
  <si>
    <t>11658</t>
  </si>
  <si>
    <t>TE SANITARIO, PVC, DN 75 X 75 MM, SERIE NORMAL PARA ESGOTO PREDIAL</t>
  </si>
  <si>
    <t>39321</t>
  </si>
  <si>
    <t>TERMINAL DE VENTILACAO, 100 MM, SERIE NORMAL, ESGOTO PREDIAL</t>
  </si>
  <si>
    <t>7604</t>
  </si>
  <si>
    <t>TORNEIRA METALICA CROMADA PARA TANQUE / JARDIM, SEM BICO, CANO LONGO, DE PAREDE, PADRAO POPULAR / USO GERAL, 1/2" OU 3/4"</t>
  </si>
  <si>
    <t>86885</t>
  </si>
  <si>
    <t>ENGATE FLEXÍVEL EM PLÁSTICO BRANCO, 1/2" X 40CM - FORNECIMENTO E INSTALAÇÃO. AF_01/2020</t>
  </si>
  <si>
    <t>0141</t>
  </si>
  <si>
    <t>ARGAMASSA TRAÇO 1:3 (EM VOLUME DE CIMENTO E AREIA GROSSA ÚMIDA) PARA CHAPISCO CONVENCIONAL, PREPARO MECÂNICO COM BETONEIRA 400 L. AF_08/2019_(SINAPI_87313)</t>
  </si>
  <si>
    <t>95314</t>
  </si>
  <si>
    <t>CURSO DE CAPACITAÇÃO PARA ARMADOR (ENCARGOS COMPLEMENTARES) - HORISTA</t>
  </si>
  <si>
    <t>378</t>
  </si>
  <si>
    <t>ARMADOR (HORISTA)</t>
  </si>
  <si>
    <t>95308</t>
  </si>
  <si>
    <t>CURSO DE CAPACITAÇÃO PARA AJUDANTE DE ARMADOR (ENCARGOS COMPLEMENTARES) - HORISTA</t>
  </si>
  <si>
    <t>6114</t>
  </si>
  <si>
    <t>AJUDANTE DE ARMADOR (HORISTA)</t>
  </si>
  <si>
    <t>4720</t>
  </si>
  <si>
    <t>PEDRA BRITADA N. 0, OU PEDRISCO (4,8 A 9,5 MM) POSTO PEDREIRA/FORNECEDOR, SEM FRETE</t>
  </si>
  <si>
    <t>367</t>
  </si>
  <si>
    <t>AREIA GROSSA - POSTO JAZIDA/FORNECEDOR (RETIRADO NA JAZIDA, SEM TRANSPORTE)</t>
  </si>
  <si>
    <t>95324</t>
  </si>
  <si>
    <t>CURSO DE CAPACITAÇÃO PARA AZULEJISTA OU LADRILHEIRO (ENCARGOS COMPLEMENTARES) - HORISTA</t>
  </si>
  <si>
    <t>4760</t>
  </si>
  <si>
    <t>AZULEJISTA OU LADRILHEIRO (HORISTA)</t>
  </si>
  <si>
    <t>11681</t>
  </si>
  <si>
    <t>ENGATE/RABICHO FLEXIVEL PLASTICO (PVC OU ABS) BRANCO 1/2" X 40 CM</t>
  </si>
  <si>
    <t>91532</t>
  </si>
  <si>
    <t>COMPACTADOR DE SOLOS DE PERCUSSÃO (SOQUETE) COM MOTOR A GASOLINA 4 TEMPOS, POTÊNCIA 4 CV - MATERIAIS NA OPERAÇÃO. AF_08/2015</t>
  </si>
  <si>
    <t>91531</t>
  </si>
  <si>
    <t>COMPACTADOR DE SOLOS DE PERCUSSÃO (SOQUETE) COM MOTOR A GASOLINA 4 TEMPOS, POTÊNCIA 4 CV - MANUTENÇÃO. AF_08/2015</t>
  </si>
  <si>
    <t>91530</t>
  </si>
  <si>
    <t>COMPACTADOR DE SOLOS DE PERCUSSÃO (SOQUETE) COM MOTOR A GASOLINA 4 TEMPOS, POTÊNCIA 4 CV - JUROS. AF_08/2015</t>
  </si>
  <si>
    <t>91529</t>
  </si>
  <si>
    <t>COMPACTADOR DE SOLOS DE PERCUSSÃO (SOQUETE) COM MOTOR A GASOLINA 4 TEMPOS, POTÊNCIA 4 CV - DEPRECIAÇÃO. AF_08/2015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</si>
  <si>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</si>
  <si>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</si>
  <si>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</si>
  <si>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</si>
  <si>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</si>
  <si>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</si>
  <si>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88282</t>
  </si>
  <si>
    <t>MOTORISTA DE CAMINHÃO COM ENCARGOS COMPLEMENTARES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</si>
  <si>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</si>
  <si>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</si>
  <si>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</si>
  <si>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</si>
  <si>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4222</t>
  </si>
  <si>
    <t>GASOLINA COMUM</t>
  </si>
  <si>
    <t>13458</t>
  </si>
  <si>
    <t>COMPACTADOR DE SOLOS DE PERCURSAO (SOQUETE) COM MOTOR A GASOLINA 4 TEMPOS DE 4 HP (4 CV)</t>
  </si>
  <si>
    <t>37758</t>
  </si>
  <si>
    <t>CAMINHAO TRUCADO, PESO BRUTO TOTAL 23000 KG, CARGA UTIL MAXIMA 15285 KG, DISTANCIA ENTRE EIXOS 4,80 M, POTENCIA 326 CV (INCLUI CABINE E CHASSI, NAO INCLUI CARROCERIA)</t>
  </si>
  <si>
    <t>37736</t>
  </si>
  <si>
    <t>TANQUE DE ACO CARBONO NAO REVESTIDO, PARA TRANSPORTE DE AGUA COM CAPACIDADE DE 10 M3, COM BOMBA CENTRIFUGA POR TOMADA DE FORCA, VAZAO MAXIMA *75* M3/H (INCLUI MONTAGEM, NAO INCLUI CAMINHAO)</t>
  </si>
  <si>
    <t>95347</t>
  </si>
  <si>
    <t>CURSO DE CAPACITAÇÃO PARA MOTORISTA DE CAMINHÃO (ENCARGOS COMPLEMENTARES) - HORISTA</t>
  </si>
  <si>
    <t>4093</t>
  </si>
  <si>
    <t>MOTORISTA DE CAMINHAO (HORISTA)</t>
  </si>
  <si>
    <t>4221</t>
  </si>
  <si>
    <t>OLEO DIESEL COMBUSTIVEL COMUM METROPOLITANO S-10 OU S-500</t>
  </si>
  <si>
    <t>33</t>
  </si>
  <si>
    <t>ACO CA-50, 8,0 MM, VERGALHAO</t>
  </si>
  <si>
    <t>90583</t>
  </si>
  <si>
    <t>VIBRADOR DE IMERSÃO, DIÂMETRO DE PONTEIRA 45MM, MOTOR ELÉTRICO TRIFÁSICO POTÊNCIA DE 2 CV - JUROS. AF_06/2015</t>
  </si>
  <si>
    <t>90582</t>
  </si>
  <si>
    <t>VIBRADOR DE IMERSÃO, DIÂMETRO DE PONTEIRA 45MM, MOTOR ELÉTRICO TRIFÁSICO POTÊNCIA DE 2 CV - DEPRECIAÇÃO. AF_06/2015</t>
  </si>
  <si>
    <t>90585</t>
  </si>
  <si>
    <t>VIBRADOR DE IMERSÃO, DIÂMETRO DE PONTEIRA 45MM, MOTOR ELÉTRICO TRIFÁSICO POTÊNCIA DE 2 CV - MATERIAIS NA OPERAÇÃO. AF_06/2015</t>
  </si>
  <si>
    <t>90584</t>
  </si>
  <si>
    <t>VIBRADOR DE IMERSÃO, DIÂMETRO DE PONTEIRA 45MM, MOTOR ELÉTRICO TRIFÁSICO POTÊNCIA DE 2 CV - MANUTENÇÃO. AF_06/2015</t>
  </si>
  <si>
    <t>13896</t>
  </si>
  <si>
    <t>VIBRADOR DE IMERSAO, DIAMETRO DA PONTEIRA DE *45* MM, COM MOTOR ELETRICO TRIFASICO DE 2 HP (2 CV)</t>
  </si>
  <si>
    <t>43059</t>
  </si>
  <si>
    <t>ACO CA-60, 4,2 MM, OU 5,0 MM, OU 6,0 MM, OU 7,0 MM, VERGALHAO</t>
  </si>
  <si>
    <t>43055</t>
  </si>
  <si>
    <t>ACO CA-50, 12,5 MM OU 16,0 MM, VERGALHAO</t>
  </si>
  <si>
    <t>32</t>
  </si>
  <si>
    <t>ACO CA-50, 6,3 MM, VERGALHAO</t>
  </si>
  <si>
    <t>95338</t>
  </si>
  <si>
    <t>CURSO DE CAPACITAÇÃO PARA IMPERMEABILIZADOR (ENCARGOS COMPLEMENTARES) - HORISTA</t>
  </si>
  <si>
    <t>12873</t>
  </si>
  <si>
    <t>IMPERMEABILIZADOR (HORISTA)</t>
  </si>
  <si>
    <t>95313</t>
  </si>
  <si>
    <t>CURSO DE CAPACITAÇÃO PARA AJUDANTE ESPECIALIZADO (ENCARGOS COMPLEMENTARES) - HORISTA</t>
  </si>
  <si>
    <t>242</t>
  </si>
  <si>
    <t>AJUDANTE ESPECIALIZADO (HORISTA)</t>
  </si>
  <si>
    <t>95341</t>
  </si>
  <si>
    <t>CURSO DE CAPACITAÇÃO PARA MARMORISTA/GRANITEIRO (ENCARGOS COMPLEMENTARES) - HORISTA</t>
  </si>
  <si>
    <t>4755</t>
  </si>
  <si>
    <t>MARMORISTA / GRANITEIRO (HORISTA)</t>
  </si>
  <si>
    <t>95387</t>
  </si>
  <si>
    <t>CURSO DE CAPACITAÇÃO PARA VIDRACEIRO (ENCARGOS COMPLEMENTARES) - HORISTA</t>
  </si>
  <si>
    <t>10489</t>
  </si>
  <si>
    <t>VIDRACEIRO (HORISTA)</t>
  </si>
  <si>
    <t>95340</t>
  </si>
  <si>
    <t>CURSO DE CAPACITAÇÃO PARA MARCENEIRO (ENCARGOS COMPLEMENTARES) - HORISTA</t>
  </si>
  <si>
    <t>12868</t>
  </si>
  <si>
    <t>MARCENEIRO (HORISTA)</t>
  </si>
  <si>
    <t>95281</t>
  </si>
  <si>
    <t>DESEMPENADEIRA DE CONCRETO, PESO DE 78 KG, 4 PÁS, MOTOR A GASOLINA, POTÊNCIA 5,5 HP MATERIAIS NA OPERAÇÃO. AF_05/2023</t>
  </si>
  <si>
    <t>95280</t>
  </si>
  <si>
    <t>DESEMPENADEIRA DE CONCRETO, PESO DE 78 KG, 4 PÁS, MOTOR A GASOLINA, POTÊNCIA 5,5 HP - MANUTENÇÃO. AF_05/2023</t>
  </si>
  <si>
    <t>95279</t>
  </si>
  <si>
    <t>DESEMPENADEIRA DE CONCRETO, PESO DE 78 KG, 4 PÁS, MOTOR A GASOLINA, POTÊNCIA 5,5 HP - JUROS. AF_05/2023</t>
  </si>
  <si>
    <t>95278</t>
  </si>
  <si>
    <t>DESEMPENADEIRA DE CONCRETO, PESO DE 78 KG, 4 PÁS, MOTOR A GASOLINA, POTÊNCIA 5,5 HP - DEPRECIAÇÃO. AF_05/2023</t>
  </si>
  <si>
    <t>10658</t>
  </si>
  <si>
    <t>ALISADORA DE CONCRETO COM MOTOR A GASOLINA DE 5,5 HP, PESO COM MOTOR DE 78 KG, 4 PAS</t>
  </si>
  <si>
    <t>39026</t>
  </si>
  <si>
    <t>PREGO DE ACO POLIDO SEM CABECA 15 X 15 (1 1/4 X 13)</t>
  </si>
  <si>
    <t>3081</t>
  </si>
  <si>
    <t>FECHADURA ESPELHO PARA PORTA EXTERNA, EM ACO INOX (MAQUINA, TESTA E CONTRA-TESTA) E EM ZAMAC (MACANETA, LINGUETA E TRINCOS) COM ACABAMENTO CROMADO, MAQUINA DE 55 MM, INCLUINDO CHAVE TIPO CILINDRO</t>
  </si>
  <si>
    <t>10556</t>
  </si>
  <si>
    <t>PORTA DE MADEIRA, FOLHA MEDIA (NBR 15930) DE 900 X 2100 MM, DE 35 MM A 40 MM DE ESPESSURA, NUCLEO SEMI-SOLIDO (SARRAFEADO), CAPA LISA EM HDF, ACABAMENTO EM PRIMER PARA PINTURA</t>
  </si>
  <si>
    <t>90801</t>
  </si>
  <si>
    <t>BATENTE PARA PORTA DE MADEIRA, PADRÃO MÉDIO - FORNECIMENTO E MONTAGEM. AF_12/2019</t>
  </si>
  <si>
    <t>7319</t>
  </si>
  <si>
    <t>TINTA ASFALTICA IMPERMEABILIZANTE DISPERSA EM AGUA, PARA MATERIAIS CIMENTICIOS</t>
  </si>
  <si>
    <t>5066</t>
  </si>
  <si>
    <t>PREGO DE ACO POLIDO COM CABECA 12 X 12</t>
  </si>
  <si>
    <t>183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</si>
  <si>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</si>
  <si>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</si>
  <si>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4969</t>
  </si>
  <si>
    <t>PORTA DE MADEIRA-DE-LEI TIPO VENEZIANA (ANGELIM OU EQUIVALENTE REGIONAL), E = *3,5* CM</t>
  </si>
  <si>
    <t>95377</t>
  </si>
  <si>
    <t>CURSO DE CAPACITAÇÃO PARA SERRALHEIRO (ENCARGOS COMPLEMENTARES) - HORISTA</t>
  </si>
  <si>
    <t>6110</t>
  </si>
  <si>
    <t>SERRALHEIRO (HORISTA)</t>
  </si>
  <si>
    <t>95320</t>
  </si>
  <si>
    <t>CURSO DE CAPACITAÇÃO PARA AUXILIAR DE SERRALHEIRO (ENCARGOS COMPLEMENTARES) - HORISTA</t>
  </si>
  <si>
    <t>252</t>
  </si>
  <si>
    <t>AJUDANTE DE SERRALHEIRO (HORISTA)</t>
  </si>
  <si>
    <t>20269</t>
  </si>
  <si>
    <t>LAVATORIO / CUBA DE EMBUTIR, OVAL, DE LOUCA BRANCA, SEM LADRAO, DIMENSOES *50 X 35* CM (L X C)</t>
  </si>
  <si>
    <t>6136</t>
  </si>
  <si>
    <t>SIFAO EM METAL CROMADO PARA PIA OU LAVATORIO, 1 X 1.1/2"</t>
  </si>
  <si>
    <t>37588</t>
  </si>
  <si>
    <t>VALVULA DE ESCOAMENTO PARA TANQUE, EM METAL CROMADO, 1.1/2", SEM LADRAO, COM TAMPAO PLASTICO</t>
  </si>
  <si>
    <t>95344</t>
  </si>
  <si>
    <t>CURSO DE CAPACITAÇÃO PARA MONTADOR DE ESTRUTURA METÁLICA (ENCARGOS COMPLEMENTARES) - HORISTA</t>
  </si>
  <si>
    <t>44497</t>
  </si>
  <si>
    <t>MONTADOR DE ESTRUTURAS METALICAS HORISTA</t>
  </si>
  <si>
    <t>95315</t>
  </si>
  <si>
    <t>CURSO DE CAPACITAÇÃO PARA ASSENTADOR DE TUBOS (ENCARGOS COMPLEMENTARES) - HORISTA</t>
  </si>
  <si>
    <t>40331</t>
  </si>
  <si>
    <t>ASSENTADOR DE MANILHAS (HORISTA)</t>
  </si>
  <si>
    <t>88902</t>
  </si>
  <si>
    <t>ESCAVADEIRA HIDRÁULICA SOBRE ESTEIRAS, CAÇAMBA 1,20 M3, PESO OPERACIONAL 21 T, POTÊNCIA BRUTA 155 HP - JUROS. AF_06/2014</t>
  </si>
  <si>
    <t>88900</t>
  </si>
  <si>
    <t>ESCAVADEIRA HIDRÁULICA SOBRE ESTEIRAS, CAÇAMBA 1,20 M3, PESO OPERACIONAL 21 T, POTÊNCIA BRUTA 155 HP - DEPRECIAÇÃO. AF_06/2014</t>
  </si>
  <si>
    <t>88294</t>
  </si>
  <si>
    <t>OPERADOR DE ESCAVADEIRA COM ENCARGOS COMPLEMENTARES</t>
  </si>
  <si>
    <t>88904</t>
  </si>
  <si>
    <t>ESCAVADEIRA HIDRÁULICA SOBRE ESTEIRAS, CAÇAMBA 1,20 M3, PESO OPERACIONAL 21 T, POTÊNCIA BRUTA 155 HP - MATERIAIS NA OPERAÇÃO. AF_06/2014</t>
  </si>
  <si>
    <t>88903</t>
  </si>
  <si>
    <t>ESCAVADEIRA HIDRÁULICA SOBRE ESTEIRAS, CAÇAMBA 1,20 M3, PESO OPERACIONAL 21 T, POTÊNCIA BRUTA 155 HP - MANUTENÇÃO. AF_06/2014</t>
  </si>
  <si>
    <t>14525</t>
  </si>
  <si>
    <t>ESCAVADEIRA HIDRAULICA SOBRE ESTEIRAS COM CACAMBA DE 1,20 M3, PESO OPERACIONAL 21 T, POTENCIA BRUTA 155 HP</t>
  </si>
  <si>
    <t>95357</t>
  </si>
  <si>
    <t>CURSO DE CAPACITAÇÃO PARA OPERADOR DE ESCAVADEIRA (ENCARGOS COMPLEMENTARES) - HORISTA</t>
  </si>
  <si>
    <t>4234</t>
  </si>
  <si>
    <t>OPERADOR DE ESCAVADEIRA (HORISTA)</t>
  </si>
  <si>
    <t>INSUMOS UTILIZADOS</t>
  </si>
  <si>
    <t>Origem custo</t>
  </si>
  <si>
    <t>Mao_obra</t>
  </si>
  <si>
    <t>COTAÇÃO</t>
  </si>
  <si>
    <t>RESPONSÁVEL TÉCNICO</t>
  </si>
  <si>
    <t>Geral da edificação</t>
  </si>
  <si>
    <t>Preço total com BDI</t>
  </si>
  <si>
    <t>TOTAL SEM BDI =22,23%</t>
  </si>
  <si>
    <t>TOTAL COM BDI</t>
  </si>
  <si>
    <t>RESPONSÁVEL TÉCNICO:</t>
  </si>
  <si>
    <t>PREFEITURA DO JORDÃO</t>
  </si>
  <si>
    <t>CRONOGRAMA FISICO-FINANCEIRO</t>
  </si>
  <si>
    <t>Valor (R$)</t>
  </si>
  <si>
    <t>TOTAL</t>
  </si>
  <si>
    <t>SOMATÓRIO</t>
  </si>
  <si>
    <t>TOTAL MENSAL (R$)</t>
  </si>
  <si>
    <t>PERCENTUAL MENSAL (%)</t>
  </si>
  <si>
    <t>ACUMULADO (%)</t>
  </si>
  <si>
    <t>MEMORIAL DE CÁLCULO DO BDI</t>
  </si>
  <si>
    <t>Sigla</t>
  </si>
  <si>
    <t>Status</t>
  </si>
  <si>
    <t>Taxa (%)</t>
  </si>
  <si>
    <t>Custo</t>
  </si>
  <si>
    <t>1º Quartil</t>
  </si>
  <si>
    <t>Médio Quartil</t>
  </si>
  <si>
    <t>3º Quartil</t>
  </si>
  <si>
    <t>1</t>
  </si>
  <si>
    <t>ok</t>
  </si>
  <si>
    <t>Administração central</t>
  </si>
  <si>
    <t>2</t>
  </si>
  <si>
    <t>SG</t>
  </si>
  <si>
    <t>Seguros e garantia</t>
  </si>
  <si>
    <t>3</t>
  </si>
  <si>
    <t>R</t>
  </si>
  <si>
    <t>Riscos e imprevistos</t>
  </si>
  <si>
    <t>4</t>
  </si>
  <si>
    <t>DF</t>
  </si>
  <si>
    <t>Despesas financeiras</t>
  </si>
  <si>
    <t>5</t>
  </si>
  <si>
    <t>L</t>
  </si>
  <si>
    <t>Lucro bruto</t>
  </si>
  <si>
    <t>6</t>
  </si>
  <si>
    <t>I</t>
  </si>
  <si>
    <t>Impostos</t>
  </si>
  <si>
    <t>PIS</t>
  </si>
  <si>
    <t>COFINS</t>
  </si>
  <si>
    <t>ISS (conforme legislação municipal)</t>
  </si>
  <si>
    <t>CPRB (contribuição prev. sobre receita bruta)</t>
  </si>
  <si>
    <t>Equação Acordão TCU 2.622/2013 - Plenário</t>
  </si>
  <si>
    <t xml:space="preserve">BDI =[ </t>
  </si>
  <si>
    <t>(1 + AC + SG + R)(1 + DF)(1 + L)</t>
  </si>
  <si>
    <t xml:space="preserve"> -1 ]  x  100</t>
  </si>
  <si>
    <t>Tipo de obra/contrato</t>
  </si>
  <si>
    <t>Construção de edifícios</t>
  </si>
  <si>
    <t>( 1 - I )</t>
  </si>
  <si>
    <t>Valor BDI</t>
  </si>
  <si>
    <t>ESTADO DO ACRE</t>
  </si>
  <si>
    <t>CONV.:</t>
  </si>
  <si>
    <t>OBJETO:</t>
  </si>
  <si>
    <t>LOCAL:</t>
  </si>
  <si>
    <t>DATA:</t>
  </si>
  <si>
    <t>COMPOSIÇÃO DE ENCARGOS SOCIAIS SOBRE A MÃO-DE-OBRA</t>
  </si>
  <si>
    <t>ITEM</t>
  </si>
  <si>
    <t>DESCRIÇÃO</t>
  </si>
  <si>
    <t>COM DESONERAÇÃO</t>
  </si>
  <si>
    <t>SEM DESONERAÇÃO</t>
  </si>
  <si>
    <t>HORISTA</t>
  </si>
  <si>
    <t>MENSAL</t>
  </si>
  <si>
    <t>A</t>
  </si>
  <si>
    <t>ENCARGOS SOCIAIS BÁSICOS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</si>
  <si>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</si>
  <si>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</si>
  <si>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</si>
  <si>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</si>
  <si>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</si>
  <si>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</si>
  <si>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</si>
  <si>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</si>
  <si>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</si>
  <si>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</si>
  <si>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</si>
  <si>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</si>
  <si>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</si>
  <si>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</si>
  <si>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</si>
  <si>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</si>
  <si>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</si>
  <si>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</si>
  <si>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B</t>
  </si>
  <si>
    <t>ENCARGOS SOCIAIS BÁSICOS QUE RECEBEM INCIDÊNCIAS DE "A"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</si>
  <si>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</si>
  <si>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</si>
  <si>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</si>
  <si>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</si>
  <si>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</si>
  <si>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</si>
  <si>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</si>
  <si>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</si>
  <si>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</si>
  <si>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</si>
  <si>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</si>
  <si>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</si>
  <si>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</si>
  <si>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</si>
  <si>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</si>
  <si>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AUXÍLIO-ACIDENTE DE TRABALHO</t>
  </si>
  <si>
    <t>B9</t>
  </si>
  <si>
    <t>FÉRIAS GOZADAS</t>
  </si>
  <si>
    <t>B10</t>
  </si>
  <si>
    <t>SALÁRIO MATERNIDADE</t>
  </si>
  <si>
    <t>C</t>
  </si>
  <si>
    <t>ENCARGOS SOCIAIS BÁSICOS QUE NÃO RECEBEM INCIDÊNCIAS DE "A"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</si>
  <si>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</si>
  <si>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</si>
  <si>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</si>
  <si>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</si>
  <si>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</si>
  <si>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</si>
  <si>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</si>
  <si>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</si>
  <si>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</si>
  <si>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</si>
  <si>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</si>
  <si>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>TAXAS DE REINCIDÊNCIAS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</si>
  <si>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</si>
  <si>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</si>
  <si>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</si>
  <si>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</si>
  <si>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*E</t>
  </si>
  <si>
    <t>ENCARGOS COMPLEMENTARES</t>
  </si>
  <si>
    <t>E1</t>
  </si>
  <si>
    <t>OBS.: *GRUPO E DEVERÁ SER APROPRIADO COMO ITEM DO CUSTO DIRETO</t>
  </si>
  <si>
    <t>FONTE: INFORMAÇÃO DIAS DE CHUVA – INMET</t>
  </si>
  <si>
    <t>Custo unitário
sem bdi</t>
  </si>
  <si>
    <t>Preço unitário com BDI</t>
  </si>
  <si>
    <t>CENTRO RECREATIVO MELODIAS</t>
  </si>
  <si>
    <t>CONSTRUÇÃO DO CENTRO RECREATIVO MELODIAS</t>
  </si>
  <si>
    <t>CRONOGRAMA</t>
  </si>
  <si>
    <t>TABELA DE INSUMOS UTILIZADOS NO PROJETO</t>
  </si>
  <si>
    <t>JANEIRO/2026</t>
  </si>
  <si>
    <t>MÊS-01</t>
  </si>
  <si>
    <t>MÊS-02</t>
  </si>
  <si>
    <t>MÊS-03</t>
  </si>
  <si>
    <t>MÊS-04</t>
  </si>
  <si>
    <t>MÊS-05</t>
  </si>
  <si>
    <t>MÊS-06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</si>
</sst>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  <numFmt numFmtId="165" formatCode="_-[$R$-416]\ * #,##0.00_-;\-[$R$-416]\ * #,##0.00_-;_-[$R$-416]\ * \-??_-;_-@_-"/>
    <numFmt numFmtId="166" formatCode="0.0%"/>
    <numFmt numFmtId="167" formatCode="_-&quot;R$&quot;* #,##0.00_-;\-&quot;R$&quot;* #,##0.00_-;_-&quot;R$&quot;* &quot;-&quot;??_-;_-@_-"/>
    <numFmt numFmtId="168" formatCode="_-[$R$-416]\ * #,##0.00_-;\-[$R$-416]\ * #,##0.00_-;_-[$R$-416]\ * &quot;-&quot;??_-;_-@_-"/>
    <numFmt numFmtId="169" formatCode="&quot;R$&quot;\ #,##0.00"/>
  </numFmts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Arial"/>
      <family val="2"/>
    </font>
    <font>
      <b/>
      <sz val="8"/>
      <name val="Arial"/>
      <family val="2"/>
    </font>
    <font>
      <sz val="16"/>
      <color theme="0"/>
      <name val="Aptos Narrow"/>
      <family val="2"/>
      <scheme val="minor"/>
    </font>
    <font>
      <b/>
      <sz val="11"/>
      <color theme="0"/>
      <name val="Calibri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800080"/>
        <bgColor rgb="FF800080"/>
      </patternFill>
    </fill>
    <fill>
      <patternFill patternType="solid">
        <fgColor rgb="FFFFFFFF"/>
        <bgColor rgb="FFF6F4F6"/>
      </patternFill>
    </fill>
    <fill>
      <patternFill patternType="solid">
        <fgColor rgb="FFF2F2F2"/>
        <bgColor rgb="FFF6F4F6"/>
      </patternFill>
    </fill>
    <fill>
      <patternFill patternType="solid">
        <fgColor rgb="FFF8CBAD"/>
        <bgColor rgb="FFD0CECE"/>
      </patternFill>
    </fill>
    <fill>
      <patternFill patternType="solid">
        <fgColor rgb="FFF6F4F6"/>
        <bgColor rgb="FFF2F2F2"/>
      </patternFill>
    </fill>
    <fill>
      <patternFill patternType="solid">
        <fgColor rgb="FF800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8A2283"/>
        <bgColor indexed="64"/>
      </patternFill>
    </fill>
    <fill>
      <patternFill patternType="solid">
        <fgColor rgb="FF8A2283"/>
        <bgColor rgb="FFBDD7EE"/>
      </patternFill>
    </fill>
    <fill>
      <patternFill patternType="solid">
        <fgColor rgb="FF800080"/>
        <bgColor rgb="FFBDD7EE"/>
      </patternFill>
    </fill>
    <fill>
      <patternFill patternType="solid">
        <fgColor rgb="FFCEC3D0"/>
        <bgColor indexed="64"/>
      </patternFill>
    </fill>
    <fill>
      <patternFill patternType="solid">
        <fgColor rgb="FFF6F4F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71078"/>
        <bgColor indexed="64"/>
      </patternFill>
    </fill>
    <fill>
      <patternFill patternType="solid">
        <fgColor rgb="FFA077B5"/>
        <bgColor indexed="64"/>
      </patternFill>
    </fill>
    <fill>
      <patternFill patternType="solid">
        <fgColor rgb="FF989DD0"/>
        <bgColor indexed="64"/>
      </patternFill>
    </fill>
  </fills>
  <borders count="7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thin">
        <color rgb="FFD0CECE"/>
      </left>
      <right/>
      <top style="thin">
        <color rgb="FFD0CECE"/>
      </top>
      <bottom style="thin">
        <color rgb="FFD0CECE"/>
      </bottom>
      <diagonal/>
    </border>
    <border>
      <left style="thin">
        <color rgb="FFAFABAB"/>
      </left>
      <right/>
      <top style="thin">
        <color rgb="FFAFABAB"/>
      </top>
      <bottom/>
      <diagonal/>
    </border>
    <border>
      <left style="thin">
        <color rgb="FFAFABAB"/>
      </left>
      <right/>
      <top/>
      <bottom/>
      <diagonal/>
    </border>
    <border>
      <left style="thin">
        <color rgb="FFAFABAB"/>
      </left>
      <right/>
      <top/>
      <bottom style="thin">
        <color rgb="FFAFABA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67171"/>
      </left>
      <right/>
      <top style="thin">
        <color rgb="FF767171"/>
      </top>
      <bottom style="thin">
        <color rgb="FF76717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767171"/>
      </bottom>
      <diagonal/>
    </border>
    <border>
      <left style="thin">
        <color rgb="FF808080"/>
      </left>
      <right style="thin">
        <color rgb="FF767171"/>
      </right>
      <top style="thin">
        <color rgb="FF808080"/>
      </top>
      <bottom style="thin">
        <color rgb="FF767171"/>
      </bottom>
      <diagonal/>
    </border>
    <border>
      <left/>
      <right style="thin">
        <color rgb="FF808080"/>
      </right>
      <top style="thin">
        <color rgb="FF808080"/>
      </top>
      <bottom style="thin">
        <color rgb="FF767171"/>
      </bottom>
      <diagonal/>
    </border>
    <border>
      <left style="thin">
        <color rgb="FF808080"/>
      </left>
      <right style="thin">
        <color rgb="FF767171"/>
      </right>
      <top style="thin">
        <color rgb="FF767171"/>
      </top>
      <bottom style="thin">
        <color rgb="FF808080"/>
      </bottom>
      <diagonal/>
    </border>
    <border>
      <left style="thin">
        <color rgb="FF767171"/>
      </left>
      <right style="thin">
        <color rgb="FF767171"/>
      </right>
      <top style="thin">
        <color rgb="FF767171"/>
      </top>
      <bottom style="thin">
        <color rgb="FF808080"/>
      </bottom>
      <diagonal/>
    </border>
    <border>
      <left style="thin">
        <color rgb="FF767171"/>
      </left>
      <right style="thin">
        <color rgb="FF808080"/>
      </right>
      <top style="thin">
        <color rgb="FF767171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thin">
        <color rgb="FF808080"/>
      </left>
      <right style="thin">
        <color rgb="FFAFABAB"/>
      </right>
      <top style="thin">
        <color rgb="FFAFABAB"/>
      </top>
      <bottom style="thin">
        <color rgb="FF808080"/>
      </bottom>
      <diagonal/>
    </border>
    <border>
      <left style="thin">
        <color rgb="FFAFABAB"/>
      </left>
      <right/>
      <top/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2" tint="-0.249977111117893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medium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indexed="64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/>
      <right/>
      <top style="thin">
        <color indexed="64"/>
      </top>
      <bottom style="thin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AFABAB"/>
      </top>
      <bottom/>
      <diagonal/>
    </border>
    <border>
      <left style="thin">
        <color rgb="FFD0CECE"/>
      </left>
      <right/>
      <top style="thin">
        <color rgb="FFD0CECE"/>
      </top>
      <bottom style="thin">
        <color rgb="FFAFABAB"/>
      </bottom>
      <diagonal/>
    </border>
    <border>
      <left/>
      <right style="thin">
        <color auto="1"/>
      </right>
      <top/>
      <bottom style="thin">
        <color rgb="FFAFABAB"/>
      </bottom>
      <diagonal/>
    </border>
  </borders>
  <cellStyleXfs count="10">
    <xf numFmtId="0" fontId="0" fillId="0" borderId="0"/>
    <xf numFmtId="164" fontId="4" fillId="0" borderId="0"/>
    <xf numFmtId="9" fontId="4" fillId="0" borderId="0"/>
    <xf numFmtId="167" fontId="4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</cellStyleXfs>
  <cellXfs count="345">
    <xf numFmtId="0" fontId="0" fillId="0" borderId="0" xfId="0"/>
    <xf numFmtId="0" fontId="3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2" xfId="0" applyFont="1" applyFill="1" applyBorder="1"/>
    <xf numFmtId="0" fontId="3" fillId="3" borderId="4" xfId="0" applyFont="1" applyFill="1" applyBorder="1" applyAlignment="1">
      <alignment horizontal="center"/>
    </xf>
    <xf numFmtId="0" fontId="3" fillId="4" borderId="2" xfId="0" applyFont="1" applyFill="1" applyBorder="1"/>
    <xf numFmtId="0" fontId="3" fillId="3" borderId="5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165" fontId="4" fillId="5" borderId="8" xfId="1" applyNumberFormat="1" applyFill="1" applyBorder="1" applyAlignment="1">
      <alignment vertical="center"/>
    </xf>
    <xf numFmtId="0" fontId="0" fillId="6" borderId="8" xfId="0" applyFill="1" applyBorder="1" applyAlignment="1">
      <alignment horizontal="center" vertical="center"/>
    </xf>
    <xf numFmtId="165" fontId="4" fillId="6" borderId="8" xfId="1" applyNumberFormat="1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165" fontId="4" fillId="3" borderId="8" xfId="1" applyNumberForma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4" fillId="3" borderId="0" xfId="2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9" xfId="0" applyFill="1" applyBorder="1" applyAlignment="1">
      <alignment horizontal="left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center" vertical="center"/>
    </xf>
    <xf numFmtId="166" fontId="4" fillId="5" borderId="8" xfId="2" applyNumberFormat="1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center"/>
    </xf>
    <xf numFmtId="0" fontId="0" fillId="6" borderId="15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7" xfId="0" applyFill="1" applyBorder="1" applyAlignment="1">
      <alignment vertical="center" wrapText="1"/>
    </xf>
    <xf numFmtId="166" fontId="4" fillId="6" borderId="8" xfId="2" applyNumberFormat="1" applyFill="1" applyBorder="1" applyAlignment="1">
      <alignment horizontal="center" vertical="center"/>
    </xf>
    <xf numFmtId="166" fontId="4" fillId="6" borderId="8" xfId="2" applyNumberFormat="1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vertical="center" wrapText="1"/>
    </xf>
    <xf numFmtId="166" fontId="4" fillId="3" borderId="8" xfId="2" applyNumberFormat="1" applyFill="1" applyBorder="1" applyAlignment="1">
      <alignment horizontal="center" vertical="center"/>
    </xf>
    <xf numFmtId="166" fontId="4" fillId="3" borderId="8" xfId="2" applyNumberFormat="1" applyFill="1" applyBorder="1" applyAlignment="1">
      <alignment horizontal="left" vertical="top" wrapText="1"/>
    </xf>
    <xf numFmtId="0" fontId="0" fillId="6" borderId="18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3" fillId="8" borderId="27" xfId="0" applyFont="1" applyFill="1" applyBorder="1"/>
    <xf numFmtId="0" fontId="0" fillId="8" borderId="28" xfId="0" applyFill="1" applyBorder="1"/>
    <xf numFmtId="0" fontId="0" fillId="8" borderId="29" xfId="0" applyFill="1" applyBorder="1"/>
    <xf numFmtId="0" fontId="3" fillId="9" borderId="27" xfId="0" applyFont="1" applyFill="1" applyBorder="1"/>
    <xf numFmtId="0" fontId="0" fillId="9" borderId="28" xfId="0" applyFill="1" applyBorder="1"/>
    <xf numFmtId="0" fontId="0" fillId="9" borderId="29" xfId="0" applyFill="1" applyBorder="1"/>
    <xf numFmtId="0" fontId="3" fillId="9" borderId="31" xfId="0" applyFont="1" applyFill="1" applyBorder="1"/>
    <xf numFmtId="0" fontId="3" fillId="9" borderId="1" xfId="0" applyFont="1" applyFill="1" applyBorder="1"/>
    <xf numFmtId="0" fontId="0" fillId="9" borderId="0" xfId="0" applyFill="1" applyAlignment="1">
      <alignment horizontal="left"/>
    </xf>
    <xf numFmtId="0" fontId="3" fillId="9" borderId="34" xfId="0" applyFont="1" applyFill="1" applyBorder="1"/>
    <xf numFmtId="0" fontId="3" fillId="9" borderId="38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0" fontId="0" fillId="10" borderId="38" xfId="0" applyFill="1" applyBorder="1" applyAlignment="1">
      <alignment horizontal="left"/>
    </xf>
    <xf numFmtId="10" fontId="0" fillId="10" borderId="39" xfId="2" applyNumberFormat="1" applyFont="1" applyFill="1" applyBorder="1" applyAlignment="1">
      <alignment horizontal="center"/>
    </xf>
    <xf numFmtId="9" fontId="0" fillId="10" borderId="39" xfId="2" applyFont="1" applyFill="1" applyBorder="1" applyAlignment="1">
      <alignment horizontal="center"/>
    </xf>
    <xf numFmtId="0" fontId="7" fillId="9" borderId="1" xfId="0" applyFont="1" applyFill="1" applyBorder="1" applyAlignment="1">
      <alignment vertical="center"/>
    </xf>
    <xf numFmtId="0" fontId="7" fillId="9" borderId="0" xfId="0" applyFont="1" applyFill="1" applyAlignment="1">
      <alignment vertical="center"/>
    </xf>
    <xf numFmtId="0" fontId="7" fillId="9" borderId="40" xfId="0" applyFont="1" applyFill="1" applyBorder="1" applyAlignment="1">
      <alignment vertical="center"/>
    </xf>
    <xf numFmtId="0" fontId="0" fillId="8" borderId="7" xfId="0" applyFill="1" applyBorder="1" applyAlignment="1">
      <alignment horizontal="center" vertical="center"/>
    </xf>
    <xf numFmtId="168" fontId="0" fillId="8" borderId="7" xfId="3" applyNumberFormat="1" applyFont="1" applyFill="1" applyBorder="1" applyAlignment="1">
      <alignment vertical="center"/>
    </xf>
    <xf numFmtId="168" fontId="3" fillId="0" borderId="47" xfId="0" applyNumberFormat="1" applyFont="1" applyBorder="1"/>
    <xf numFmtId="168" fontId="3" fillId="0" borderId="7" xfId="0" applyNumberFormat="1" applyFont="1" applyBorder="1"/>
    <xf numFmtId="168" fontId="0" fillId="0" borderId="0" xfId="0" applyNumberFormat="1"/>
    <xf numFmtId="0" fontId="7" fillId="7" borderId="0" xfId="0" applyFont="1" applyFill="1" applyAlignment="1">
      <alignment horizontal="center" vertical="center"/>
    </xf>
    <xf numFmtId="0" fontId="9" fillId="11" borderId="41" xfId="4" applyFont="1" applyFill="1" applyBorder="1" applyAlignment="1">
      <alignment horizontal="center"/>
    </xf>
    <xf numFmtId="0" fontId="1" fillId="0" borderId="0" xfId="4"/>
    <xf numFmtId="0" fontId="3" fillId="8" borderId="38" xfId="0" applyFont="1" applyFill="1" applyBorder="1"/>
    <xf numFmtId="0" fontId="3" fillId="9" borderId="38" xfId="0" applyFont="1" applyFill="1" applyBorder="1"/>
    <xf numFmtId="9" fontId="0" fillId="9" borderId="0" xfId="2" applyFont="1" applyFill="1" applyAlignment="1">
      <alignment vertical="center"/>
    </xf>
    <xf numFmtId="0" fontId="3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3" fillId="9" borderId="0" xfId="0" applyFont="1" applyFill="1"/>
    <xf numFmtId="0" fontId="1" fillId="7" borderId="0" xfId="4" applyFill="1"/>
    <xf numFmtId="0" fontId="5" fillId="0" borderId="7" xfId="4" applyFont="1" applyBorder="1" applyAlignment="1">
      <alignment horizontal="center" vertical="top"/>
    </xf>
    <xf numFmtId="0" fontId="5" fillId="0" borderId="44" xfId="4" applyFont="1" applyBorder="1" applyAlignment="1">
      <alignment horizontal="center" vertical="top"/>
    </xf>
    <xf numFmtId="0" fontId="1" fillId="0" borderId="7" xfId="4" applyBorder="1"/>
    <xf numFmtId="44" fontId="6" fillId="11" borderId="0" xfId="5" applyFont="1" applyFill="1"/>
    <xf numFmtId="10" fontId="4" fillId="0" borderId="0" xfId="2" applyNumberFormat="1"/>
    <xf numFmtId="44" fontId="6" fillId="8" borderId="0" xfId="5" applyFont="1" applyFill="1"/>
    <xf numFmtId="44" fontId="6" fillId="8" borderId="0" xfId="5" applyFont="1" applyFill="1" applyBorder="1"/>
    <xf numFmtId="44" fontId="6" fillId="11" borderId="0" xfId="5" applyFont="1" applyFill="1" applyBorder="1"/>
    <xf numFmtId="10" fontId="4" fillId="0" borderId="41" xfId="2" applyNumberFormat="1" applyBorder="1"/>
    <xf numFmtId="0" fontId="1" fillId="0" borderId="0" xfId="4" applyAlignment="1">
      <alignment horizontal="center"/>
    </xf>
    <xf numFmtId="167" fontId="4" fillId="8" borderId="0" xfId="3" applyFill="1"/>
    <xf numFmtId="0" fontId="1" fillId="0" borderId="47" xfId="4" applyBorder="1"/>
    <xf numFmtId="0" fontId="10" fillId="12" borderId="0" xfId="4" applyFont="1" applyFill="1" applyAlignment="1">
      <alignment horizontal="center" vertical="center"/>
    </xf>
    <xf numFmtId="167" fontId="10" fillId="13" borderId="0" xfId="4" applyNumberFormat="1" applyFont="1" applyFill="1" applyAlignment="1">
      <alignment horizontal="center" vertical="center"/>
    </xf>
    <xf numFmtId="167" fontId="6" fillId="7" borderId="0" xfId="4" applyNumberFormat="1" applyFont="1" applyFill="1"/>
    <xf numFmtId="9" fontId="11" fillId="7" borderId="0" xfId="2" applyFont="1" applyFill="1"/>
    <xf numFmtId="0" fontId="3" fillId="9" borderId="54" xfId="0" applyFont="1" applyFill="1" applyBorder="1" applyAlignment="1">
      <alignment horizontal="center"/>
    </xf>
    <xf numFmtId="9" fontId="0" fillId="9" borderId="55" xfId="2" applyFont="1" applyFill="1" applyBorder="1" applyAlignment="1">
      <alignment horizontal="center" vertical="center"/>
    </xf>
    <xf numFmtId="0" fontId="3" fillId="9" borderId="56" xfId="0" applyFont="1" applyFill="1" applyBorder="1" applyAlignment="1">
      <alignment horizontal="center"/>
    </xf>
    <xf numFmtId="0" fontId="0" fillId="9" borderId="57" xfId="0" applyFill="1" applyBorder="1" applyAlignment="1">
      <alignment horizontal="center" vertical="center"/>
    </xf>
    <xf numFmtId="0" fontId="0" fillId="9" borderId="56" xfId="0" applyFill="1" applyBorder="1" applyAlignment="1">
      <alignment horizontal="center"/>
    </xf>
    <xf numFmtId="0" fontId="3" fillId="9" borderId="57" xfId="0" applyFont="1" applyFill="1" applyBorder="1" applyAlignment="1">
      <alignment horizontal="center" vertical="center"/>
    </xf>
    <xf numFmtId="0" fontId="3" fillId="9" borderId="58" xfId="0" applyFont="1" applyFill="1" applyBorder="1" applyAlignment="1">
      <alignment horizontal="center"/>
    </xf>
    <xf numFmtId="0" fontId="3" fillId="9" borderId="59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/>
    </xf>
    <xf numFmtId="0" fontId="0" fillId="9" borderId="38" xfId="0" applyFill="1" applyBorder="1" applyAlignment="1">
      <alignment horizontal="left"/>
    </xf>
    <xf numFmtId="0" fontId="3" fillId="9" borderId="7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44" xfId="0" applyFont="1" applyFill="1" applyBorder="1" applyAlignment="1">
      <alignment vertical="center"/>
    </xf>
    <xf numFmtId="0" fontId="0" fillId="14" borderId="7" xfId="0" applyFill="1" applyBorder="1" applyAlignment="1">
      <alignment horizontal="left" vertical="center"/>
    </xf>
    <xf numFmtId="0" fontId="0" fillId="14" borderId="7" xfId="0" applyFill="1" applyBorder="1" applyAlignment="1">
      <alignment horizontal="center" vertical="center" wrapText="1"/>
    </xf>
    <xf numFmtId="0" fontId="0" fillId="14" borderId="44" xfId="0" applyFill="1" applyBorder="1" applyAlignment="1">
      <alignment horizontal="right" vertical="center"/>
    </xf>
    <xf numFmtId="0" fontId="0" fillId="14" borderId="46" xfId="0" applyFill="1" applyBorder="1" applyAlignment="1">
      <alignment vertical="center"/>
    </xf>
    <xf numFmtId="0" fontId="0" fillId="14" borderId="44" xfId="0" applyFill="1" applyBorder="1" applyAlignment="1">
      <alignment vertical="center" wrapText="1"/>
    </xf>
    <xf numFmtId="10" fontId="0" fillId="14" borderId="44" xfId="2" applyNumberFormat="1" applyFont="1" applyFill="1" applyBorder="1" applyAlignment="1">
      <alignment horizontal="center" vertical="center" wrapText="1"/>
    </xf>
    <xf numFmtId="167" fontId="0" fillId="14" borderId="7" xfId="3" applyFont="1" applyFill="1" applyBorder="1" applyAlignment="1">
      <alignment horizontal="center" vertical="center"/>
    </xf>
    <xf numFmtId="10" fontId="0" fillId="14" borderId="46" xfId="2" applyNumberFormat="1" applyFont="1" applyFill="1" applyBorder="1" applyAlignment="1">
      <alignment vertical="center"/>
    </xf>
    <xf numFmtId="10" fontId="0" fillId="14" borderId="7" xfId="2" applyNumberFormat="1" applyFont="1" applyFill="1" applyBorder="1" applyAlignment="1">
      <alignment vertical="center"/>
    </xf>
    <xf numFmtId="0" fontId="0" fillId="15" borderId="7" xfId="0" applyFill="1" applyBorder="1" applyAlignment="1">
      <alignment horizontal="left" vertical="center"/>
    </xf>
    <xf numFmtId="0" fontId="0" fillId="15" borderId="7" xfId="0" applyFill="1" applyBorder="1" applyAlignment="1">
      <alignment horizontal="center" vertical="center" wrapText="1"/>
    </xf>
    <xf numFmtId="10" fontId="0" fillId="15" borderId="44" xfId="2" applyNumberFormat="1" applyFont="1" applyFill="1" applyBorder="1" applyAlignment="1">
      <alignment horizontal="right" vertical="center" wrapText="1"/>
    </xf>
    <xf numFmtId="10" fontId="0" fillId="15" borderId="46" xfId="2" applyNumberFormat="1" applyFont="1" applyFill="1" applyBorder="1" applyAlignment="1">
      <alignment vertical="center" wrapText="1"/>
    </xf>
    <xf numFmtId="0" fontId="0" fillId="15" borderId="44" xfId="0" applyFill="1" applyBorder="1" applyAlignment="1">
      <alignment vertical="center" wrapText="1"/>
    </xf>
    <xf numFmtId="10" fontId="0" fillId="15" borderId="44" xfId="2" applyNumberFormat="1" applyFont="1" applyFill="1" applyBorder="1" applyAlignment="1">
      <alignment horizontal="center" vertical="center" wrapText="1"/>
    </xf>
    <xf numFmtId="167" fontId="0" fillId="15" borderId="7" xfId="3" applyFont="1" applyFill="1" applyBorder="1" applyAlignment="1">
      <alignment horizontal="center" vertical="center"/>
    </xf>
    <xf numFmtId="10" fontId="0" fillId="15" borderId="46" xfId="2" applyNumberFormat="1" applyFont="1" applyFill="1" applyBorder="1" applyAlignment="1">
      <alignment vertical="center"/>
    </xf>
    <xf numFmtId="10" fontId="0" fillId="15" borderId="7" xfId="2" applyNumberFormat="1" applyFont="1" applyFill="1" applyBorder="1" applyAlignment="1">
      <alignment vertical="center"/>
    </xf>
    <xf numFmtId="0" fontId="3" fillId="0" borderId="25" xfId="6" applyFont="1" applyBorder="1"/>
    <xf numFmtId="0" fontId="3" fillId="0" borderId="26" xfId="6" applyFont="1" applyBorder="1"/>
    <xf numFmtId="0" fontId="3" fillId="0" borderId="12" xfId="6" applyFont="1" applyBorder="1"/>
    <xf numFmtId="0" fontId="4" fillId="0" borderId="0" xfId="6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40" xfId="6" applyFont="1" applyBorder="1" applyAlignment="1">
      <alignment horizontal="center" vertical="center"/>
    </xf>
    <xf numFmtId="40" fontId="4" fillId="0" borderId="1" xfId="6" applyNumberForma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40" fontId="4" fillId="0" borderId="1" xfId="6" applyNumberFormat="1" applyBorder="1" applyAlignment="1">
      <alignment horizontal="left" vertical="center"/>
    </xf>
    <xf numFmtId="0" fontId="3" fillId="0" borderId="40" xfId="6" applyFont="1" applyBorder="1" applyAlignment="1">
      <alignment horizontal="left" vertical="center"/>
    </xf>
    <xf numFmtId="49" fontId="3" fillId="0" borderId="0" xfId="6" applyNumberFormat="1" applyFont="1" applyAlignment="1">
      <alignment horizontal="left" vertical="center"/>
    </xf>
    <xf numFmtId="0" fontId="3" fillId="0" borderId="7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/>
    </xf>
    <xf numFmtId="0" fontId="3" fillId="0" borderId="13" xfId="6" applyFont="1" applyBorder="1" applyAlignment="1">
      <alignment vertical="center"/>
    </xf>
    <xf numFmtId="10" fontId="3" fillId="0" borderId="13" xfId="9" applyNumberFormat="1" applyFont="1" applyBorder="1" applyAlignment="1" applyProtection="1">
      <alignment vertical="center"/>
      <protection locked="0"/>
    </xf>
    <xf numFmtId="10" fontId="3" fillId="0" borderId="13" xfId="9" applyNumberFormat="1" applyFont="1" applyBorder="1" applyAlignment="1" applyProtection="1">
      <alignment horizontal="right" vertical="center"/>
      <protection locked="0"/>
    </xf>
    <xf numFmtId="0" fontId="3" fillId="0" borderId="47" xfId="6" applyFont="1" applyBorder="1" applyAlignment="1">
      <alignment horizontal="center" vertical="center"/>
    </xf>
    <xf numFmtId="0" fontId="3" fillId="0" borderId="47" xfId="6" applyFont="1" applyBorder="1" applyAlignment="1">
      <alignment vertical="center"/>
    </xf>
    <xf numFmtId="10" fontId="3" fillId="0" borderId="47" xfId="9" applyNumberFormat="1" applyFont="1" applyBorder="1" applyAlignment="1" applyProtection="1">
      <alignment vertical="center"/>
      <protection locked="0"/>
    </xf>
    <xf numFmtId="0" fontId="4" fillId="0" borderId="47" xfId="6" applyBorder="1" applyAlignment="1">
      <alignment horizontal="center" vertical="center"/>
    </xf>
    <xf numFmtId="0" fontId="4" fillId="0" borderId="47" xfId="6" applyBorder="1" applyAlignment="1">
      <alignment vertical="center"/>
    </xf>
    <xf numFmtId="10" fontId="4" fillId="0" borderId="47" xfId="9" applyNumberFormat="1" applyFont="1" applyBorder="1" applyAlignment="1" applyProtection="1">
      <alignment vertical="center"/>
      <protection locked="0"/>
    </xf>
    <xf numFmtId="10" fontId="4" fillId="0" borderId="47" xfId="9" applyNumberFormat="1" applyFont="1" applyFill="1" applyBorder="1" applyAlignment="1" applyProtection="1">
      <alignment vertical="center"/>
      <protection locked="0"/>
    </xf>
    <xf numFmtId="169" fontId="4" fillId="0" borderId="0" xfId="6" applyNumberFormat="1" applyAlignment="1">
      <alignment vertical="center"/>
    </xf>
    <xf numFmtId="0" fontId="4" fillId="0" borderId="43" xfId="6" applyBorder="1" applyAlignment="1">
      <alignment horizontal="center" vertical="center"/>
    </xf>
    <xf numFmtId="0" fontId="4" fillId="0" borderId="43" xfId="6" applyBorder="1" applyAlignment="1">
      <alignment vertical="center"/>
    </xf>
    <xf numFmtId="10" fontId="4" fillId="0" borderId="43" xfId="9" applyNumberFormat="1" applyFont="1" applyFill="1" applyBorder="1" applyAlignment="1" applyProtection="1">
      <alignment vertical="center"/>
      <protection locked="0"/>
    </xf>
    <xf numFmtId="10" fontId="4" fillId="0" borderId="43" xfId="9" applyNumberFormat="1" applyFont="1" applyBorder="1" applyAlignment="1" applyProtection="1">
      <alignment vertical="center"/>
      <protection locked="0"/>
    </xf>
    <xf numFmtId="0" fontId="4" fillId="0" borderId="47" xfId="6" applyBorder="1" applyAlignment="1">
      <alignment vertical="center" wrapText="1"/>
    </xf>
    <xf numFmtId="10" fontId="3" fillId="0" borderId="7" xfId="9" applyNumberFormat="1" applyFont="1" applyBorder="1" applyAlignment="1" applyProtection="1">
      <alignment vertical="center"/>
      <protection locked="0"/>
    </xf>
    <xf numFmtId="0" fontId="4" fillId="0" borderId="1" xfId="6" applyBorder="1" applyAlignment="1">
      <alignment vertical="center"/>
    </xf>
    <xf numFmtId="0" fontId="4" fillId="0" borderId="0" xfId="6" applyAlignment="1" applyProtection="1">
      <alignment vertical="center"/>
      <protection locked="0"/>
    </xf>
    <xf numFmtId="0" fontId="4" fillId="0" borderId="40" xfId="6" applyBorder="1" applyAlignment="1" applyProtection="1">
      <alignment vertical="center"/>
      <protection locked="0"/>
    </xf>
    <xf numFmtId="0" fontId="4" fillId="0" borderId="10" xfId="6" applyBorder="1" applyAlignment="1">
      <alignment vertical="center"/>
    </xf>
    <xf numFmtId="0" fontId="4" fillId="0" borderId="41" xfId="6" applyBorder="1" applyAlignment="1">
      <alignment vertical="center"/>
    </xf>
    <xf numFmtId="0" fontId="4" fillId="0" borderId="41" xfId="6" applyBorder="1" applyAlignment="1" applyProtection="1">
      <alignment vertical="center"/>
      <protection locked="0"/>
    </xf>
    <xf numFmtId="0" fontId="4" fillId="0" borderId="42" xfId="6" applyBorder="1" applyAlignment="1" applyProtection="1">
      <alignment vertical="center"/>
      <protection locked="0"/>
    </xf>
    <xf numFmtId="0" fontId="3" fillId="9" borderId="0" xfId="0" applyFont="1" applyFill="1" applyAlignment="1">
      <alignment horizontal="left" vertical="center"/>
    </xf>
    <xf numFmtId="0" fontId="11" fillId="17" borderId="60" xfId="0" applyFont="1" applyFill="1" applyBorder="1" applyAlignment="1">
      <alignment horizontal="left" vertical="center"/>
    </xf>
    <xf numFmtId="0" fontId="11" fillId="17" borderId="61" xfId="0" applyFont="1" applyFill="1" applyBorder="1" applyAlignment="1">
      <alignment horizontal="left" vertical="center" wrapText="1"/>
    </xf>
    <xf numFmtId="0" fontId="11" fillId="17" borderId="62" xfId="0" applyFont="1" applyFill="1" applyBorder="1" applyAlignment="1">
      <alignment horizontal="left" vertical="center" wrapText="1"/>
    </xf>
    <xf numFmtId="0" fontId="11" fillId="17" borderId="63" xfId="0" applyFont="1" applyFill="1" applyBorder="1" applyAlignment="1">
      <alignment horizontal="center" vertical="center"/>
    </xf>
    <xf numFmtId="168" fontId="11" fillId="17" borderId="63" xfId="3" applyNumberFormat="1" applyFont="1" applyFill="1" applyBorder="1" applyAlignment="1">
      <alignment vertical="center"/>
    </xf>
    <xf numFmtId="0" fontId="0" fillId="9" borderId="60" xfId="0" applyFill="1" applyBorder="1" applyAlignment="1">
      <alignment horizontal="left" vertical="center"/>
    </xf>
    <xf numFmtId="0" fontId="0" fillId="9" borderId="60" xfId="0" applyFill="1" applyBorder="1" applyAlignment="1">
      <alignment horizontal="center" vertical="center" wrapText="1"/>
    </xf>
    <xf numFmtId="0" fontId="0" fillId="9" borderId="60" xfId="0" applyFill="1" applyBorder="1" applyAlignment="1">
      <alignment horizontal="center" vertical="center"/>
    </xf>
    <xf numFmtId="0" fontId="0" fillId="9" borderId="64" xfId="0" applyFill="1" applyBorder="1" applyAlignment="1">
      <alignment vertical="center" wrapText="1"/>
    </xf>
    <xf numFmtId="0" fontId="0" fillId="9" borderId="63" xfId="0" applyFill="1" applyBorder="1" applyAlignment="1">
      <alignment horizontal="center" vertical="center"/>
    </xf>
    <xf numFmtId="168" fontId="0" fillId="9" borderId="63" xfId="3" applyNumberFormat="1" applyFont="1" applyFill="1" applyBorder="1" applyAlignment="1">
      <alignment vertical="center"/>
    </xf>
    <xf numFmtId="0" fontId="0" fillId="15" borderId="60" xfId="0" applyFill="1" applyBorder="1" applyAlignment="1">
      <alignment horizontal="left" vertical="center"/>
    </xf>
    <xf numFmtId="0" fontId="0" fillId="15" borderId="65" xfId="0" applyFill="1" applyBorder="1" applyAlignment="1">
      <alignment horizontal="center" vertical="center" wrapText="1"/>
    </xf>
    <xf numFmtId="0" fontId="0" fillId="15" borderId="65" xfId="0" applyFill="1" applyBorder="1" applyAlignment="1">
      <alignment horizontal="center" vertical="center"/>
    </xf>
    <xf numFmtId="0" fontId="0" fillId="15" borderId="66" xfId="0" applyFill="1" applyBorder="1" applyAlignment="1">
      <alignment vertical="center" wrapText="1"/>
    </xf>
    <xf numFmtId="0" fontId="0" fillId="15" borderId="63" xfId="0" applyFill="1" applyBorder="1" applyAlignment="1">
      <alignment horizontal="center" vertical="center"/>
    </xf>
    <xf numFmtId="168" fontId="0" fillId="15" borderId="63" xfId="3" applyNumberFormat="1" applyFont="1" applyFill="1" applyBorder="1" applyAlignment="1">
      <alignment vertical="center"/>
    </xf>
    <xf numFmtId="0" fontId="0" fillId="18" borderId="67" xfId="0" applyFill="1" applyBorder="1" applyAlignment="1">
      <alignment horizontal="left" vertical="center"/>
    </xf>
    <xf numFmtId="0" fontId="0" fillId="18" borderId="64" xfId="0" applyFill="1" applyBorder="1" applyAlignment="1">
      <alignment horizontal="left" vertical="center" wrapText="1"/>
    </xf>
    <xf numFmtId="0" fontId="0" fillId="18" borderId="66" xfId="0" applyFill="1" applyBorder="1" applyAlignment="1">
      <alignment horizontal="left" vertical="center" wrapText="1"/>
    </xf>
    <xf numFmtId="0" fontId="0" fillId="18" borderId="63" xfId="0" applyFill="1" applyBorder="1" applyAlignment="1">
      <alignment horizontal="center" vertical="center"/>
    </xf>
    <xf numFmtId="168" fontId="0" fillId="18" borderId="63" xfId="3" applyNumberFormat="1" applyFont="1" applyFill="1" applyBorder="1" applyAlignment="1">
      <alignment vertical="center"/>
    </xf>
    <xf numFmtId="0" fontId="0" fillId="19" borderId="60" xfId="0" applyFill="1" applyBorder="1" applyAlignment="1">
      <alignment horizontal="left" vertical="center"/>
    </xf>
    <xf numFmtId="0" fontId="0" fillId="19" borderId="66" xfId="0" applyFill="1" applyBorder="1" applyAlignment="1">
      <alignment horizontal="left" vertical="center" wrapText="1"/>
    </xf>
    <xf numFmtId="0" fontId="0" fillId="19" borderId="63" xfId="0" applyFill="1" applyBorder="1" applyAlignment="1">
      <alignment horizontal="center" vertical="center"/>
    </xf>
    <xf numFmtId="168" fontId="0" fillId="19" borderId="63" xfId="3" applyNumberFormat="1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0" fontId="0" fillId="10" borderId="0" xfId="2" applyNumberFormat="1" applyFont="1" applyFill="1" applyAlignment="1">
      <alignment horizontal="center"/>
    </xf>
    <xf numFmtId="10" fontId="0" fillId="0" borderId="0" xfId="2" applyNumberFormat="1" applyFont="1"/>
    <xf numFmtId="10" fontId="11" fillId="7" borderId="0" xfId="2" applyNumberFormat="1" applyFont="1" applyFill="1"/>
    <xf numFmtId="9" fontId="3" fillId="3" borderId="13" xfId="2" applyFont="1" applyFill="1" applyBorder="1" applyAlignment="1">
      <alignment horizontal="center" vertical="center"/>
    </xf>
    <xf numFmtId="9" fontId="4" fillId="3" borderId="47" xfId="2" applyFill="1" applyBorder="1" applyAlignment="1">
      <alignment horizontal="center" vertical="center"/>
    </xf>
    <xf numFmtId="9" fontId="4" fillId="3" borderId="43" xfId="2" applyFill="1" applyBorder="1" applyAlignment="1">
      <alignment horizontal="center" vertical="center"/>
    </xf>
    <xf numFmtId="9" fontId="4" fillId="3" borderId="26" xfId="2" applyFill="1" applyBorder="1" applyAlignment="1">
      <alignment horizontal="center" vertical="center"/>
    </xf>
    <xf numFmtId="9" fontId="4" fillId="3" borderId="69" xfId="2" applyFill="1" applyBorder="1" applyAlignment="1">
      <alignment horizontal="center" vertical="center"/>
    </xf>
    <xf numFmtId="9" fontId="4" fillId="3" borderId="25" xfId="2" applyFill="1" applyBorder="1" applyAlignment="1">
      <alignment horizontal="center" vertical="center"/>
    </xf>
    <xf numFmtId="9" fontId="4" fillId="3" borderId="12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vertical="center"/>
    </xf>
    <xf numFmtId="0" fontId="7" fillId="9" borderId="12" xfId="0" applyFont="1" applyFill="1" applyBorder="1" applyAlignment="1">
      <alignment vertical="center"/>
    </xf>
    <xf numFmtId="0" fontId="3" fillId="9" borderId="0" xfId="0" applyFont="1" applyFill="1" applyAlignment="1">
      <alignment vertical="center"/>
    </xf>
    <xf numFmtId="0" fontId="7" fillId="9" borderId="41" xfId="0" applyFont="1" applyFill="1" applyBorder="1" applyAlignment="1">
      <alignment vertical="center"/>
    </xf>
    <xf numFmtId="0" fontId="7" fillId="9" borderId="42" xfId="0" applyFont="1" applyFill="1" applyBorder="1" applyAlignment="1">
      <alignment vertical="center"/>
    </xf>
    <xf numFmtId="9" fontId="0" fillId="9" borderId="26" xfId="2" applyFont="1" applyFill="1" applyBorder="1" applyAlignment="1">
      <alignment horizontal="center" vertical="center"/>
    </xf>
    <xf numFmtId="0" fontId="3" fillId="9" borderId="41" xfId="0" applyFont="1" applyFill="1" applyBorder="1" applyAlignment="1">
      <alignment horizontal="center" vertical="center"/>
    </xf>
    <xf numFmtId="0" fontId="3" fillId="3" borderId="71" xfId="0" applyFont="1" applyFill="1" applyBorder="1" applyAlignment="1">
      <alignment horizontal="center" vertical="center"/>
    </xf>
    <xf numFmtId="9" fontId="4" fillId="0" borderId="0" xfId="2"/>
    <xf numFmtId="0" fontId="7" fillId="7" borderId="35" xfId="0" applyFont="1" applyFill="1" applyBorder="1" applyAlignment="1">
      <alignment horizontal="center" vertical="center"/>
    </xf>
    <xf numFmtId="0" fontId="7" fillId="7" borderId="36" xfId="0" applyFont="1" applyFill="1" applyBorder="1" applyAlignment="1">
      <alignment horizontal="center" vertical="center"/>
    </xf>
    <xf numFmtId="0" fontId="7" fillId="7" borderId="37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8" fillId="9" borderId="30" xfId="0" applyFont="1" applyFill="1" applyBorder="1" applyAlignment="1">
      <alignment horizontal="center"/>
    </xf>
    <xf numFmtId="0" fontId="8" fillId="9" borderId="31" xfId="0" applyFont="1" applyFill="1" applyBorder="1" applyAlignment="1">
      <alignment horizontal="center"/>
    </xf>
    <xf numFmtId="0" fontId="0" fillId="9" borderId="32" xfId="0" applyFill="1" applyBorder="1" applyAlignment="1">
      <alignment horizontal="left"/>
    </xf>
    <xf numFmtId="0" fontId="0" fillId="9" borderId="29" xfId="0" applyFill="1" applyBorder="1" applyAlignment="1">
      <alignment horizontal="left"/>
    </xf>
    <xf numFmtId="0" fontId="0" fillId="9" borderId="33" xfId="0" applyFill="1" applyBorder="1" applyAlignment="1">
      <alignment horizontal="left"/>
    </xf>
    <xf numFmtId="0" fontId="3" fillId="9" borderId="27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168" fontId="0" fillId="10" borderId="27" xfId="3" applyNumberFormat="1" applyFont="1" applyFill="1" applyBorder="1" applyAlignment="1">
      <alignment horizontal="left" vertical="center"/>
    </xf>
    <xf numFmtId="168" fontId="0" fillId="10" borderId="38" xfId="3" applyNumberFormat="1" applyFont="1" applyFill="1" applyBorder="1" applyAlignment="1">
      <alignment horizontal="left" vertical="center"/>
    </xf>
    <xf numFmtId="168" fontId="0" fillId="10" borderId="38" xfId="3" applyNumberFormat="1" applyFont="1" applyFill="1" applyBorder="1" applyAlignment="1">
      <alignment horizontal="center" vertical="center"/>
    </xf>
    <xf numFmtId="0" fontId="0" fillId="8" borderId="7" xfId="0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/>
    </xf>
    <xf numFmtId="0" fontId="3" fillId="8" borderId="42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 wrapText="1"/>
    </xf>
    <xf numFmtId="0" fontId="3" fillId="8" borderId="43" xfId="0" applyFont="1" applyFill="1" applyBorder="1" applyAlignment="1">
      <alignment horizontal="center" vertical="center" wrapText="1"/>
    </xf>
    <xf numFmtId="0" fontId="0" fillId="8" borderId="44" xfId="0" applyFill="1" applyBorder="1" applyAlignment="1">
      <alignment horizontal="left" vertical="center" wrapText="1"/>
    </xf>
    <xf numFmtId="0" fontId="0" fillId="8" borderId="45" xfId="0" applyFill="1" applyBorder="1" applyAlignment="1">
      <alignment horizontal="left" vertical="center" wrapText="1"/>
    </xf>
    <xf numFmtId="0" fontId="0" fillId="8" borderId="46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0" fillId="9" borderId="28" xfId="0" applyFill="1" applyBorder="1" applyAlignment="1">
      <alignment horizontal="left"/>
    </xf>
    <xf numFmtId="0" fontId="0" fillId="8" borderId="28" xfId="0" applyFill="1" applyBorder="1" applyAlignment="1">
      <alignment horizontal="left"/>
    </xf>
    <xf numFmtId="0" fontId="0" fillId="8" borderId="29" xfId="0" applyFill="1" applyBorder="1" applyAlignment="1">
      <alignment horizontal="left"/>
    </xf>
    <xf numFmtId="0" fontId="3" fillId="9" borderId="52" xfId="0" applyFont="1" applyFill="1" applyBorder="1" applyAlignment="1">
      <alignment horizontal="center" vertical="center"/>
    </xf>
    <xf numFmtId="0" fontId="3" fillId="9" borderId="53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 wrapText="1"/>
    </xf>
    <xf numFmtId="0" fontId="3" fillId="9" borderId="43" xfId="0" applyFont="1" applyFill="1" applyBorder="1" applyAlignment="1">
      <alignment horizontal="center" vertical="center"/>
    </xf>
    <xf numFmtId="0" fontId="3" fillId="9" borderId="43" xfId="0" applyFont="1" applyFill="1" applyBorder="1" applyAlignment="1">
      <alignment horizontal="center" vertical="center" wrapText="1"/>
    </xf>
    <xf numFmtId="10" fontId="0" fillId="10" borderId="52" xfId="2" applyNumberFormat="1" applyFont="1" applyFill="1" applyBorder="1" applyAlignment="1">
      <alignment horizontal="center"/>
    </xf>
    <xf numFmtId="10" fontId="0" fillId="10" borderId="53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0" xfId="0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/>
    </xf>
    <xf numFmtId="9" fontId="4" fillId="3" borderId="8" xfId="2" applyFill="1" applyBorder="1" applyAlignment="1">
      <alignment horizontal="center" vertical="center"/>
    </xf>
    <xf numFmtId="9" fontId="4" fillId="3" borderId="68" xfId="2" applyFill="1" applyBorder="1" applyAlignment="1">
      <alignment horizontal="center" vertical="center"/>
    </xf>
    <xf numFmtId="0" fontId="0" fillId="3" borderId="5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7" fillId="7" borderId="0" xfId="0" applyFont="1" applyFill="1" applyAlignment="1">
      <alignment horizontal="center" vertical="center"/>
    </xf>
    <xf numFmtId="0" fontId="3" fillId="9" borderId="48" xfId="0" applyFont="1" applyFill="1" applyBorder="1" applyAlignment="1">
      <alignment horizontal="center"/>
    </xf>
    <xf numFmtId="0" fontId="3" fillId="9" borderId="49" xfId="0" applyFont="1" applyFill="1" applyBorder="1" applyAlignment="1">
      <alignment horizontal="center"/>
    </xf>
    <xf numFmtId="0" fontId="3" fillId="9" borderId="50" xfId="0" applyFont="1" applyFill="1" applyBorder="1" applyAlignment="1">
      <alignment horizontal="center"/>
    </xf>
    <xf numFmtId="0" fontId="3" fillId="9" borderId="51" xfId="0" applyFont="1" applyFill="1" applyBorder="1" applyAlignment="1">
      <alignment horizontal="center"/>
    </xf>
    <xf numFmtId="9" fontId="3" fillId="9" borderId="0" xfId="2" applyFont="1" applyFill="1" applyAlignment="1">
      <alignment horizontal="center" vertical="center"/>
    </xf>
    <xf numFmtId="0" fontId="6" fillId="7" borderId="0" xfId="4" applyFont="1" applyFill="1" applyAlignment="1">
      <alignment horizontal="center" vertical="center"/>
    </xf>
    <xf numFmtId="0" fontId="1" fillId="0" borderId="0" xfId="4" applyAlignment="1">
      <alignment horizontal="center" vertical="center"/>
    </xf>
    <xf numFmtId="164" fontId="4" fillId="0" borderId="0" xfId="1"/>
    <xf numFmtId="166" fontId="1" fillId="0" borderId="47" xfId="4" applyNumberFormat="1" applyBorder="1" applyAlignment="1">
      <alignment horizontal="center"/>
    </xf>
    <xf numFmtId="0" fontId="9" fillId="11" borderId="41" xfId="4" applyFont="1" applyFill="1" applyBorder="1" applyAlignment="1">
      <alignment horizontal="center"/>
    </xf>
    <xf numFmtId="168" fontId="1" fillId="0" borderId="0" xfId="4" applyNumberFormat="1" applyAlignment="1">
      <alignment horizontal="center" vertical="center"/>
    </xf>
    <xf numFmtId="0" fontId="1" fillId="0" borderId="41" xfId="4" applyBorder="1" applyAlignment="1">
      <alignment horizontal="center" vertical="center"/>
    </xf>
    <xf numFmtId="166" fontId="1" fillId="0" borderId="43" xfId="4" applyNumberFormat="1" applyBorder="1" applyAlignment="1">
      <alignment horizontal="center"/>
    </xf>
    <xf numFmtId="168" fontId="0" fillId="9" borderId="38" xfId="3" applyNumberFormat="1" applyFont="1" applyFill="1" applyBorder="1" applyAlignment="1">
      <alignment horizontal="left" vertical="center"/>
    </xf>
    <xf numFmtId="168" fontId="0" fillId="9" borderId="38" xfId="3" applyNumberFormat="1" applyFont="1" applyFill="1" applyBorder="1" applyAlignment="1">
      <alignment horizontal="center" vertical="center"/>
    </xf>
    <xf numFmtId="10" fontId="0" fillId="9" borderId="52" xfId="2" applyNumberFormat="1" applyFont="1" applyFill="1" applyBorder="1" applyAlignment="1">
      <alignment horizontal="center"/>
    </xf>
    <xf numFmtId="10" fontId="0" fillId="9" borderId="53" xfId="2" applyNumberFormat="1" applyFont="1" applyFill="1" applyBorder="1" applyAlignment="1">
      <alignment horizontal="center"/>
    </xf>
    <xf numFmtId="168" fontId="0" fillId="9" borderId="52" xfId="3" applyNumberFormat="1" applyFont="1" applyFill="1" applyBorder="1" applyAlignment="1">
      <alignment horizontal="left" vertical="center"/>
    </xf>
    <xf numFmtId="168" fontId="0" fillId="9" borderId="53" xfId="3" applyNumberFormat="1" applyFont="1" applyFill="1" applyBorder="1" applyAlignment="1">
      <alignment horizontal="left" vertical="center"/>
    </xf>
    <xf numFmtId="168" fontId="0" fillId="9" borderId="52" xfId="3" applyNumberFormat="1" applyFont="1" applyFill="1" applyBorder="1" applyAlignment="1">
      <alignment horizontal="center" vertical="center"/>
    </xf>
    <xf numFmtId="168" fontId="0" fillId="9" borderId="53" xfId="3" applyNumberFormat="1" applyFont="1" applyFill="1" applyBorder="1" applyAlignment="1">
      <alignment horizontal="center" vertical="center"/>
    </xf>
    <xf numFmtId="168" fontId="0" fillId="10" borderId="52" xfId="3" applyNumberFormat="1" applyFont="1" applyFill="1" applyBorder="1" applyAlignment="1">
      <alignment horizontal="left" vertical="center"/>
    </xf>
    <xf numFmtId="168" fontId="0" fillId="10" borderId="53" xfId="3" applyNumberFormat="1" applyFont="1" applyFill="1" applyBorder="1" applyAlignment="1">
      <alignment horizontal="left" vertical="center"/>
    </xf>
    <xf numFmtId="168" fontId="0" fillId="10" borderId="52" xfId="3" applyNumberFormat="1" applyFont="1" applyFill="1" applyBorder="1" applyAlignment="1">
      <alignment horizontal="center" vertical="center"/>
    </xf>
    <xf numFmtId="168" fontId="0" fillId="10" borderId="53" xfId="3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12" fillId="0" borderId="25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12" fillId="0" borderId="2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2" xfId="0" quotePrefix="1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0" fillId="0" borderId="44" xfId="0" applyBorder="1" applyAlignment="1">
      <alignment horizontal="left"/>
    </xf>
    <xf numFmtId="0" fontId="0" fillId="0" borderId="46" xfId="0" applyBorder="1" applyAlignment="1">
      <alignment horizontal="left"/>
    </xf>
    <xf numFmtId="0" fontId="3" fillId="9" borderId="44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0" fillId="0" borderId="45" xfId="0" applyBorder="1" applyAlignment="1">
      <alignment horizontal="left" wrapText="1"/>
    </xf>
    <xf numFmtId="0" fontId="0" fillId="0" borderId="46" xfId="0" applyBorder="1" applyAlignment="1">
      <alignment horizontal="left" wrapText="1"/>
    </xf>
    <xf numFmtId="0" fontId="12" fillId="0" borderId="41" xfId="0" applyFont="1" applyBorder="1" applyAlignment="1">
      <alignment horizontal="center" vertical="center"/>
    </xf>
    <xf numFmtId="10" fontId="0" fillId="0" borderId="44" xfId="2" applyNumberFormat="1" applyFont="1" applyBorder="1" applyAlignment="1">
      <alignment horizontal="left"/>
    </xf>
    <xf numFmtId="10" fontId="0" fillId="0" borderId="45" xfId="2" applyNumberFormat="1" applyFont="1" applyBorder="1" applyAlignment="1">
      <alignment horizontal="left"/>
    </xf>
    <xf numFmtId="10" fontId="0" fillId="0" borderId="46" xfId="2" applyNumberFormat="1" applyFont="1" applyBorder="1" applyAlignment="1">
      <alignment horizontal="left"/>
    </xf>
    <xf numFmtId="0" fontId="0" fillId="0" borderId="26" xfId="0" applyBorder="1" applyAlignment="1">
      <alignment horizontal="center"/>
    </xf>
    <xf numFmtId="49" fontId="3" fillId="0" borderId="44" xfId="6" applyNumberFormat="1" applyFont="1" applyBorder="1" applyAlignment="1">
      <alignment horizontal="center" vertical="center"/>
    </xf>
    <xf numFmtId="0" fontId="14" fillId="0" borderId="46" xfId="8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40" xfId="6" applyFont="1" applyBorder="1" applyAlignment="1">
      <alignment horizontal="center" vertical="center"/>
    </xf>
    <xf numFmtId="0" fontId="3" fillId="0" borderId="0" xfId="6" applyFont="1" applyAlignment="1">
      <alignment horizontal="left" vertical="center" wrapText="1"/>
    </xf>
    <xf numFmtId="0" fontId="3" fillId="0" borderId="40" xfId="6" applyFont="1" applyBorder="1" applyAlignment="1">
      <alignment horizontal="left" vertical="center" wrapText="1"/>
    </xf>
    <xf numFmtId="0" fontId="7" fillId="16" borderId="44" xfId="7" applyFont="1" applyFill="1" applyBorder="1" applyAlignment="1">
      <alignment horizontal="center" vertical="center"/>
    </xf>
    <xf numFmtId="0" fontId="7" fillId="16" borderId="45" xfId="7" applyFont="1" applyFill="1" applyBorder="1" applyAlignment="1">
      <alignment horizontal="center" vertical="center"/>
    </xf>
    <xf numFmtId="0" fontId="7" fillId="16" borderId="46" xfId="7" applyFont="1" applyFill="1" applyBorder="1" applyAlignment="1">
      <alignment horizontal="center" vertical="center"/>
    </xf>
    <xf numFmtId="0" fontId="3" fillId="0" borderId="7" xfId="6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</cellXfs>
  <cellStyles count="10">
    <cellStyle name="Moeda" xfId="1" builtinId="4"/>
    <cellStyle name="Moeda 2" xfId="3" xr:uid="{A25DA5FB-CE22-40FC-BC36-6C6A3C461404}"/>
    <cellStyle name="Moeda 2 2" xfId="5" xr:uid="{A009F712-16E1-4534-AA3E-E4B07238A378}"/>
    <cellStyle name="Normal" xfId="0" builtinId="0"/>
    <cellStyle name="Normal 2 2" xfId="8" xr:uid="{94F49424-5733-44C4-AE34-4E67BEBE8881}"/>
    <cellStyle name="Normal 2 2 2" xfId="7" xr:uid="{B6A2E112-2E83-478F-AA30-2197C24E691A}"/>
    <cellStyle name="Normal 3 2" xfId="4" xr:uid="{97890AF1-CE2E-4206-90F8-01FCFE8F5FDE}"/>
    <cellStyle name="Normal 3 2 2" xfId="6" xr:uid="{135D8F13-50B9-476E-BAE4-C9A9C79DE6B2}"/>
    <cellStyle name="Porcentagem" xfId="2" builtinId="5"/>
    <cellStyle name="Porcentagem 2 2 2" xfId="9" xr:uid="{2DEA943E-6573-4572-92AB-897D2295100A}"/>
  </cellStyles>
  <dxfs count="2">
    <dxf>
      <fill>
        <patternFill>
          <bgColor rgb="FFA414B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EC3D0"/>
      <rgbColor rgb="FF808080"/>
      <rgbColor rgb="FF989DD0"/>
      <rgbColor rgb="FF993366"/>
      <rgbColor rgb="FFF6F4F6"/>
      <rgbColor rgb="FFF2F2F2"/>
      <rgbColor rgb="FF571078"/>
      <rgbColor rgb="FFA077B5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E7D9F6"/>
      <rgbColor rgb="FFFFFF99"/>
      <rgbColor rgb="FF99CCFF"/>
      <rgbColor rgb="FFFF9999"/>
      <rgbColor rgb="FFAFABAB"/>
      <rgbColor rgb="FFF8CBAD"/>
      <rgbColor rgb="FF3366FF"/>
      <rgbColor rgb="FF33CCCC"/>
      <rgbColor rgb="FF99CC00"/>
      <rgbColor rgb="FFFFCC00"/>
      <rgbColor rgb="FFFF9900"/>
      <rgbColor rgb="FFFF6600"/>
      <rgbColor rgb="FF767171"/>
      <rgbColor rgb="FFAAA1B1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2476499</xdr:colOff>
      <xdr:row>3</xdr:row>
      <xdr:rowOff>14654</xdr:rowOff>
    </xdr:from>
    <xdr:to>
      <xdr:col>4</xdr:col>
      <xdr:colOff>3201865</xdr:colOff>
      <xdr:row>8</xdr:row>
      <xdr:rowOff>4738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478E9DD-EF40-45C5-8C93-449FEB7961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38699" y="567104"/>
          <a:ext cx="725366" cy="7997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2</xdr:row>
      <xdr:rowOff>57150</xdr:rowOff>
    </xdr:from>
    <xdr:to>
      <xdr:col>6</xdr:col>
      <xdr:colOff>449141</xdr:colOff>
      <xdr:row>7</xdr:row>
      <xdr:rowOff>43571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0E874F-5FE6-4D16-A40A-A14435B718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34350" y="447675"/>
          <a:ext cx="725366" cy="7960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357187</xdr:colOff>
      <xdr:row>1</xdr:row>
      <xdr:rowOff>142875</xdr:rowOff>
    </xdr:from>
    <xdr:to>
      <xdr:col>6</xdr:col>
      <xdr:colOff>534866</xdr:colOff>
      <xdr:row>6</xdr:row>
      <xdr:rowOff>105484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AAB3CBD-AF77-4C82-96BD-385154ADCC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29625" y="309563"/>
          <a:ext cx="725366" cy="7960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452437</xdr:colOff>
      <xdr:row>1</xdr:row>
      <xdr:rowOff>154782</xdr:rowOff>
    </xdr:from>
    <xdr:to>
      <xdr:col>6</xdr:col>
      <xdr:colOff>106241</xdr:colOff>
      <xdr:row>6</xdr:row>
      <xdr:rowOff>117391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DC68B85-2F95-46A7-9C90-45D6168375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0" y="321470"/>
          <a:ext cx="725366" cy="7960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1169417</xdr:colOff>
      <xdr:row>2</xdr:row>
      <xdr:rowOff>168087</xdr:rowOff>
    </xdr:from>
    <xdr:to>
      <xdr:col>6</xdr:col>
      <xdr:colOff>725582</xdr:colOff>
      <xdr:row>8</xdr:row>
      <xdr:rowOff>71236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4234A3-B220-4B64-A2C6-B289FE4E23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18092" y="634812"/>
          <a:ext cx="937290" cy="10461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358587</xdr:colOff>
      <xdr:row>2</xdr:row>
      <xdr:rowOff>33617</xdr:rowOff>
    </xdr:from>
    <xdr:to>
      <xdr:col>6</xdr:col>
      <xdr:colOff>533877</xdr:colOff>
      <xdr:row>7</xdr:row>
      <xdr:rowOff>48825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15BCC1C-C9E2-4F06-970B-8E041B18EE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26822" y="414617"/>
          <a:ext cx="713173" cy="7996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2933700</xdr:colOff>
      <xdr:row>0</xdr:row>
      <xdr:rowOff>200025</xdr:rowOff>
    </xdr:from>
    <xdr:to>
      <xdr:col>1</xdr:col>
      <xdr:colOff>3667125</xdr:colOff>
      <xdr:row>0</xdr:row>
      <xdr:rowOff>1000125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0C0833-28F4-4F04-A1DE-CF4FD3CF2C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2850" y="200025"/>
          <a:ext cx="733425" cy="800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gusto\Desktop\CONVIVENCIA_JORD&#195;O\PO_CENTRO_CONVIV&#202;NCIA_JORD&#195;O.xlsx" TargetMode="External"/><Relationship Id="rId1" Type="http://schemas.openxmlformats.org/officeDocument/2006/relationships/externalLinkPath" Target="file:///C:\Users\augusto\Desktop\CONVIVENCIA_JORD&#195;O\PO_CENTRO_CONVIV&#202;NCIA_JORD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Orçamento"/>
      <sheetName val="Composições"/>
      <sheetName val="Insumos"/>
      <sheetName val="CRONOGRAMA FÍSICO-FINANCEIRO"/>
      <sheetName val="BDI "/>
      <sheetName val="LEIS_SOCIAIS"/>
    </sheetNames>
    <sheetDataSet>
      <sheetData sheetId="0" refreshError="1"/>
      <sheetData sheetId="1">
        <row r="3">
          <cell r="B3" t="str">
            <v>CENTRO DE CONVIVÊNCIA DO JORDÃO</v>
          </cell>
        </row>
        <row r="4">
          <cell r="B4" t="str">
            <v>PREFEITURA MUNICIPAL DO JORDÃO</v>
          </cell>
        </row>
        <row r="5">
          <cell r="B5" t="str">
            <v>JORDÃO</v>
          </cell>
        </row>
        <row r="9">
          <cell r="B9" t="str">
            <v>ACRE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CCC92-7DB3-433E-9E94-9AF6210BF504}">
  <sheetPr>
    <pageSetUpPr fitToPage="1"/>
  </sheetPr>
  <dimension ref="A1:F63"/>
  <sheetViews>
    <sheetView view="pageBreakPreview" zoomScale="130" zoomScaleNormal="130" zoomScaleSheetLayoutView="130" workbookViewId="0">
      <selection activeCell="J15" sqref="J15"/>
    </sheetView>
  </sheetViews>
  <sheetFormatPr defaultColWidth="11.5703125" defaultRowHeight="12.75" x14ac:dyDescent="0.2"/>
  <cols>
    <col min="1" max="1" width="14.5703125" customWidth="1"/>
    <col min="2" max="2" width="5.42578125" style="2" customWidth="1"/>
    <col min="3" max="3" width="6" style="2" customWidth="1"/>
    <col min="4" max="4" width="9.42578125" style="2" customWidth="1"/>
    <col min="5" max="5" width="49.42578125" customWidth="1"/>
    <col min="6" max="6" width="24" customWidth="1"/>
  </cols>
  <sheetData>
    <row r="1" spans="1:6" ht="18" customHeight="1" thickBot="1" x14ac:dyDescent="0.25">
      <c r="A1" s="225" t="s">
        <v>0</v>
      </c>
      <c r="B1" s="226"/>
      <c r="C1" s="226"/>
      <c r="D1" s="226"/>
      <c r="E1" s="226"/>
      <c r="F1" s="227"/>
    </row>
    <row r="2" spans="1:6" x14ac:dyDescent="0.2">
      <c r="A2" s="45" t="s">
        <v>1</v>
      </c>
      <c r="B2" s="46" t="s">
        <v>2</v>
      </c>
      <c r="C2" s="47"/>
      <c r="D2" s="47"/>
      <c r="E2" s="47"/>
      <c r="F2" s="228" t="s">
        <v>1826</v>
      </c>
    </row>
    <row r="3" spans="1:6" x14ac:dyDescent="0.2">
      <c r="A3" s="48" t="s">
        <v>3</v>
      </c>
      <c r="B3" s="49" t="str">
        <f>Orçamento!B3</f>
        <v>CONSTRUÇÃO DO CENTRO RECREATIVO MELODIAS</v>
      </c>
      <c r="C3" s="50"/>
      <c r="D3" s="50"/>
      <c r="E3" s="50"/>
      <c r="F3" s="229"/>
    </row>
    <row r="4" spans="1:6" x14ac:dyDescent="0.2">
      <c r="A4" s="45" t="s">
        <v>4</v>
      </c>
      <c r="B4" s="49" t="str">
        <f>[1]Orçamento!B4</f>
        <v>PREFEITURA MUNICIPAL DO JORDÃO</v>
      </c>
      <c r="C4" s="50"/>
      <c r="D4" s="50"/>
      <c r="E4" s="50"/>
      <c r="F4" s="51"/>
    </row>
    <row r="5" spans="1:6" x14ac:dyDescent="0.2">
      <c r="A5" s="48" t="s">
        <v>6</v>
      </c>
      <c r="B5" s="49" t="str">
        <f>[1]Orçamento!B5</f>
        <v>JORDÃO</v>
      </c>
      <c r="C5" s="50"/>
      <c r="D5" s="50"/>
      <c r="E5" s="50"/>
      <c r="F5" s="51"/>
    </row>
    <row r="6" spans="1:6" x14ac:dyDescent="0.2">
      <c r="A6" s="45" t="s">
        <v>8</v>
      </c>
      <c r="B6" s="230" t="str">
        <f>Orçamento!B6</f>
        <v>AV FRANCISCO DIAS S/N</v>
      </c>
      <c r="C6" s="231"/>
      <c r="D6" s="231"/>
      <c r="E6" s="232"/>
      <c r="F6" s="51"/>
    </row>
    <row r="7" spans="1:6" x14ac:dyDescent="0.2">
      <c r="A7" s="48" t="s">
        <v>10</v>
      </c>
      <c r="B7" s="230" t="str">
        <f>Orçamento!B7</f>
        <v>CENTRO RECREATIVO MELODIAS</v>
      </c>
      <c r="C7" s="231"/>
      <c r="D7" s="231"/>
      <c r="E7" s="232"/>
      <c r="F7" s="51"/>
    </row>
    <row r="8" spans="1:6" x14ac:dyDescent="0.2">
      <c r="A8" s="45" t="s">
        <v>12</v>
      </c>
      <c r="B8" s="230" t="str">
        <f>Orçamento!B8</f>
        <v>AC-2025-SETEMBRO-DESONERADO-SINAPI</v>
      </c>
      <c r="C8" s="231"/>
      <c r="D8" s="231"/>
      <c r="E8" s="232"/>
      <c r="F8" s="51"/>
    </row>
    <row r="9" spans="1:6" x14ac:dyDescent="0.2">
      <c r="A9" s="48" t="s">
        <v>14</v>
      </c>
      <c r="B9" s="49" t="str">
        <f>[1]Orçamento!B9</f>
        <v>ACRE</v>
      </c>
      <c r="C9" s="50"/>
      <c r="D9" s="50"/>
      <c r="E9" s="50"/>
      <c r="F9" s="51"/>
    </row>
    <row r="10" spans="1:6" ht="13.5" thickBot="1" x14ac:dyDescent="0.25">
      <c r="A10" s="52"/>
      <c r="B10" s="53"/>
      <c r="C10" s="53"/>
      <c r="D10" s="53"/>
      <c r="E10" s="53"/>
      <c r="F10" s="54"/>
    </row>
    <row r="11" spans="1:6" ht="18" customHeight="1" x14ac:dyDescent="0.2">
      <c r="A11" s="222" t="s">
        <v>16</v>
      </c>
      <c r="B11" s="223"/>
      <c r="C11" s="223"/>
      <c r="D11" s="223"/>
      <c r="E11" s="223"/>
      <c r="F11" s="224"/>
    </row>
    <row r="12" spans="1:6" ht="22.5" customHeight="1" x14ac:dyDescent="0.2">
      <c r="A12" s="233" t="s">
        <v>17</v>
      </c>
      <c r="B12" s="234"/>
      <c r="C12" s="234" t="s">
        <v>18</v>
      </c>
      <c r="D12" s="234"/>
      <c r="E12" s="55" t="s">
        <v>19</v>
      </c>
      <c r="F12" s="56" t="s">
        <v>20</v>
      </c>
    </row>
    <row r="13" spans="1:6" x14ac:dyDescent="0.2">
      <c r="A13" s="235" t="s">
        <v>21</v>
      </c>
      <c r="B13" s="236"/>
      <c r="C13" s="237">
        <f>Orçamento!C13</f>
        <v>1353889.8478978202</v>
      </c>
      <c r="D13" s="237"/>
      <c r="E13" s="57" t="s">
        <v>1827</v>
      </c>
      <c r="F13" s="58">
        <f>Orçamento!F13</f>
        <v>0.22469999999999998</v>
      </c>
    </row>
    <row r="14" spans="1:6" x14ac:dyDescent="0.2">
      <c r="A14" s="235"/>
      <c r="B14" s="236"/>
      <c r="C14" s="237"/>
      <c r="D14" s="237"/>
      <c r="E14" s="57"/>
      <c r="F14" s="59"/>
    </row>
    <row r="15" spans="1:6" x14ac:dyDescent="0.2">
      <c r="A15" s="235"/>
      <c r="B15" s="236"/>
      <c r="C15" s="237"/>
      <c r="D15" s="237"/>
      <c r="E15" s="57"/>
      <c r="F15" s="59"/>
    </row>
    <row r="16" spans="1:6" x14ac:dyDescent="0.2">
      <c r="A16" s="60"/>
      <c r="B16" s="61"/>
      <c r="C16" s="61"/>
      <c r="D16" s="61"/>
      <c r="E16" s="61"/>
      <c r="F16" s="62"/>
    </row>
    <row r="17" spans="1:6" ht="18" customHeight="1" x14ac:dyDescent="0.2">
      <c r="A17" s="239" t="s">
        <v>2</v>
      </c>
      <c r="B17" s="240"/>
      <c r="C17" s="240"/>
      <c r="D17" s="240"/>
      <c r="E17" s="240"/>
      <c r="F17" s="241"/>
    </row>
    <row r="18" spans="1:6" ht="21.75" customHeight="1" x14ac:dyDescent="0.2">
      <c r="A18" s="242" t="s">
        <v>41</v>
      </c>
      <c r="B18" s="243" t="s">
        <v>10</v>
      </c>
      <c r="C18" s="244"/>
      <c r="D18" s="244"/>
      <c r="E18" s="245"/>
      <c r="F18" s="249" t="s">
        <v>1828</v>
      </c>
    </row>
    <row r="19" spans="1:6" ht="12.75" customHeight="1" x14ac:dyDescent="0.2">
      <c r="A19" s="242"/>
      <c r="B19" s="246"/>
      <c r="C19" s="247"/>
      <c r="D19" s="247"/>
      <c r="E19" s="248"/>
      <c r="F19" s="250"/>
    </row>
    <row r="20" spans="1:6" ht="15" customHeight="1" x14ac:dyDescent="0.2">
      <c r="A20" s="63" t="s">
        <v>52</v>
      </c>
      <c r="B20" s="251" t="str">
        <f>Orçamento!E18</f>
        <v>ADMINISTRAÇÃO LOCAL DA OBRA</v>
      </c>
      <c r="C20" s="252"/>
      <c r="D20" s="252"/>
      <c r="E20" s="253"/>
      <c r="F20" s="64">
        <f>Orçamento!J18</f>
        <v>45994.619898409917</v>
      </c>
    </row>
    <row r="21" spans="1:6" ht="15" customHeight="1" x14ac:dyDescent="0.2">
      <c r="A21" s="63" t="s">
        <v>60</v>
      </c>
      <c r="B21" s="238" t="str">
        <f>Orçamento!E20</f>
        <v>SEVIÇOS PRELIMINARES</v>
      </c>
      <c r="C21" s="238"/>
      <c r="D21" s="238"/>
      <c r="E21" s="238"/>
      <c r="F21" s="64">
        <f>Orçamento!J20</f>
        <v>78067.662271522539</v>
      </c>
    </row>
    <row r="22" spans="1:6" ht="15" customHeight="1" x14ac:dyDescent="0.2">
      <c r="A22" s="63" t="s">
        <v>79</v>
      </c>
      <c r="B22" s="238" t="str">
        <f>Orçamento!E26</f>
        <v>DEMOLIÇÃO</v>
      </c>
      <c r="C22" s="238"/>
      <c r="D22" s="238"/>
      <c r="E22" s="238"/>
      <c r="F22" s="64">
        <f>Orçamento!J26</f>
        <v>21536.751793300147</v>
      </c>
    </row>
    <row r="23" spans="1:6" ht="15" customHeight="1" x14ac:dyDescent="0.2">
      <c r="A23" s="63" t="s">
        <v>90</v>
      </c>
      <c r="B23" s="238" t="str">
        <f>Orçamento!E30</f>
        <v>MOVIMENTAÇÃO DE TERRA</v>
      </c>
      <c r="C23" s="238"/>
      <c r="D23" s="238"/>
      <c r="E23" s="238"/>
      <c r="F23" s="64">
        <f>Orçamento!J30</f>
        <v>20446.756541189116</v>
      </c>
    </row>
    <row r="24" spans="1:6" ht="15" customHeight="1" x14ac:dyDescent="0.2">
      <c r="A24" s="63" t="s">
        <v>102</v>
      </c>
      <c r="B24" s="238" t="str">
        <f>Orçamento!E34</f>
        <v>ESTRUTURA</v>
      </c>
      <c r="C24" s="238"/>
      <c r="D24" s="238"/>
      <c r="E24" s="238"/>
      <c r="F24" s="64">
        <f>Orçamento!J34</f>
        <v>476946.44934470236</v>
      </c>
    </row>
    <row r="25" spans="1:6" ht="15" customHeight="1" x14ac:dyDescent="0.2">
      <c r="A25" s="63" t="s">
        <v>194</v>
      </c>
      <c r="B25" s="238" t="str">
        <f>Orçamento!E88</f>
        <v>PAREDES E PAINÉIS</v>
      </c>
      <c r="C25" s="238"/>
      <c r="D25" s="238"/>
      <c r="E25" s="238"/>
      <c r="F25" s="64">
        <f>Orçamento!J88</f>
        <v>163271.92478450536</v>
      </c>
    </row>
    <row r="26" spans="1:6" ht="15" customHeight="1" x14ac:dyDescent="0.2">
      <c r="A26" s="63" t="s">
        <v>221</v>
      </c>
      <c r="B26" s="238" t="str">
        <f>Orçamento!E98</f>
        <v>COBERTURA</v>
      </c>
      <c r="C26" s="238"/>
      <c r="D26" s="238"/>
      <c r="E26" s="238"/>
      <c r="F26" s="64">
        <f>Orçamento!J98</f>
        <v>117284.34804557863</v>
      </c>
    </row>
    <row r="27" spans="1:6" ht="15" customHeight="1" x14ac:dyDescent="0.2">
      <c r="A27" s="63" t="s">
        <v>233</v>
      </c>
      <c r="B27" s="238" t="str">
        <f>Orçamento!E102</f>
        <v>PISO</v>
      </c>
      <c r="C27" s="238"/>
      <c r="D27" s="238"/>
      <c r="E27" s="238"/>
      <c r="F27" s="64">
        <f>Orçamento!J102</f>
        <v>157192.11193005825</v>
      </c>
    </row>
    <row r="28" spans="1:6" ht="15" customHeight="1" x14ac:dyDescent="0.2">
      <c r="A28" s="63" t="s">
        <v>244</v>
      </c>
      <c r="B28" s="238" t="str">
        <f>Orçamento!E106</f>
        <v>ESQUADRIA</v>
      </c>
      <c r="C28" s="238"/>
      <c r="D28" s="238"/>
      <c r="E28" s="238"/>
      <c r="F28" s="64">
        <f>Orçamento!J106</f>
        <v>109546.24624279555</v>
      </c>
    </row>
    <row r="29" spans="1:6" ht="15" customHeight="1" x14ac:dyDescent="0.2">
      <c r="A29" s="63" t="s">
        <v>269</v>
      </c>
      <c r="B29" s="238" t="str">
        <f>Orçamento!E118</f>
        <v>LOUÇAS E METAIS</v>
      </c>
      <c r="C29" s="238"/>
      <c r="D29" s="238"/>
      <c r="E29" s="238"/>
      <c r="F29" s="64">
        <f>Orçamento!J118</f>
        <v>11288.489962435735</v>
      </c>
    </row>
    <row r="30" spans="1:6" ht="15" customHeight="1" x14ac:dyDescent="0.2">
      <c r="A30" s="63" t="s">
        <v>296</v>
      </c>
      <c r="B30" s="238" t="str">
        <f>Orçamento!E127</f>
        <v>REVESTIMENTOS</v>
      </c>
      <c r="C30" s="238"/>
      <c r="D30" s="238"/>
      <c r="E30" s="238"/>
      <c r="F30" s="64">
        <f>Orçamento!J127</f>
        <v>24845.655806647817</v>
      </c>
    </row>
    <row r="31" spans="1:6" ht="15" customHeight="1" x14ac:dyDescent="0.2">
      <c r="A31" s="63" t="s">
        <v>307</v>
      </c>
      <c r="B31" s="238" t="str">
        <f>Orçamento!E131</f>
        <v>PINTURA</v>
      </c>
      <c r="C31" s="238"/>
      <c r="D31" s="238"/>
      <c r="E31" s="238"/>
      <c r="F31" s="64">
        <f>Orçamento!J131</f>
        <v>27561.320537144631</v>
      </c>
    </row>
    <row r="32" spans="1:6" ht="15" customHeight="1" x14ac:dyDescent="0.2">
      <c r="A32" s="63" t="s">
        <v>322</v>
      </c>
      <c r="B32" s="238" t="str">
        <f>Orçamento!E137</f>
        <v>INSTALAÇÕES HIDRAULICAS</v>
      </c>
      <c r="C32" s="238"/>
      <c r="D32" s="238"/>
      <c r="E32" s="238"/>
      <c r="F32" s="64">
        <f>Orçamento!J137</f>
        <v>7565.5441438849321</v>
      </c>
    </row>
    <row r="33" spans="1:6" ht="15" customHeight="1" x14ac:dyDescent="0.2">
      <c r="A33" s="63" t="s">
        <v>401</v>
      </c>
      <c r="B33" s="238" t="str">
        <f>Orçamento!E166</f>
        <v>INSTALAÇÕES ELETRICAS</v>
      </c>
      <c r="C33" s="238"/>
      <c r="D33" s="238"/>
      <c r="E33" s="238"/>
      <c r="F33" s="64">
        <f>Orçamento!J166</f>
        <v>17826.093564880313</v>
      </c>
    </row>
    <row r="34" spans="1:6" ht="15" customHeight="1" x14ac:dyDescent="0.2">
      <c r="A34" s="63" t="s">
        <v>472</v>
      </c>
      <c r="B34" s="238" t="str">
        <f>Orçamento!E190</f>
        <v>INSTALAÇÕES SANITÁRIAS INTERNAS</v>
      </c>
      <c r="C34" s="238"/>
      <c r="D34" s="238"/>
      <c r="E34" s="238"/>
      <c r="F34" s="64">
        <f>Orçamento!J190</f>
        <v>4983.5938259238383</v>
      </c>
    </row>
    <row r="35" spans="1:6" ht="15" customHeight="1" x14ac:dyDescent="0.2">
      <c r="A35" s="63" t="s">
        <v>529</v>
      </c>
      <c r="B35" s="238" t="str">
        <f>Orçamento!E211</f>
        <v>SISTEMA SANITÁRIO DE FOSSA FILTRO E SUMIDOURO</v>
      </c>
      <c r="C35" s="238"/>
      <c r="D35" s="238"/>
      <c r="E35" s="238"/>
      <c r="F35" s="64">
        <f>Orçamento!J211</f>
        <v>68022.445928365007</v>
      </c>
    </row>
    <row r="36" spans="1:6" ht="15" customHeight="1" x14ac:dyDescent="0.2">
      <c r="A36" s="63" t="s">
        <v>564</v>
      </c>
      <c r="B36" s="238" t="str">
        <f>Orçamento!E227</f>
        <v>SERVIÇOS FINAIS</v>
      </c>
      <c r="C36" s="238"/>
      <c r="D36" s="238"/>
      <c r="E36" s="238"/>
      <c r="F36" s="64">
        <f>Orçamento!J227</f>
        <v>1509.8332764757124</v>
      </c>
    </row>
    <row r="37" spans="1:6" ht="18" customHeight="1" x14ac:dyDescent="0.2">
      <c r="A37" s="254" t="s">
        <v>1829</v>
      </c>
      <c r="B37" s="255"/>
      <c r="C37" s="255"/>
      <c r="D37" s="255"/>
      <c r="E37" s="256"/>
      <c r="F37" s="65">
        <f>F38/(1+F13)</f>
        <v>1105486.9338595739</v>
      </c>
    </row>
    <row r="38" spans="1:6" ht="20.25" customHeight="1" x14ac:dyDescent="0.2">
      <c r="A38" s="257" t="s">
        <v>1830</v>
      </c>
      <c r="B38" s="257"/>
      <c r="C38" s="257"/>
      <c r="D38" s="257"/>
      <c r="E38" s="257"/>
      <c r="F38" s="66">
        <f>SUM(F20:F36)</f>
        <v>1353889.8478978199</v>
      </c>
    </row>
    <row r="41" spans="1:6" x14ac:dyDescent="0.2">
      <c r="F41" s="67"/>
    </row>
    <row r="44" spans="1:6" hidden="1" x14ac:dyDescent="0.2">
      <c r="F44">
        <v>956000</v>
      </c>
    </row>
    <row r="45" spans="1:6" hidden="1" x14ac:dyDescent="0.2">
      <c r="F45" s="67">
        <f>F44-F38</f>
        <v>-397889.84789781994</v>
      </c>
    </row>
    <row r="63" spans="1:6" s="2" customFormat="1" x14ac:dyDescent="0.2">
      <c r="A63"/>
      <c r="C63" s="2" cm="1">
        <f t="array" aca="1" ref="C63" ca="1">C63:C64</f>
        <v>0</v>
      </c>
      <c r="E63"/>
      <c r="F63"/>
    </row>
  </sheetData>
  <mergeCells count="37">
    <mergeCell ref="A37:E37"/>
    <mergeCell ref="A38:E38"/>
    <mergeCell ref="B30:E30"/>
    <mergeCell ref="B31:E31"/>
    <mergeCell ref="B32:E32"/>
    <mergeCell ref="B33:E33"/>
    <mergeCell ref="B34:E34"/>
    <mergeCell ref="B36:E36"/>
    <mergeCell ref="B26:E26"/>
    <mergeCell ref="B27:E27"/>
    <mergeCell ref="B28:E28"/>
    <mergeCell ref="B29:E29"/>
    <mergeCell ref="B35:E35"/>
    <mergeCell ref="B25:E25"/>
    <mergeCell ref="A15:B15"/>
    <mergeCell ref="C15:D15"/>
    <mergeCell ref="A17:F17"/>
    <mergeCell ref="A18:A19"/>
    <mergeCell ref="B18:E19"/>
    <mergeCell ref="F18:F19"/>
    <mergeCell ref="B20:E20"/>
    <mergeCell ref="B21:E21"/>
    <mergeCell ref="B22:E22"/>
    <mergeCell ref="B23:E23"/>
    <mergeCell ref="B24:E24"/>
    <mergeCell ref="A12:B12"/>
    <mergeCell ref="C12:D12"/>
    <mergeCell ref="A13:B13"/>
    <mergeCell ref="C13:D13"/>
    <mergeCell ref="A14:B14"/>
    <mergeCell ref="C14:D14"/>
    <mergeCell ref="A11:F11"/>
    <mergeCell ref="A1:F1"/>
    <mergeCell ref="F2:F3"/>
    <mergeCell ref="B6:E6"/>
    <mergeCell ref="B7:E7"/>
    <mergeCell ref="B8:E8"/>
  </mergeCells>
  <pageMargins left="0.25" right="0.25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F8BE-27D0-4FD7-A5DE-6556E14B731B}">
  <sheetPr>
    <pageSetUpPr fitToPage="1"/>
  </sheetPr>
  <dimension ref="A1:K228"/>
  <sheetViews>
    <sheetView showGridLines="0" zoomScaleNormal="100" zoomScalePageLayoutView="55" workbookViewId="0">
      <selection activeCell="N225" sqref="N225"/>
    </sheetView>
  </sheetViews>
  <sheetFormatPr defaultColWidth="11.5703125" defaultRowHeight="12.75" x14ac:dyDescent="0.2"/>
  <cols>
    <col min="1" max="1" width="9.85546875" bestFit="1" customWidth="1"/>
    <col min="2" max="2" width="11.7109375" style="2" bestFit="1" customWidth="1"/>
    <col min="3" max="3" width="14.140625" style="2" customWidth="1"/>
    <col min="4" max="4" width="9.85546875" style="2" customWidth="1"/>
    <col min="5" max="5" width="72.42578125" customWidth="1"/>
    <col min="6" max="6" width="8.140625" style="2" customWidth="1"/>
    <col min="7" max="7" width="11.7109375" style="3" customWidth="1"/>
    <col min="8" max="8" width="12.140625" style="3" bestFit="1" customWidth="1"/>
    <col min="9" max="9" width="17.85546875" customWidth="1"/>
    <col min="10" max="10" width="19.28515625" bestFit="1" customWidth="1"/>
  </cols>
  <sheetData>
    <row r="1" spans="1:10" ht="18" customHeight="1" x14ac:dyDescent="0.2">
      <c r="A1" s="222" t="s">
        <v>0</v>
      </c>
      <c r="B1" s="223"/>
      <c r="C1" s="223"/>
      <c r="D1" s="223"/>
      <c r="E1" s="223"/>
      <c r="F1" s="223"/>
      <c r="G1" s="223"/>
      <c r="H1" s="68"/>
      <c r="I1" s="68"/>
      <c r="J1" s="68"/>
    </row>
    <row r="2" spans="1:10" x14ac:dyDescent="0.2">
      <c r="A2" s="71" t="s">
        <v>1</v>
      </c>
      <c r="B2" s="259" t="s">
        <v>2</v>
      </c>
      <c r="C2" s="260"/>
      <c r="D2" s="260"/>
      <c r="E2" s="260"/>
      <c r="F2" s="94"/>
      <c r="G2" s="95"/>
      <c r="H2" s="218"/>
      <c r="I2" s="213"/>
      <c r="J2" s="214"/>
    </row>
    <row r="3" spans="1:10" x14ac:dyDescent="0.2">
      <c r="A3" s="72" t="s">
        <v>3</v>
      </c>
      <c r="B3" s="258" t="s">
        <v>1958</v>
      </c>
      <c r="C3" s="231"/>
      <c r="D3" s="231"/>
      <c r="E3" s="231"/>
      <c r="F3" s="96"/>
      <c r="G3" s="97"/>
      <c r="H3" s="75"/>
      <c r="I3" s="215" t="s">
        <v>1826</v>
      </c>
      <c r="J3" s="62"/>
    </row>
    <row r="4" spans="1:10" x14ac:dyDescent="0.2">
      <c r="A4" s="71" t="s">
        <v>4</v>
      </c>
      <c r="B4" s="258" t="s">
        <v>5</v>
      </c>
      <c r="C4" s="231"/>
      <c r="D4" s="231"/>
      <c r="E4" s="231"/>
      <c r="F4" s="98"/>
      <c r="G4" s="97"/>
      <c r="H4" s="75"/>
      <c r="I4" s="61"/>
      <c r="J4" s="62"/>
    </row>
    <row r="5" spans="1:10" x14ac:dyDescent="0.2">
      <c r="A5" s="72" t="s">
        <v>6</v>
      </c>
      <c r="B5" s="258" t="s">
        <v>7</v>
      </c>
      <c r="C5" s="231"/>
      <c r="D5" s="231"/>
      <c r="E5" s="231"/>
      <c r="F5" s="98"/>
      <c r="G5" s="97"/>
      <c r="H5" s="75"/>
      <c r="I5" s="61"/>
      <c r="J5" s="62"/>
    </row>
    <row r="6" spans="1:10" x14ac:dyDescent="0.2">
      <c r="A6" s="71" t="s">
        <v>8</v>
      </c>
      <c r="B6" s="258" t="s">
        <v>9</v>
      </c>
      <c r="C6" s="231"/>
      <c r="D6" s="231"/>
      <c r="E6" s="231"/>
      <c r="F6" s="96"/>
      <c r="G6" s="99"/>
      <c r="H6" s="74"/>
      <c r="I6" s="61"/>
      <c r="J6" s="62"/>
    </row>
    <row r="7" spans="1:10" x14ac:dyDescent="0.2">
      <c r="A7" s="72" t="s">
        <v>10</v>
      </c>
      <c r="B7" s="258" t="s">
        <v>1957</v>
      </c>
      <c r="C7" s="231"/>
      <c r="D7" s="231"/>
      <c r="E7" s="231"/>
      <c r="F7" s="96"/>
      <c r="G7" s="99"/>
      <c r="H7" s="74"/>
      <c r="I7" s="61"/>
      <c r="J7" s="62"/>
    </row>
    <row r="8" spans="1:10" x14ac:dyDescent="0.2">
      <c r="A8" s="71" t="s">
        <v>12</v>
      </c>
      <c r="B8" s="258" t="s">
        <v>13</v>
      </c>
      <c r="C8" s="231"/>
      <c r="D8" s="231"/>
      <c r="E8" s="231"/>
      <c r="F8" s="96"/>
      <c r="G8" s="99"/>
      <c r="H8" s="74"/>
      <c r="I8" s="61"/>
      <c r="J8" s="62"/>
    </row>
    <row r="9" spans="1:10" x14ac:dyDescent="0.2">
      <c r="A9" s="72" t="s">
        <v>14</v>
      </c>
      <c r="B9" s="258" t="s">
        <v>15</v>
      </c>
      <c r="C9" s="231"/>
      <c r="D9" s="231"/>
      <c r="E9" s="231"/>
      <c r="F9" s="100"/>
      <c r="G9" s="101"/>
      <c r="H9" s="219"/>
      <c r="I9" s="216"/>
      <c r="J9" s="217"/>
    </row>
    <row r="10" spans="1:10" x14ac:dyDescent="0.2">
      <c r="A10" s="76"/>
      <c r="B10" s="53"/>
      <c r="C10" s="53"/>
      <c r="D10" s="53"/>
      <c r="E10" s="53"/>
      <c r="F10" s="102"/>
      <c r="G10" s="74"/>
      <c r="H10" s="74"/>
      <c r="I10" s="61"/>
      <c r="J10" s="61"/>
    </row>
    <row r="11" spans="1:10" ht="18" customHeight="1" x14ac:dyDescent="0.2">
      <c r="A11" s="222" t="s">
        <v>16</v>
      </c>
      <c r="B11" s="223"/>
      <c r="C11" s="223"/>
      <c r="D11" s="223"/>
      <c r="E11" s="223"/>
      <c r="F11" s="223"/>
      <c r="G11" s="223"/>
      <c r="H11" s="68"/>
      <c r="I11" s="68"/>
      <c r="J11" s="68"/>
    </row>
    <row r="12" spans="1:10" ht="22.5" customHeight="1" x14ac:dyDescent="0.2">
      <c r="A12" s="234" t="s">
        <v>17</v>
      </c>
      <c r="B12" s="234"/>
      <c r="C12" s="234" t="s">
        <v>18</v>
      </c>
      <c r="D12" s="234"/>
      <c r="E12" s="55" t="s">
        <v>19</v>
      </c>
      <c r="F12" s="261" t="s">
        <v>20</v>
      </c>
      <c r="G12" s="262"/>
      <c r="H12" s="61"/>
      <c r="I12" s="61"/>
      <c r="J12" s="61"/>
    </row>
    <row r="13" spans="1:10" x14ac:dyDescent="0.2">
      <c r="A13" s="236" t="s">
        <v>21</v>
      </c>
      <c r="B13" s="236"/>
      <c r="C13" s="237">
        <v>1353889.8478978202</v>
      </c>
      <c r="D13" s="237"/>
      <c r="E13" s="57" t="s">
        <v>1827</v>
      </c>
      <c r="F13" s="267">
        <v>0.22469999999999998</v>
      </c>
      <c r="G13" s="268"/>
      <c r="H13" s="61"/>
      <c r="I13" s="61"/>
      <c r="J13" s="61"/>
    </row>
    <row r="14" spans="1:10" x14ac:dyDescent="0.2">
      <c r="A14" s="61"/>
      <c r="B14" s="61"/>
      <c r="C14" s="61"/>
      <c r="D14" s="61"/>
      <c r="E14" s="61"/>
      <c r="F14" s="61"/>
      <c r="G14" s="61"/>
      <c r="H14" s="61"/>
      <c r="I14" s="61"/>
      <c r="J14" s="61"/>
    </row>
    <row r="15" spans="1:10" ht="18" customHeight="1" x14ac:dyDescent="0.2">
      <c r="A15" s="239" t="s">
        <v>40</v>
      </c>
      <c r="B15" s="240"/>
      <c r="C15" s="240"/>
      <c r="D15" s="240"/>
      <c r="E15" s="240"/>
      <c r="F15" s="240"/>
      <c r="G15" s="240"/>
      <c r="H15" s="240"/>
      <c r="I15" s="240"/>
      <c r="J15" s="240"/>
    </row>
    <row r="16" spans="1:10" ht="21.75" customHeight="1" x14ac:dyDescent="0.2">
      <c r="A16" s="263" t="s">
        <v>41</v>
      </c>
      <c r="B16" s="263" t="s">
        <v>42</v>
      </c>
      <c r="C16" s="263" t="s">
        <v>17</v>
      </c>
      <c r="D16" s="263" t="s">
        <v>43</v>
      </c>
      <c r="E16" s="263" t="s">
        <v>10</v>
      </c>
      <c r="F16" s="263" t="s">
        <v>44</v>
      </c>
      <c r="G16" s="263" t="s">
        <v>45</v>
      </c>
      <c r="H16" s="264" t="s">
        <v>1955</v>
      </c>
      <c r="I16" s="264" t="s">
        <v>1956</v>
      </c>
      <c r="J16" s="264" t="s">
        <v>1828</v>
      </c>
    </row>
    <row r="17" spans="1:11" ht="17.25" customHeight="1" x14ac:dyDescent="0.2">
      <c r="A17" s="263"/>
      <c r="B17" s="263"/>
      <c r="C17" s="263"/>
      <c r="D17" s="263"/>
      <c r="E17" s="263"/>
      <c r="F17" s="263"/>
      <c r="G17" s="263"/>
      <c r="H17" s="265"/>
      <c r="I17" s="266"/>
      <c r="J17" s="266"/>
    </row>
    <row r="18" spans="1:11" x14ac:dyDescent="0.2">
      <c r="A18" s="164" t="s">
        <v>52</v>
      </c>
      <c r="B18" s="165" t="s">
        <v>53</v>
      </c>
      <c r="C18" s="166" t="s">
        <v>53</v>
      </c>
      <c r="D18" s="166" t="s">
        <v>53</v>
      </c>
      <c r="E18" s="166" t="s">
        <v>54</v>
      </c>
      <c r="F18" s="167" t="s">
        <v>53</v>
      </c>
      <c r="G18" s="167"/>
      <c r="H18" s="168"/>
      <c r="I18" s="168"/>
      <c r="J18" s="168">
        <v>45994.619898409917</v>
      </c>
      <c r="K18" s="221"/>
    </row>
    <row r="19" spans="1:11" x14ac:dyDescent="0.2">
      <c r="A19" s="169" t="s">
        <v>55</v>
      </c>
      <c r="B19" s="170" t="s">
        <v>56</v>
      </c>
      <c r="C19" s="171" t="s">
        <v>57</v>
      </c>
      <c r="D19" s="171" t="s">
        <v>58</v>
      </c>
      <c r="E19" s="172" t="s">
        <v>54</v>
      </c>
      <c r="F19" s="173" t="s">
        <v>59</v>
      </c>
      <c r="G19" s="173">
        <v>100</v>
      </c>
      <c r="H19" s="174">
        <v>375.55825833599999</v>
      </c>
      <c r="I19" s="174">
        <v>459.94619898409917</v>
      </c>
      <c r="J19" s="174">
        <v>45994.619898409917</v>
      </c>
    </row>
    <row r="20" spans="1:11" x14ac:dyDescent="0.2">
      <c r="A20" s="164" t="s">
        <v>60</v>
      </c>
      <c r="B20" s="165" t="s">
        <v>53</v>
      </c>
      <c r="C20" s="166" t="s">
        <v>53</v>
      </c>
      <c r="D20" s="166" t="s">
        <v>53</v>
      </c>
      <c r="E20" s="166" t="s">
        <v>61</v>
      </c>
      <c r="F20" s="167" t="s">
        <v>53</v>
      </c>
      <c r="G20" s="167"/>
      <c r="H20" s="168"/>
      <c r="I20" s="168"/>
      <c r="J20" s="168">
        <v>78067.662271522539</v>
      </c>
    </row>
    <row r="21" spans="1:11" x14ac:dyDescent="0.2">
      <c r="A21" s="169" t="s">
        <v>62</v>
      </c>
      <c r="B21" s="170" t="s">
        <v>56</v>
      </c>
      <c r="C21" s="171" t="s">
        <v>57</v>
      </c>
      <c r="D21" s="171" t="s">
        <v>63</v>
      </c>
      <c r="E21" s="172" t="s">
        <v>64</v>
      </c>
      <c r="F21" s="173" t="s">
        <v>65</v>
      </c>
      <c r="G21" s="173">
        <v>276.16000000000003</v>
      </c>
      <c r="H21" s="174">
        <v>99.6266936541615</v>
      </c>
      <c r="I21" s="174">
        <v>122.01281171825158</v>
      </c>
      <c r="J21" s="174">
        <v>33695.058084112359</v>
      </c>
    </row>
    <row r="22" spans="1:11" ht="25.5" x14ac:dyDescent="0.2">
      <c r="A22" s="175" t="s">
        <v>66</v>
      </c>
      <c r="B22" s="176" t="s">
        <v>67</v>
      </c>
      <c r="C22" s="177" t="s">
        <v>57</v>
      </c>
      <c r="D22" s="177" t="s">
        <v>68</v>
      </c>
      <c r="E22" s="178" t="s">
        <v>69</v>
      </c>
      <c r="F22" s="179" t="s">
        <v>65</v>
      </c>
      <c r="G22" s="179">
        <v>6</v>
      </c>
      <c r="H22" s="180">
        <v>461.79488429915995</v>
      </c>
      <c r="I22" s="180">
        <v>565.56019480118118</v>
      </c>
      <c r="J22" s="180">
        <v>3393.3611688070869</v>
      </c>
    </row>
    <row r="23" spans="1:11" ht="63.75" x14ac:dyDescent="0.2">
      <c r="A23" s="169" t="s">
        <v>70</v>
      </c>
      <c r="B23" s="170" t="s">
        <v>56</v>
      </c>
      <c r="C23" s="171" t="s">
        <v>57</v>
      </c>
      <c r="D23" s="171" t="s">
        <v>71</v>
      </c>
      <c r="E23" s="172" t="s">
        <v>72</v>
      </c>
      <c r="F23" s="173" t="s">
        <v>65</v>
      </c>
      <c r="G23" s="173">
        <v>12</v>
      </c>
      <c r="H23" s="174">
        <v>955.58029736748142</v>
      </c>
      <c r="I23" s="174">
        <v>1170.2991901859543</v>
      </c>
      <c r="J23" s="174">
        <v>14043.590282231453</v>
      </c>
    </row>
    <row r="24" spans="1:11" ht="38.25" x14ac:dyDescent="0.2">
      <c r="A24" s="175" t="s">
        <v>73</v>
      </c>
      <c r="B24" s="176" t="s">
        <v>56</v>
      </c>
      <c r="C24" s="177" t="s">
        <v>57</v>
      </c>
      <c r="D24" s="177" t="s">
        <v>74</v>
      </c>
      <c r="E24" s="178" t="s">
        <v>75</v>
      </c>
      <c r="F24" s="179" t="s">
        <v>65</v>
      </c>
      <c r="G24" s="179">
        <v>12</v>
      </c>
      <c r="H24" s="180">
        <v>769.26895692942651</v>
      </c>
      <c r="I24" s="180">
        <v>942.1236915514686</v>
      </c>
      <c r="J24" s="180">
        <v>11305.484298617623</v>
      </c>
    </row>
    <row r="25" spans="1:11" ht="38.25" x14ac:dyDescent="0.2">
      <c r="A25" s="169" t="s">
        <v>76</v>
      </c>
      <c r="B25" s="170" t="s">
        <v>56</v>
      </c>
      <c r="C25" s="171" t="s">
        <v>57</v>
      </c>
      <c r="D25" s="171" t="s">
        <v>77</v>
      </c>
      <c r="E25" s="172" t="s">
        <v>78</v>
      </c>
      <c r="F25" s="173" t="s">
        <v>65</v>
      </c>
      <c r="G25" s="173">
        <v>12</v>
      </c>
      <c r="H25" s="174">
        <v>1063.5372225683857</v>
      </c>
      <c r="I25" s="174">
        <v>1302.5140364795018</v>
      </c>
      <c r="J25" s="174">
        <v>15630.168437754022</v>
      </c>
    </row>
    <row r="26" spans="1:11" x14ac:dyDescent="0.2">
      <c r="A26" s="164" t="s">
        <v>79</v>
      </c>
      <c r="B26" s="165"/>
      <c r="C26" s="166"/>
      <c r="D26" s="166"/>
      <c r="E26" s="166" t="s">
        <v>80</v>
      </c>
      <c r="F26" s="167"/>
      <c r="G26" s="167"/>
      <c r="H26" s="168"/>
      <c r="I26" s="168"/>
      <c r="J26" s="168">
        <v>21536.751793300147</v>
      </c>
    </row>
    <row r="27" spans="1:11" x14ac:dyDescent="0.2">
      <c r="A27" s="175" t="s">
        <v>81</v>
      </c>
      <c r="B27" s="176" t="s">
        <v>56</v>
      </c>
      <c r="C27" s="177" t="s">
        <v>57</v>
      </c>
      <c r="D27" s="177" t="s">
        <v>82</v>
      </c>
      <c r="E27" s="178" t="s">
        <v>83</v>
      </c>
      <c r="F27" s="179" t="s">
        <v>65</v>
      </c>
      <c r="G27" s="179">
        <v>512.74</v>
      </c>
      <c r="H27" s="180">
        <v>7.6799542982400002</v>
      </c>
      <c r="I27" s="180">
        <v>9.4056400290545277</v>
      </c>
      <c r="J27" s="180">
        <v>4822.647868497419</v>
      </c>
    </row>
    <row r="28" spans="1:11" x14ac:dyDescent="0.2">
      <c r="A28" s="169" t="s">
        <v>84</v>
      </c>
      <c r="B28" s="170" t="s">
        <v>56</v>
      </c>
      <c r="C28" s="171" t="s">
        <v>57</v>
      </c>
      <c r="D28" s="171" t="s">
        <v>85</v>
      </c>
      <c r="E28" s="172" t="s">
        <v>86</v>
      </c>
      <c r="F28" s="173" t="s">
        <v>65</v>
      </c>
      <c r="G28" s="173">
        <v>242.67</v>
      </c>
      <c r="H28" s="174">
        <v>9.0364015999999996</v>
      </c>
      <c r="I28" s="174">
        <v>11.066881039519998</v>
      </c>
      <c r="J28" s="174">
        <v>2685.6000218603181</v>
      </c>
    </row>
    <row r="29" spans="1:11" ht="25.5" x14ac:dyDescent="0.2">
      <c r="A29" s="175" t="s">
        <v>87</v>
      </c>
      <c r="B29" s="176" t="s">
        <v>67</v>
      </c>
      <c r="C29" s="177" t="s">
        <v>57</v>
      </c>
      <c r="D29" s="177" t="s">
        <v>88</v>
      </c>
      <c r="E29" s="178" t="s">
        <v>89</v>
      </c>
      <c r="F29" s="179" t="s">
        <v>65</v>
      </c>
      <c r="G29" s="179">
        <v>427.69</v>
      </c>
      <c r="H29" s="180">
        <v>26.782588183000001</v>
      </c>
      <c r="I29" s="180">
        <v>32.800635747720101</v>
      </c>
      <c r="J29" s="180">
        <v>14028.50390294241</v>
      </c>
    </row>
    <row r="30" spans="1:11" x14ac:dyDescent="0.2">
      <c r="A30" s="164" t="s">
        <v>90</v>
      </c>
      <c r="B30" s="165" t="s">
        <v>53</v>
      </c>
      <c r="C30" s="166" t="s">
        <v>53</v>
      </c>
      <c r="D30" s="166" t="s">
        <v>53</v>
      </c>
      <c r="E30" s="166" t="s">
        <v>91</v>
      </c>
      <c r="F30" s="167" t="s">
        <v>53</v>
      </c>
      <c r="G30" s="167"/>
      <c r="H30" s="168"/>
      <c r="I30" s="168"/>
      <c r="J30" s="168">
        <v>20446.756541189116</v>
      </c>
    </row>
    <row r="31" spans="1:11" ht="25.5" x14ac:dyDescent="0.2">
      <c r="A31" s="175" t="s">
        <v>92</v>
      </c>
      <c r="B31" s="176" t="s">
        <v>67</v>
      </c>
      <c r="C31" s="177" t="s">
        <v>57</v>
      </c>
      <c r="D31" s="177" t="s">
        <v>93</v>
      </c>
      <c r="E31" s="178" t="s">
        <v>94</v>
      </c>
      <c r="F31" s="179" t="s">
        <v>95</v>
      </c>
      <c r="G31" s="179">
        <v>23.42</v>
      </c>
      <c r="H31" s="180">
        <v>98.842795248000002</v>
      </c>
      <c r="I31" s="180">
        <v>121.05277134022559</v>
      </c>
      <c r="J31" s="180">
        <v>2835.0559047880834</v>
      </c>
    </row>
    <row r="32" spans="1:11" ht="25.5" x14ac:dyDescent="0.2">
      <c r="A32" s="169" t="s">
        <v>96</v>
      </c>
      <c r="B32" s="170" t="s">
        <v>67</v>
      </c>
      <c r="C32" s="171" t="s">
        <v>57</v>
      </c>
      <c r="D32" s="171" t="s">
        <v>97</v>
      </c>
      <c r="E32" s="172" t="s">
        <v>98</v>
      </c>
      <c r="F32" s="173" t="s">
        <v>95</v>
      </c>
      <c r="G32" s="173">
        <v>10.210000000000001</v>
      </c>
      <c r="H32" s="174">
        <v>108.740929796</v>
      </c>
      <c r="I32" s="174">
        <v>133.1750167211612</v>
      </c>
      <c r="J32" s="174">
        <v>1359.7169207230559</v>
      </c>
    </row>
    <row r="33" spans="1:10" ht="25.5" x14ac:dyDescent="0.2">
      <c r="A33" s="175" t="s">
        <v>99</v>
      </c>
      <c r="B33" s="176" t="s">
        <v>67</v>
      </c>
      <c r="C33" s="177" t="s">
        <v>57</v>
      </c>
      <c r="D33" s="177" t="s">
        <v>100</v>
      </c>
      <c r="E33" s="178" t="s">
        <v>101</v>
      </c>
      <c r="F33" s="179" t="s">
        <v>95</v>
      </c>
      <c r="G33" s="179">
        <v>470.46</v>
      </c>
      <c r="H33" s="180">
        <v>28.2068089126392</v>
      </c>
      <c r="I33" s="180">
        <v>34.544878875309223</v>
      </c>
      <c r="J33" s="180">
        <v>16251.983715677976</v>
      </c>
    </row>
    <row r="34" spans="1:10" x14ac:dyDescent="0.2">
      <c r="A34" s="164" t="s">
        <v>102</v>
      </c>
      <c r="B34" s="165"/>
      <c r="C34" s="166"/>
      <c r="D34" s="166"/>
      <c r="E34" s="166" t="s">
        <v>103</v>
      </c>
      <c r="F34" s="167"/>
      <c r="G34" s="167"/>
      <c r="H34" s="168"/>
      <c r="I34" s="168"/>
      <c r="J34" s="168">
        <v>476946.44934470236</v>
      </c>
    </row>
    <row r="35" spans="1:10" x14ac:dyDescent="0.2">
      <c r="A35" s="181" t="s">
        <v>104</v>
      </c>
      <c r="B35" s="182"/>
      <c r="C35" s="183"/>
      <c r="D35" s="183"/>
      <c r="E35" s="183" t="s">
        <v>105</v>
      </c>
      <c r="F35" s="184"/>
      <c r="G35" s="184"/>
      <c r="H35" s="185"/>
      <c r="I35" s="185"/>
      <c r="J35" s="185">
        <v>271505.88394307066</v>
      </c>
    </row>
    <row r="36" spans="1:10" x14ac:dyDescent="0.2">
      <c r="A36" s="186" t="s">
        <v>106</v>
      </c>
      <c r="B36" s="187"/>
      <c r="C36" s="187"/>
      <c r="D36" s="187"/>
      <c r="E36" s="187" t="s">
        <v>107</v>
      </c>
      <c r="F36" s="188"/>
      <c r="G36" s="188"/>
      <c r="H36" s="189"/>
      <c r="I36" s="189"/>
      <c r="J36" s="189">
        <v>170999.88999517797</v>
      </c>
    </row>
    <row r="37" spans="1:10" ht="25.5" x14ac:dyDescent="0.2">
      <c r="A37" s="169" t="s">
        <v>108</v>
      </c>
      <c r="B37" s="170" t="s">
        <v>56</v>
      </c>
      <c r="C37" s="171" t="s">
        <v>57</v>
      </c>
      <c r="D37" s="171" t="s">
        <v>109</v>
      </c>
      <c r="E37" s="172" t="s">
        <v>110</v>
      </c>
      <c r="F37" s="173" t="s">
        <v>95</v>
      </c>
      <c r="G37" s="173">
        <v>23.42</v>
      </c>
      <c r="H37" s="174">
        <v>4939.0032601524299</v>
      </c>
      <c r="I37" s="174">
        <v>6048.7972927086803</v>
      </c>
      <c r="J37" s="174">
        <v>141662.8325952373</v>
      </c>
    </row>
    <row r="38" spans="1:10" ht="25.5" x14ac:dyDescent="0.2">
      <c r="A38" s="175" t="s">
        <v>111</v>
      </c>
      <c r="B38" s="176" t="s">
        <v>67</v>
      </c>
      <c r="C38" s="177" t="s">
        <v>57</v>
      </c>
      <c r="D38" s="177" t="s">
        <v>112</v>
      </c>
      <c r="E38" s="178" t="s">
        <v>113</v>
      </c>
      <c r="F38" s="179" t="s">
        <v>65</v>
      </c>
      <c r="G38" s="179">
        <v>22.5</v>
      </c>
      <c r="H38" s="180">
        <v>70.116769051480006</v>
      </c>
      <c r="I38" s="180">
        <v>85.87200705734756</v>
      </c>
      <c r="J38" s="180">
        <v>1932.1201587903201</v>
      </c>
    </row>
    <row r="39" spans="1:10" ht="25.5" x14ac:dyDescent="0.2">
      <c r="A39" s="169" t="s">
        <v>114</v>
      </c>
      <c r="B39" s="170" t="s">
        <v>67</v>
      </c>
      <c r="C39" s="171" t="s">
        <v>57</v>
      </c>
      <c r="D39" s="171" t="s">
        <v>115</v>
      </c>
      <c r="E39" s="172" t="s">
        <v>116</v>
      </c>
      <c r="F39" s="173" t="s">
        <v>117</v>
      </c>
      <c r="G39" s="173">
        <v>139.09</v>
      </c>
      <c r="H39" s="174">
        <v>17.365560698439999</v>
      </c>
      <c r="I39" s="174">
        <v>21.267602187379467</v>
      </c>
      <c r="J39" s="174">
        <v>2958.1107882426099</v>
      </c>
    </row>
    <row r="40" spans="1:10" ht="38.25" x14ac:dyDescent="0.2">
      <c r="A40" s="175" t="s">
        <v>118</v>
      </c>
      <c r="B40" s="176" t="s">
        <v>56</v>
      </c>
      <c r="C40" s="177" t="s">
        <v>57</v>
      </c>
      <c r="D40" s="177" t="s">
        <v>119</v>
      </c>
      <c r="E40" s="178" t="s">
        <v>120</v>
      </c>
      <c r="F40" s="179" t="s">
        <v>95</v>
      </c>
      <c r="G40" s="179">
        <v>4.55</v>
      </c>
      <c r="H40" s="180">
        <v>4075.4649088909973</v>
      </c>
      <c r="I40" s="180">
        <v>4991.2218739188038</v>
      </c>
      <c r="J40" s="180">
        <v>22710.059526330555</v>
      </c>
    </row>
    <row r="41" spans="1:10" ht="25.5" x14ac:dyDescent="0.2">
      <c r="A41" s="169" t="s">
        <v>121</v>
      </c>
      <c r="B41" s="170" t="s">
        <v>67</v>
      </c>
      <c r="C41" s="171" t="s">
        <v>57</v>
      </c>
      <c r="D41" s="171" t="s">
        <v>122</v>
      </c>
      <c r="E41" s="172" t="s">
        <v>123</v>
      </c>
      <c r="F41" s="173" t="s">
        <v>95</v>
      </c>
      <c r="G41" s="173">
        <v>4.55</v>
      </c>
      <c r="H41" s="174">
        <v>311.67389305964798</v>
      </c>
      <c r="I41" s="174">
        <v>381.70701683015085</v>
      </c>
      <c r="J41" s="174">
        <v>1736.7669265771863</v>
      </c>
    </row>
    <row r="42" spans="1:10" x14ac:dyDescent="0.2">
      <c r="A42" s="186" t="s">
        <v>124</v>
      </c>
      <c r="B42" s="187"/>
      <c r="C42" s="187"/>
      <c r="D42" s="187"/>
      <c r="E42" s="187" t="s">
        <v>125</v>
      </c>
      <c r="F42" s="188"/>
      <c r="G42" s="188"/>
      <c r="H42" s="189"/>
      <c r="I42" s="189"/>
      <c r="J42" s="189">
        <v>27273.751284294605</v>
      </c>
    </row>
    <row r="43" spans="1:10" ht="25.5" x14ac:dyDescent="0.2">
      <c r="A43" s="175" t="s">
        <v>126</v>
      </c>
      <c r="B43" s="176" t="s">
        <v>67</v>
      </c>
      <c r="C43" s="177" t="s">
        <v>57</v>
      </c>
      <c r="D43" s="177" t="s">
        <v>127</v>
      </c>
      <c r="E43" s="178" t="s">
        <v>128</v>
      </c>
      <c r="F43" s="179" t="s">
        <v>65</v>
      </c>
      <c r="G43" s="179">
        <v>44.66</v>
      </c>
      <c r="H43" s="180">
        <v>116.395526400676</v>
      </c>
      <c r="I43" s="180">
        <v>142.54960118290788</v>
      </c>
      <c r="J43" s="180">
        <v>6366.2651888286655</v>
      </c>
    </row>
    <row r="44" spans="1:10" ht="38.25" x14ac:dyDescent="0.2">
      <c r="A44" s="169" t="s">
        <v>129</v>
      </c>
      <c r="B44" s="170" t="s">
        <v>67</v>
      </c>
      <c r="C44" s="171" t="s">
        <v>57</v>
      </c>
      <c r="D44" s="171" t="s">
        <v>130</v>
      </c>
      <c r="E44" s="172" t="s">
        <v>131</v>
      </c>
      <c r="F44" s="173" t="s">
        <v>117</v>
      </c>
      <c r="G44" s="173">
        <v>202.57</v>
      </c>
      <c r="H44" s="174">
        <v>13.82864358724</v>
      </c>
      <c r="I44" s="174">
        <v>16.935939801292825</v>
      </c>
      <c r="J44" s="174">
        <v>3430.7133255478875</v>
      </c>
    </row>
    <row r="45" spans="1:10" ht="38.25" x14ac:dyDescent="0.2">
      <c r="A45" s="175" t="s">
        <v>132</v>
      </c>
      <c r="B45" s="176" t="s">
        <v>67</v>
      </c>
      <c r="C45" s="177" t="s">
        <v>57</v>
      </c>
      <c r="D45" s="177" t="s">
        <v>133</v>
      </c>
      <c r="E45" s="178" t="s">
        <v>134</v>
      </c>
      <c r="F45" s="179" t="s">
        <v>117</v>
      </c>
      <c r="G45" s="179">
        <v>73.73</v>
      </c>
      <c r="H45" s="180">
        <v>16.824166477599999</v>
      </c>
      <c r="I45" s="180">
        <v>20.604556685116716</v>
      </c>
      <c r="J45" s="180">
        <v>1519.1739643936555</v>
      </c>
    </row>
    <row r="46" spans="1:10" ht="38.25" x14ac:dyDescent="0.2">
      <c r="A46" s="169" t="s">
        <v>135</v>
      </c>
      <c r="B46" s="170" t="s">
        <v>56</v>
      </c>
      <c r="C46" s="171" t="s">
        <v>57</v>
      </c>
      <c r="D46" s="171" t="s">
        <v>119</v>
      </c>
      <c r="E46" s="172" t="s">
        <v>120</v>
      </c>
      <c r="F46" s="173" t="s">
        <v>95</v>
      </c>
      <c r="G46" s="173">
        <v>2.97</v>
      </c>
      <c r="H46" s="174">
        <v>4075.4649088909973</v>
      </c>
      <c r="I46" s="174">
        <v>4991.2218739188038</v>
      </c>
      <c r="J46" s="174">
        <v>14823.928965538847</v>
      </c>
    </row>
    <row r="47" spans="1:10" ht="25.5" x14ac:dyDescent="0.2">
      <c r="A47" s="175" t="s">
        <v>136</v>
      </c>
      <c r="B47" s="176" t="s">
        <v>67</v>
      </c>
      <c r="C47" s="177" t="s">
        <v>57</v>
      </c>
      <c r="D47" s="177" t="s">
        <v>122</v>
      </c>
      <c r="E47" s="178" t="s">
        <v>123</v>
      </c>
      <c r="F47" s="179" t="s">
        <v>95</v>
      </c>
      <c r="G47" s="179">
        <v>2.97</v>
      </c>
      <c r="H47" s="180">
        <v>311.67389305964798</v>
      </c>
      <c r="I47" s="180">
        <v>381.70701683015085</v>
      </c>
      <c r="J47" s="180">
        <v>1133.6698399855482</v>
      </c>
    </row>
    <row r="48" spans="1:10" x14ac:dyDescent="0.2">
      <c r="A48" s="186" t="s">
        <v>137</v>
      </c>
      <c r="B48" s="187"/>
      <c r="C48" s="187"/>
      <c r="D48" s="187"/>
      <c r="E48" s="187" t="s">
        <v>138</v>
      </c>
      <c r="F48" s="188"/>
      <c r="G48" s="188"/>
      <c r="H48" s="189"/>
      <c r="I48" s="189"/>
      <c r="J48" s="189">
        <v>73232.242663598052</v>
      </c>
    </row>
    <row r="49" spans="1:10" ht="25.5" x14ac:dyDescent="0.2">
      <c r="A49" s="169" t="s">
        <v>139</v>
      </c>
      <c r="B49" s="170" t="s">
        <v>67</v>
      </c>
      <c r="C49" s="171" t="s">
        <v>57</v>
      </c>
      <c r="D49" s="171" t="s">
        <v>140</v>
      </c>
      <c r="E49" s="172" t="s">
        <v>141</v>
      </c>
      <c r="F49" s="173" t="s">
        <v>65</v>
      </c>
      <c r="G49" s="173">
        <v>113.32</v>
      </c>
      <c r="H49" s="174">
        <v>152.20386108968</v>
      </c>
      <c r="I49" s="174">
        <v>186.4040686765311</v>
      </c>
      <c r="J49" s="174">
        <v>21123.309062424501</v>
      </c>
    </row>
    <row r="50" spans="1:10" ht="25.5" x14ac:dyDescent="0.2">
      <c r="A50" s="175" t="s">
        <v>142</v>
      </c>
      <c r="B50" s="176" t="s">
        <v>67</v>
      </c>
      <c r="C50" s="177" t="s">
        <v>57</v>
      </c>
      <c r="D50" s="177" t="s">
        <v>143</v>
      </c>
      <c r="E50" s="178" t="s">
        <v>144</v>
      </c>
      <c r="F50" s="179" t="s">
        <v>117</v>
      </c>
      <c r="G50" s="179">
        <v>77.34</v>
      </c>
      <c r="H50" s="180">
        <v>13.28179512188</v>
      </c>
      <c r="I50" s="180">
        <v>16.266214485766433</v>
      </c>
      <c r="J50" s="180">
        <v>1258.0290283291761</v>
      </c>
    </row>
    <row r="51" spans="1:10" ht="25.5" x14ac:dyDescent="0.2">
      <c r="A51" s="169" t="s">
        <v>145</v>
      </c>
      <c r="B51" s="170" t="s">
        <v>67</v>
      </c>
      <c r="C51" s="171" t="s">
        <v>57</v>
      </c>
      <c r="D51" s="171" t="s">
        <v>146</v>
      </c>
      <c r="E51" s="172" t="s">
        <v>147</v>
      </c>
      <c r="F51" s="173" t="s">
        <v>117</v>
      </c>
      <c r="G51" s="173">
        <v>363.14</v>
      </c>
      <c r="H51" s="174">
        <v>15.599017181160001</v>
      </c>
      <c r="I51" s="174">
        <v>19.104116341766652</v>
      </c>
      <c r="J51" s="174">
        <v>6937.4688083491419</v>
      </c>
    </row>
    <row r="52" spans="1:10" ht="25.5" x14ac:dyDescent="0.2">
      <c r="A52" s="175" t="s">
        <v>148</v>
      </c>
      <c r="B52" s="176" t="s">
        <v>67</v>
      </c>
      <c r="C52" s="177" t="s">
        <v>57</v>
      </c>
      <c r="D52" s="177" t="s">
        <v>149</v>
      </c>
      <c r="E52" s="178" t="s">
        <v>150</v>
      </c>
      <c r="F52" s="179" t="s">
        <v>117</v>
      </c>
      <c r="G52" s="179">
        <v>40.36</v>
      </c>
      <c r="H52" s="180">
        <v>18.488555117379999</v>
      </c>
      <c r="I52" s="180">
        <v>22.642933452255281</v>
      </c>
      <c r="J52" s="180">
        <v>913.86879413302313</v>
      </c>
    </row>
    <row r="53" spans="1:10" ht="25.5" x14ac:dyDescent="0.2">
      <c r="A53" s="169" t="s">
        <v>151</v>
      </c>
      <c r="B53" s="170" t="s">
        <v>67</v>
      </c>
      <c r="C53" s="171" t="s">
        <v>57</v>
      </c>
      <c r="D53" s="171" t="s">
        <v>152</v>
      </c>
      <c r="E53" s="172" t="s">
        <v>153</v>
      </c>
      <c r="F53" s="173" t="s">
        <v>117</v>
      </c>
      <c r="G53" s="173">
        <v>115.92</v>
      </c>
      <c r="H53" s="174">
        <v>19.571151835279998</v>
      </c>
      <c r="I53" s="174">
        <v>23.968789652667411</v>
      </c>
      <c r="J53" s="174">
        <v>2778.4620965372064</v>
      </c>
    </row>
    <row r="54" spans="1:10" ht="38.25" x14ac:dyDescent="0.2">
      <c r="A54" s="175" t="s">
        <v>154</v>
      </c>
      <c r="B54" s="176" t="s">
        <v>56</v>
      </c>
      <c r="C54" s="177" t="s">
        <v>57</v>
      </c>
      <c r="D54" s="177" t="s">
        <v>119</v>
      </c>
      <c r="E54" s="178" t="s">
        <v>120</v>
      </c>
      <c r="F54" s="179" t="s">
        <v>95</v>
      </c>
      <c r="G54" s="179">
        <v>6.86</v>
      </c>
      <c r="H54" s="180">
        <v>4075.4649088909973</v>
      </c>
      <c r="I54" s="180">
        <v>4991.2218739188038</v>
      </c>
      <c r="J54" s="180">
        <v>34239.782055082993</v>
      </c>
    </row>
    <row r="55" spans="1:10" ht="25.5" x14ac:dyDescent="0.2">
      <c r="A55" s="169" t="s">
        <v>155</v>
      </c>
      <c r="B55" s="170" t="s">
        <v>67</v>
      </c>
      <c r="C55" s="171" t="s">
        <v>57</v>
      </c>
      <c r="D55" s="171" t="s">
        <v>122</v>
      </c>
      <c r="E55" s="172" t="s">
        <v>123</v>
      </c>
      <c r="F55" s="173" t="s">
        <v>95</v>
      </c>
      <c r="G55" s="173">
        <v>6.86</v>
      </c>
      <c r="H55" s="174">
        <v>311.67389305964798</v>
      </c>
      <c r="I55" s="174">
        <v>381.70701683015085</v>
      </c>
      <c r="J55" s="174">
        <v>2618.5101354548351</v>
      </c>
    </row>
    <row r="56" spans="1:10" ht="38.25" x14ac:dyDescent="0.2">
      <c r="A56" s="175" t="s">
        <v>156</v>
      </c>
      <c r="B56" s="176" t="s">
        <v>67</v>
      </c>
      <c r="C56" s="177" t="s">
        <v>57</v>
      </c>
      <c r="D56" s="177" t="s">
        <v>157</v>
      </c>
      <c r="E56" s="178" t="s">
        <v>158</v>
      </c>
      <c r="F56" s="179" t="s">
        <v>65</v>
      </c>
      <c r="G56" s="179">
        <v>21.76</v>
      </c>
      <c r="H56" s="180">
        <v>126.18684089828</v>
      </c>
      <c r="I56" s="180">
        <v>154.54102404812349</v>
      </c>
      <c r="J56" s="180">
        <v>3362.8126832871671</v>
      </c>
    </row>
    <row r="57" spans="1:10" x14ac:dyDescent="0.2">
      <c r="A57" s="181" t="s">
        <v>159</v>
      </c>
      <c r="B57" s="182"/>
      <c r="C57" s="183"/>
      <c r="D57" s="183"/>
      <c r="E57" s="183" t="s">
        <v>160</v>
      </c>
      <c r="F57" s="184"/>
      <c r="G57" s="184"/>
      <c r="H57" s="185"/>
      <c r="I57" s="185"/>
      <c r="J57" s="185">
        <v>147303.78921932069</v>
      </c>
    </row>
    <row r="58" spans="1:10" x14ac:dyDescent="0.2">
      <c r="A58" s="186" t="s">
        <v>161</v>
      </c>
      <c r="B58" s="187"/>
      <c r="C58" s="187"/>
      <c r="D58" s="187"/>
      <c r="E58" s="187" t="s">
        <v>125</v>
      </c>
      <c r="F58" s="188"/>
      <c r="G58" s="188"/>
      <c r="H58" s="189"/>
      <c r="I58" s="189"/>
      <c r="J58" s="189">
        <v>76579.815380504006</v>
      </c>
    </row>
    <row r="59" spans="1:10" ht="25.5" x14ac:dyDescent="0.2">
      <c r="A59" s="169" t="s">
        <v>162</v>
      </c>
      <c r="B59" s="170" t="s">
        <v>67</v>
      </c>
      <c r="C59" s="171" t="s">
        <v>57</v>
      </c>
      <c r="D59" s="171" t="s">
        <v>127</v>
      </c>
      <c r="E59" s="172" t="s">
        <v>128</v>
      </c>
      <c r="F59" s="173" t="s">
        <v>65</v>
      </c>
      <c r="G59" s="173">
        <v>132.41999999999999</v>
      </c>
      <c r="H59" s="174">
        <v>116.395526400676</v>
      </c>
      <c r="I59" s="174">
        <v>142.54960118290788</v>
      </c>
      <c r="J59" s="174">
        <v>18876.418188640659</v>
      </c>
    </row>
    <row r="60" spans="1:10" ht="38.25" x14ac:dyDescent="0.2">
      <c r="A60" s="175" t="s">
        <v>163</v>
      </c>
      <c r="B60" s="176" t="s">
        <v>67</v>
      </c>
      <c r="C60" s="177" t="s">
        <v>57</v>
      </c>
      <c r="D60" s="177" t="s">
        <v>164</v>
      </c>
      <c r="E60" s="178" t="s">
        <v>165</v>
      </c>
      <c r="F60" s="179" t="s">
        <v>117</v>
      </c>
      <c r="G60" s="179">
        <v>30.6</v>
      </c>
      <c r="H60" s="180">
        <v>11.683318246900001</v>
      </c>
      <c r="I60" s="180">
        <v>14.30855985697843</v>
      </c>
      <c r="J60" s="180">
        <v>437.84193162354001</v>
      </c>
    </row>
    <row r="61" spans="1:10" ht="38.25" x14ac:dyDescent="0.2">
      <c r="A61" s="169" t="s">
        <v>166</v>
      </c>
      <c r="B61" s="170" t="s">
        <v>67</v>
      </c>
      <c r="C61" s="171" t="s">
        <v>57</v>
      </c>
      <c r="D61" s="171" t="s">
        <v>130</v>
      </c>
      <c r="E61" s="172" t="s">
        <v>131</v>
      </c>
      <c r="F61" s="173" t="s">
        <v>117</v>
      </c>
      <c r="G61" s="173">
        <v>394.02</v>
      </c>
      <c r="H61" s="174">
        <v>13.82864358724</v>
      </c>
      <c r="I61" s="174">
        <v>16.935939801292825</v>
      </c>
      <c r="J61" s="174">
        <v>6673.0990005053991</v>
      </c>
    </row>
    <row r="62" spans="1:10" ht="38.25" x14ac:dyDescent="0.2">
      <c r="A62" s="175" t="s">
        <v>167</v>
      </c>
      <c r="B62" s="176" t="s">
        <v>67</v>
      </c>
      <c r="C62" s="177" t="s">
        <v>57</v>
      </c>
      <c r="D62" s="177" t="s">
        <v>133</v>
      </c>
      <c r="E62" s="178" t="s">
        <v>134</v>
      </c>
      <c r="F62" s="179" t="s">
        <v>117</v>
      </c>
      <c r="G62" s="179">
        <v>212.83</v>
      </c>
      <c r="H62" s="180">
        <v>16.824166477599999</v>
      </c>
      <c r="I62" s="180">
        <v>20.604556685116716</v>
      </c>
      <c r="J62" s="180">
        <v>4385.2677992933905</v>
      </c>
    </row>
    <row r="63" spans="1:10" ht="38.25" x14ac:dyDescent="0.2">
      <c r="A63" s="169" t="s">
        <v>168</v>
      </c>
      <c r="B63" s="170" t="s">
        <v>56</v>
      </c>
      <c r="C63" s="171" t="s">
        <v>57</v>
      </c>
      <c r="D63" s="171" t="s">
        <v>119</v>
      </c>
      <c r="E63" s="172" t="s">
        <v>120</v>
      </c>
      <c r="F63" s="173" t="s">
        <v>95</v>
      </c>
      <c r="G63" s="173">
        <v>8.6</v>
      </c>
      <c r="H63" s="174">
        <v>4075.4649088909973</v>
      </c>
      <c r="I63" s="174">
        <v>4991.2218739188038</v>
      </c>
      <c r="J63" s="174">
        <v>42924.508115701712</v>
      </c>
    </row>
    <row r="64" spans="1:10" ht="25.5" x14ac:dyDescent="0.2">
      <c r="A64" s="175" t="s">
        <v>169</v>
      </c>
      <c r="B64" s="176" t="s">
        <v>67</v>
      </c>
      <c r="C64" s="177" t="s">
        <v>57</v>
      </c>
      <c r="D64" s="177" t="s">
        <v>122</v>
      </c>
      <c r="E64" s="178" t="s">
        <v>123</v>
      </c>
      <c r="F64" s="179" t="s">
        <v>95</v>
      </c>
      <c r="G64" s="179">
        <v>8.6</v>
      </c>
      <c r="H64" s="180">
        <v>311.67389305964798</v>
      </c>
      <c r="I64" s="180">
        <v>381.70701683015085</v>
      </c>
      <c r="J64" s="180">
        <v>3282.6803447392972</v>
      </c>
    </row>
    <row r="65" spans="1:10" x14ac:dyDescent="0.2">
      <c r="A65" s="186" t="s">
        <v>170</v>
      </c>
      <c r="B65" s="187"/>
      <c r="C65" s="187"/>
      <c r="D65" s="187"/>
      <c r="E65" s="187" t="s">
        <v>138</v>
      </c>
      <c r="F65" s="188"/>
      <c r="G65" s="188"/>
      <c r="H65" s="189"/>
      <c r="I65" s="189"/>
      <c r="J65" s="189">
        <v>70723.973838816688</v>
      </c>
    </row>
    <row r="66" spans="1:10" ht="25.5" x14ac:dyDescent="0.2">
      <c r="A66" s="169" t="s">
        <v>171</v>
      </c>
      <c r="B66" s="170" t="s">
        <v>67</v>
      </c>
      <c r="C66" s="171" t="s">
        <v>57</v>
      </c>
      <c r="D66" s="171" t="s">
        <v>140</v>
      </c>
      <c r="E66" s="172" t="s">
        <v>141</v>
      </c>
      <c r="F66" s="173" t="s">
        <v>65</v>
      </c>
      <c r="G66" s="173">
        <v>115.76</v>
      </c>
      <c r="H66" s="174">
        <v>152.20386108968</v>
      </c>
      <c r="I66" s="174">
        <v>186.4040686765311</v>
      </c>
      <c r="J66" s="174">
        <v>21578.13498999524</v>
      </c>
    </row>
    <row r="67" spans="1:10" ht="25.5" x14ac:dyDescent="0.2">
      <c r="A67" s="175" t="s">
        <v>172</v>
      </c>
      <c r="B67" s="176" t="s">
        <v>67</v>
      </c>
      <c r="C67" s="177" t="s">
        <v>57</v>
      </c>
      <c r="D67" s="177" t="s">
        <v>143</v>
      </c>
      <c r="E67" s="178" t="s">
        <v>144</v>
      </c>
      <c r="F67" s="179" t="s">
        <v>117</v>
      </c>
      <c r="G67" s="179">
        <v>8.84</v>
      </c>
      <c r="H67" s="180">
        <v>13.28179512188</v>
      </c>
      <c r="I67" s="180">
        <v>16.266214485766433</v>
      </c>
      <c r="J67" s="180">
        <v>143.79333605417526</v>
      </c>
    </row>
    <row r="68" spans="1:10" ht="25.5" x14ac:dyDescent="0.2">
      <c r="A68" s="169" t="s">
        <v>173</v>
      </c>
      <c r="B68" s="170" t="s">
        <v>67</v>
      </c>
      <c r="C68" s="171" t="s">
        <v>57</v>
      </c>
      <c r="D68" s="171" t="s">
        <v>146</v>
      </c>
      <c r="E68" s="172" t="s">
        <v>147</v>
      </c>
      <c r="F68" s="173" t="s">
        <v>117</v>
      </c>
      <c r="G68" s="173">
        <v>414.93</v>
      </c>
      <c r="H68" s="174">
        <v>15.599017181160001</v>
      </c>
      <c r="I68" s="174">
        <v>19.104116341766652</v>
      </c>
      <c r="J68" s="174">
        <v>7926.8709936892374</v>
      </c>
    </row>
    <row r="69" spans="1:10" ht="25.5" x14ac:dyDescent="0.2">
      <c r="A69" s="175" t="s">
        <v>174</v>
      </c>
      <c r="B69" s="176" t="s">
        <v>67</v>
      </c>
      <c r="C69" s="177" t="s">
        <v>57</v>
      </c>
      <c r="D69" s="177" t="s">
        <v>149</v>
      </c>
      <c r="E69" s="178" t="s">
        <v>150</v>
      </c>
      <c r="F69" s="179" t="s">
        <v>117</v>
      </c>
      <c r="G69" s="179">
        <v>27.31</v>
      </c>
      <c r="H69" s="180">
        <v>18.488555117379999</v>
      </c>
      <c r="I69" s="180">
        <v>22.642933452255281</v>
      </c>
      <c r="J69" s="180">
        <v>618.37851258109174</v>
      </c>
    </row>
    <row r="70" spans="1:10" ht="25.5" x14ac:dyDescent="0.2">
      <c r="A70" s="169" t="s">
        <v>175</v>
      </c>
      <c r="B70" s="170" t="s">
        <v>67</v>
      </c>
      <c r="C70" s="171" t="s">
        <v>57</v>
      </c>
      <c r="D70" s="171" t="s">
        <v>152</v>
      </c>
      <c r="E70" s="172" t="s">
        <v>153</v>
      </c>
      <c r="F70" s="173" t="s">
        <v>117</v>
      </c>
      <c r="G70" s="173">
        <v>118.75</v>
      </c>
      <c r="H70" s="174">
        <v>19.571151835279998</v>
      </c>
      <c r="I70" s="174">
        <v>23.968789652667411</v>
      </c>
      <c r="J70" s="174">
        <v>2846.2937712542553</v>
      </c>
    </row>
    <row r="71" spans="1:10" ht="38.25" x14ac:dyDescent="0.2">
      <c r="A71" s="175" t="s">
        <v>176</v>
      </c>
      <c r="B71" s="176" t="s">
        <v>56</v>
      </c>
      <c r="C71" s="177" t="s">
        <v>57</v>
      </c>
      <c r="D71" s="177" t="s">
        <v>119</v>
      </c>
      <c r="E71" s="178" t="s">
        <v>120</v>
      </c>
      <c r="F71" s="179" t="s">
        <v>95</v>
      </c>
      <c r="G71" s="179">
        <v>7</v>
      </c>
      <c r="H71" s="180">
        <v>4075.4649088909973</v>
      </c>
      <c r="I71" s="180">
        <v>4991.2218739188038</v>
      </c>
      <c r="J71" s="180">
        <v>34938.553117431627</v>
      </c>
    </row>
    <row r="72" spans="1:10" ht="25.5" x14ac:dyDescent="0.2">
      <c r="A72" s="169" t="s">
        <v>177</v>
      </c>
      <c r="B72" s="170" t="s">
        <v>67</v>
      </c>
      <c r="C72" s="171" t="s">
        <v>57</v>
      </c>
      <c r="D72" s="171" t="s">
        <v>122</v>
      </c>
      <c r="E72" s="172" t="s">
        <v>123</v>
      </c>
      <c r="F72" s="173" t="s">
        <v>95</v>
      </c>
      <c r="G72" s="173">
        <v>7</v>
      </c>
      <c r="H72" s="174">
        <v>311.67389305964798</v>
      </c>
      <c r="I72" s="174">
        <v>381.70701683015085</v>
      </c>
      <c r="J72" s="174">
        <v>2671.9491178110561</v>
      </c>
    </row>
    <row r="73" spans="1:10" x14ac:dyDescent="0.2">
      <c r="A73" s="181" t="s">
        <v>178</v>
      </c>
      <c r="B73" s="182"/>
      <c r="C73" s="183"/>
      <c r="D73" s="183"/>
      <c r="E73" s="183" t="s">
        <v>179</v>
      </c>
      <c r="F73" s="184"/>
      <c r="G73" s="184"/>
      <c r="H73" s="185"/>
      <c r="I73" s="185"/>
      <c r="J73" s="185">
        <v>58136.7761823111</v>
      </c>
    </row>
    <row r="74" spans="1:10" x14ac:dyDescent="0.2">
      <c r="A74" s="186" t="s">
        <v>180</v>
      </c>
      <c r="B74" s="187"/>
      <c r="C74" s="187"/>
      <c r="D74" s="187"/>
      <c r="E74" s="187" t="s">
        <v>125</v>
      </c>
      <c r="F74" s="188"/>
      <c r="G74" s="188"/>
      <c r="H74" s="189"/>
      <c r="I74" s="189"/>
      <c r="J74" s="189">
        <v>16385.162461512107</v>
      </c>
    </row>
    <row r="75" spans="1:10" ht="25.5" x14ac:dyDescent="0.2">
      <c r="A75" s="175" t="s">
        <v>181</v>
      </c>
      <c r="B75" s="176" t="s">
        <v>67</v>
      </c>
      <c r="C75" s="177" t="s">
        <v>57</v>
      </c>
      <c r="D75" s="177" t="s">
        <v>127</v>
      </c>
      <c r="E75" s="178" t="s">
        <v>128</v>
      </c>
      <c r="F75" s="179" t="s">
        <v>65</v>
      </c>
      <c r="G75" s="179">
        <v>27.04</v>
      </c>
      <c r="H75" s="180">
        <v>116.395526400676</v>
      </c>
      <c r="I75" s="180">
        <v>142.54960118290788</v>
      </c>
      <c r="J75" s="180">
        <v>3854.5412159858288</v>
      </c>
    </row>
    <row r="76" spans="1:10" ht="38.25" x14ac:dyDescent="0.2">
      <c r="A76" s="169" t="s">
        <v>182</v>
      </c>
      <c r="B76" s="170" t="s">
        <v>67</v>
      </c>
      <c r="C76" s="171" t="s">
        <v>57</v>
      </c>
      <c r="D76" s="171" t="s">
        <v>164</v>
      </c>
      <c r="E76" s="172" t="s">
        <v>165</v>
      </c>
      <c r="F76" s="173" t="s">
        <v>117</v>
      </c>
      <c r="G76" s="173">
        <v>9.7899999999999991</v>
      </c>
      <c r="H76" s="174">
        <v>11.683318246900001</v>
      </c>
      <c r="I76" s="174">
        <v>14.30855985697843</v>
      </c>
      <c r="J76" s="174">
        <v>140.08080099981882</v>
      </c>
    </row>
    <row r="77" spans="1:10" ht="38.25" x14ac:dyDescent="0.2">
      <c r="A77" s="175" t="s">
        <v>183</v>
      </c>
      <c r="B77" s="176" t="s">
        <v>67</v>
      </c>
      <c r="C77" s="177" t="s">
        <v>57</v>
      </c>
      <c r="D77" s="177" t="s">
        <v>130</v>
      </c>
      <c r="E77" s="178" t="s">
        <v>131</v>
      </c>
      <c r="F77" s="179" t="s">
        <v>117</v>
      </c>
      <c r="G77" s="179">
        <v>68.900000000000006</v>
      </c>
      <c r="H77" s="180">
        <v>13.82864358724</v>
      </c>
      <c r="I77" s="180">
        <v>16.935939801292825</v>
      </c>
      <c r="J77" s="180">
        <v>1166.8862523090759</v>
      </c>
    </row>
    <row r="78" spans="1:10" ht="38.25" x14ac:dyDescent="0.2">
      <c r="A78" s="169" t="s">
        <v>184</v>
      </c>
      <c r="B78" s="170" t="s">
        <v>67</v>
      </c>
      <c r="C78" s="171" t="s">
        <v>57</v>
      </c>
      <c r="D78" s="171" t="s">
        <v>133</v>
      </c>
      <c r="E78" s="172" t="s">
        <v>134</v>
      </c>
      <c r="F78" s="173" t="s">
        <v>117</v>
      </c>
      <c r="G78" s="173">
        <v>44.05</v>
      </c>
      <c r="H78" s="174">
        <v>16.824166477599999</v>
      </c>
      <c r="I78" s="174">
        <v>20.604556685116716</v>
      </c>
      <c r="J78" s="174">
        <v>907.6307219793913</v>
      </c>
    </row>
    <row r="79" spans="1:10" ht="38.25" x14ac:dyDescent="0.2">
      <c r="A79" s="175" t="s">
        <v>185</v>
      </c>
      <c r="B79" s="176" t="s">
        <v>56</v>
      </c>
      <c r="C79" s="177" t="s">
        <v>57</v>
      </c>
      <c r="D79" s="177" t="s">
        <v>119</v>
      </c>
      <c r="E79" s="178" t="s">
        <v>120</v>
      </c>
      <c r="F79" s="179" t="s">
        <v>95</v>
      </c>
      <c r="G79" s="179">
        <v>1.92</v>
      </c>
      <c r="H79" s="180">
        <v>4075.4649088909973</v>
      </c>
      <c r="I79" s="180">
        <v>4991.2218739188038</v>
      </c>
      <c r="J79" s="180">
        <v>9583.1459979241026</v>
      </c>
    </row>
    <row r="80" spans="1:10" ht="25.5" x14ac:dyDescent="0.2">
      <c r="A80" s="169" t="s">
        <v>186</v>
      </c>
      <c r="B80" s="170" t="s">
        <v>67</v>
      </c>
      <c r="C80" s="171" t="s">
        <v>57</v>
      </c>
      <c r="D80" s="171" t="s">
        <v>122</v>
      </c>
      <c r="E80" s="172" t="s">
        <v>123</v>
      </c>
      <c r="F80" s="173" t="s">
        <v>95</v>
      </c>
      <c r="G80" s="173">
        <v>1.92</v>
      </c>
      <c r="H80" s="174">
        <v>311.67389305964798</v>
      </c>
      <c r="I80" s="174">
        <v>381.70701683015085</v>
      </c>
      <c r="J80" s="174">
        <v>732.8774723138896</v>
      </c>
    </row>
    <row r="81" spans="1:10" x14ac:dyDescent="0.2">
      <c r="A81" s="186" t="s">
        <v>187</v>
      </c>
      <c r="B81" s="187"/>
      <c r="C81" s="187"/>
      <c r="D81" s="187"/>
      <c r="E81" s="187" t="s">
        <v>138</v>
      </c>
      <c r="F81" s="188"/>
      <c r="G81" s="188"/>
      <c r="H81" s="189"/>
      <c r="I81" s="189"/>
      <c r="J81" s="189">
        <v>41751.613720798989</v>
      </c>
    </row>
    <row r="82" spans="1:10" ht="25.5" x14ac:dyDescent="0.2">
      <c r="A82" s="175" t="s">
        <v>188</v>
      </c>
      <c r="B82" s="176" t="s">
        <v>67</v>
      </c>
      <c r="C82" s="177" t="s">
        <v>57</v>
      </c>
      <c r="D82" s="177" t="s">
        <v>140</v>
      </c>
      <c r="E82" s="178" t="s">
        <v>141</v>
      </c>
      <c r="F82" s="179" t="s">
        <v>65</v>
      </c>
      <c r="G82" s="179">
        <v>68.72</v>
      </c>
      <c r="H82" s="180">
        <v>152.20386108968</v>
      </c>
      <c r="I82" s="180">
        <v>186.4040686765311</v>
      </c>
      <c r="J82" s="180">
        <v>12809.687599451217</v>
      </c>
    </row>
    <row r="83" spans="1:10" ht="25.5" x14ac:dyDescent="0.2">
      <c r="A83" s="169" t="s">
        <v>189</v>
      </c>
      <c r="B83" s="170" t="s">
        <v>67</v>
      </c>
      <c r="C83" s="171" t="s">
        <v>57</v>
      </c>
      <c r="D83" s="171" t="s">
        <v>146</v>
      </c>
      <c r="E83" s="172" t="s">
        <v>147</v>
      </c>
      <c r="F83" s="173" t="s">
        <v>117</v>
      </c>
      <c r="G83" s="173">
        <v>242.18</v>
      </c>
      <c r="H83" s="174">
        <v>15.599017181160001</v>
      </c>
      <c r="I83" s="174">
        <v>19.104116341766652</v>
      </c>
      <c r="J83" s="174">
        <v>4626.6348956490483</v>
      </c>
    </row>
    <row r="84" spans="1:10" ht="25.5" x14ac:dyDescent="0.2">
      <c r="A84" s="175" t="s">
        <v>190</v>
      </c>
      <c r="B84" s="176" t="s">
        <v>67</v>
      </c>
      <c r="C84" s="177" t="s">
        <v>57</v>
      </c>
      <c r="D84" s="177" t="s">
        <v>149</v>
      </c>
      <c r="E84" s="178" t="s">
        <v>150</v>
      </c>
      <c r="F84" s="179" t="s">
        <v>117</v>
      </c>
      <c r="G84" s="179">
        <v>11.31</v>
      </c>
      <c r="H84" s="180">
        <v>18.488555117379999</v>
      </c>
      <c r="I84" s="180">
        <v>22.642933452255281</v>
      </c>
      <c r="J84" s="180">
        <v>256.09157734500724</v>
      </c>
    </row>
    <row r="85" spans="1:10" ht="25.5" x14ac:dyDescent="0.2">
      <c r="A85" s="169" t="s">
        <v>191</v>
      </c>
      <c r="B85" s="170" t="s">
        <v>67</v>
      </c>
      <c r="C85" s="171" t="s">
        <v>57</v>
      </c>
      <c r="D85" s="171" t="s">
        <v>152</v>
      </c>
      <c r="E85" s="172" t="s">
        <v>153</v>
      </c>
      <c r="F85" s="173" t="s">
        <v>117</v>
      </c>
      <c r="G85" s="173">
        <v>69.010000000000005</v>
      </c>
      <c r="H85" s="174">
        <v>19.571151835279998</v>
      </c>
      <c r="I85" s="174">
        <v>23.968789652667411</v>
      </c>
      <c r="J85" s="174">
        <v>1654.0861739305781</v>
      </c>
    </row>
    <row r="86" spans="1:10" ht="38.25" x14ac:dyDescent="0.2">
      <c r="A86" s="175" t="s">
        <v>192</v>
      </c>
      <c r="B86" s="176" t="s">
        <v>56</v>
      </c>
      <c r="C86" s="177" t="s">
        <v>57</v>
      </c>
      <c r="D86" s="177" t="s">
        <v>119</v>
      </c>
      <c r="E86" s="178" t="s">
        <v>120</v>
      </c>
      <c r="F86" s="179" t="s">
        <v>95</v>
      </c>
      <c r="G86" s="179">
        <v>4.17</v>
      </c>
      <c r="H86" s="180">
        <v>4075.4649088909973</v>
      </c>
      <c r="I86" s="180">
        <v>4991.2218739188038</v>
      </c>
      <c r="J86" s="180">
        <v>20813.395214241413</v>
      </c>
    </row>
    <row r="87" spans="1:10" ht="25.5" x14ac:dyDescent="0.2">
      <c r="A87" s="169" t="s">
        <v>193</v>
      </c>
      <c r="B87" s="170" t="s">
        <v>67</v>
      </c>
      <c r="C87" s="171" t="s">
        <v>57</v>
      </c>
      <c r="D87" s="171" t="s">
        <v>122</v>
      </c>
      <c r="E87" s="172" t="s">
        <v>123</v>
      </c>
      <c r="F87" s="173" t="s">
        <v>95</v>
      </c>
      <c r="G87" s="173">
        <v>4.17</v>
      </c>
      <c r="H87" s="174">
        <v>311.67389305964798</v>
      </c>
      <c r="I87" s="174">
        <v>381.70701683015085</v>
      </c>
      <c r="J87" s="174">
        <v>1591.718260181729</v>
      </c>
    </row>
    <row r="88" spans="1:10" x14ac:dyDescent="0.2">
      <c r="A88" s="164" t="s">
        <v>194</v>
      </c>
      <c r="B88" s="165" t="s">
        <v>53</v>
      </c>
      <c r="C88" s="166" t="s">
        <v>53</v>
      </c>
      <c r="D88" s="166" t="s">
        <v>53</v>
      </c>
      <c r="E88" s="166" t="s">
        <v>195</v>
      </c>
      <c r="F88" s="167" t="s">
        <v>53</v>
      </c>
      <c r="G88" s="167"/>
      <c r="H88" s="168"/>
      <c r="I88" s="168"/>
      <c r="J88" s="168">
        <v>163271.92478450536</v>
      </c>
    </row>
    <row r="89" spans="1:10" ht="38.25" x14ac:dyDescent="0.2">
      <c r="A89" s="169" t="s">
        <v>196</v>
      </c>
      <c r="B89" s="170" t="s">
        <v>67</v>
      </c>
      <c r="C89" s="171" t="s">
        <v>57</v>
      </c>
      <c r="D89" s="171" t="s">
        <v>197</v>
      </c>
      <c r="E89" s="172" t="s">
        <v>198</v>
      </c>
      <c r="F89" s="173" t="s">
        <v>65</v>
      </c>
      <c r="G89" s="173">
        <v>23.64</v>
      </c>
      <c r="H89" s="174">
        <v>369.43180003914</v>
      </c>
      <c r="I89" s="174">
        <v>452.44312550793472</v>
      </c>
      <c r="J89" s="174">
        <v>10695.755487007576</v>
      </c>
    </row>
    <row r="90" spans="1:10" ht="25.5" x14ac:dyDescent="0.2">
      <c r="A90" s="175" t="s">
        <v>199</v>
      </c>
      <c r="B90" s="176" t="s">
        <v>56</v>
      </c>
      <c r="C90" s="177" t="s">
        <v>57</v>
      </c>
      <c r="D90" s="177" t="s">
        <v>200</v>
      </c>
      <c r="E90" s="178" t="s">
        <v>201</v>
      </c>
      <c r="F90" s="179" t="s">
        <v>65</v>
      </c>
      <c r="G90" s="179">
        <v>6.78</v>
      </c>
      <c r="H90" s="180">
        <v>602.75080396300007</v>
      </c>
      <c r="I90" s="180">
        <v>738.18890961348609</v>
      </c>
      <c r="J90" s="180">
        <v>5004.9208071794355</v>
      </c>
    </row>
    <row r="91" spans="1:10" ht="38.25" x14ac:dyDescent="0.2">
      <c r="A91" s="169" t="s">
        <v>202</v>
      </c>
      <c r="B91" s="170" t="s">
        <v>56</v>
      </c>
      <c r="C91" s="171" t="s">
        <v>57</v>
      </c>
      <c r="D91" s="171" t="s">
        <v>203</v>
      </c>
      <c r="E91" s="172" t="s">
        <v>204</v>
      </c>
      <c r="F91" s="173" t="s">
        <v>65</v>
      </c>
      <c r="G91" s="173">
        <v>625.21</v>
      </c>
      <c r="H91" s="174">
        <v>55.44729666616</v>
      </c>
      <c r="I91" s="174">
        <v>67.906304227046149</v>
      </c>
      <c r="J91" s="174">
        <v>42455.700465791524</v>
      </c>
    </row>
    <row r="92" spans="1:10" ht="25.5" x14ac:dyDescent="0.2">
      <c r="A92" s="175" t="s">
        <v>205</v>
      </c>
      <c r="B92" s="176" t="s">
        <v>56</v>
      </c>
      <c r="C92" s="177" t="s">
        <v>57</v>
      </c>
      <c r="D92" s="177" t="s">
        <v>206</v>
      </c>
      <c r="E92" s="178" t="s">
        <v>207</v>
      </c>
      <c r="F92" s="179" t="s">
        <v>65</v>
      </c>
      <c r="G92" s="179">
        <v>58.48</v>
      </c>
      <c r="H92" s="180">
        <v>66.531272597806804</v>
      </c>
      <c r="I92" s="180">
        <v>81.480849550533989</v>
      </c>
      <c r="J92" s="180">
        <v>4765.0000817152277</v>
      </c>
    </row>
    <row r="93" spans="1:10" ht="38.25" x14ac:dyDescent="0.2">
      <c r="A93" s="169" t="s">
        <v>208</v>
      </c>
      <c r="B93" s="170" t="s">
        <v>56</v>
      </c>
      <c r="C93" s="171" t="s">
        <v>57</v>
      </c>
      <c r="D93" s="171" t="s">
        <v>209</v>
      </c>
      <c r="E93" s="172" t="s">
        <v>210</v>
      </c>
      <c r="F93" s="173" t="s">
        <v>65</v>
      </c>
      <c r="G93" s="173">
        <v>47.94</v>
      </c>
      <c r="H93" s="174">
        <v>224.61847147184</v>
      </c>
      <c r="I93" s="174">
        <v>275.0902420115624</v>
      </c>
      <c r="J93" s="174">
        <v>13187.826202034301</v>
      </c>
    </row>
    <row r="94" spans="1:10" ht="38.25" x14ac:dyDescent="0.2">
      <c r="A94" s="175" t="s">
        <v>211</v>
      </c>
      <c r="B94" s="176" t="s">
        <v>56</v>
      </c>
      <c r="C94" s="177" t="s">
        <v>57</v>
      </c>
      <c r="D94" s="177" t="s">
        <v>212</v>
      </c>
      <c r="E94" s="178" t="s">
        <v>213</v>
      </c>
      <c r="F94" s="179" t="s">
        <v>65</v>
      </c>
      <c r="G94" s="179">
        <v>271.39</v>
      </c>
      <c r="H94" s="180">
        <v>98.192391652720005</v>
      </c>
      <c r="I94" s="180">
        <v>120.25622205708618</v>
      </c>
      <c r="J94" s="180">
        <v>32636.336104072616</v>
      </c>
    </row>
    <row r="95" spans="1:10" ht="51" x14ac:dyDescent="0.2">
      <c r="A95" s="169" t="s">
        <v>214</v>
      </c>
      <c r="B95" s="170" t="s">
        <v>56</v>
      </c>
      <c r="C95" s="171" t="s">
        <v>57</v>
      </c>
      <c r="D95" s="171" t="s">
        <v>215</v>
      </c>
      <c r="E95" s="172" t="s">
        <v>216</v>
      </c>
      <c r="F95" s="173" t="s">
        <v>65</v>
      </c>
      <c r="G95" s="173">
        <v>41.21</v>
      </c>
      <c r="H95" s="174">
        <v>105.64476388086401</v>
      </c>
      <c r="I95" s="174">
        <v>129.38314232489412</v>
      </c>
      <c r="J95" s="174">
        <v>5331.879295208887</v>
      </c>
    </row>
    <row r="96" spans="1:10" ht="38.25" x14ac:dyDescent="0.2">
      <c r="A96" s="175" t="s">
        <v>217</v>
      </c>
      <c r="B96" s="176" t="s">
        <v>56</v>
      </c>
      <c r="C96" s="177" t="s">
        <v>57</v>
      </c>
      <c r="D96" s="177" t="s">
        <v>218</v>
      </c>
      <c r="E96" s="178" t="s">
        <v>219</v>
      </c>
      <c r="F96" s="179" t="s">
        <v>65</v>
      </c>
      <c r="G96" s="179">
        <v>48.66</v>
      </c>
      <c r="H96" s="180">
        <v>156.73723232200001</v>
      </c>
      <c r="I96" s="180">
        <v>191.9560884247534</v>
      </c>
      <c r="J96" s="180">
        <v>9340.5832627484997</v>
      </c>
    </row>
    <row r="97" spans="1:10" ht="38.25" x14ac:dyDescent="0.2">
      <c r="A97" s="169" t="s">
        <v>220</v>
      </c>
      <c r="B97" s="170" t="s">
        <v>56</v>
      </c>
      <c r="C97" s="171" t="s">
        <v>57</v>
      </c>
      <c r="D97" s="171" t="s">
        <v>218</v>
      </c>
      <c r="E97" s="172" t="s">
        <v>219</v>
      </c>
      <c r="F97" s="173" t="s">
        <v>65</v>
      </c>
      <c r="G97" s="173">
        <v>207.62</v>
      </c>
      <c r="H97" s="174">
        <v>156.73723232200001</v>
      </c>
      <c r="I97" s="174">
        <v>191.9560884247534</v>
      </c>
      <c r="J97" s="174">
        <v>39853.923078747299</v>
      </c>
    </row>
    <row r="98" spans="1:10" x14ac:dyDescent="0.2">
      <c r="A98" s="164" t="s">
        <v>221</v>
      </c>
      <c r="B98" s="165" t="s">
        <v>53</v>
      </c>
      <c r="C98" s="166" t="s">
        <v>53</v>
      </c>
      <c r="D98" s="166" t="s">
        <v>53</v>
      </c>
      <c r="E98" s="166" t="s">
        <v>222</v>
      </c>
      <c r="F98" s="167" t="s">
        <v>53</v>
      </c>
      <c r="G98" s="167"/>
      <c r="H98" s="168"/>
      <c r="I98" s="168"/>
      <c r="J98" s="168">
        <v>117284.34804557863</v>
      </c>
    </row>
    <row r="99" spans="1:10" ht="25.5" x14ac:dyDescent="0.2">
      <c r="A99" s="169" t="s">
        <v>223</v>
      </c>
      <c r="B99" s="170" t="s">
        <v>67</v>
      </c>
      <c r="C99" s="171" t="s">
        <v>57</v>
      </c>
      <c r="D99" s="171" t="s">
        <v>224</v>
      </c>
      <c r="E99" s="172" t="s">
        <v>225</v>
      </c>
      <c r="F99" s="173" t="s">
        <v>65</v>
      </c>
      <c r="G99" s="173">
        <v>714.91</v>
      </c>
      <c r="H99" s="174">
        <v>60.187598287457597</v>
      </c>
      <c r="I99" s="174">
        <v>73.711751622649317</v>
      </c>
      <c r="J99" s="174">
        <v>52697.268352548221</v>
      </c>
    </row>
    <row r="100" spans="1:10" ht="51" x14ac:dyDescent="0.2">
      <c r="A100" s="175" t="s">
        <v>226</v>
      </c>
      <c r="B100" s="176" t="s">
        <v>67</v>
      </c>
      <c r="C100" s="177" t="s">
        <v>57</v>
      </c>
      <c r="D100" s="177" t="s">
        <v>227</v>
      </c>
      <c r="E100" s="178" t="s">
        <v>228</v>
      </c>
      <c r="F100" s="179" t="s">
        <v>229</v>
      </c>
      <c r="G100" s="179">
        <v>14</v>
      </c>
      <c r="H100" s="180">
        <v>2699.3136369890367</v>
      </c>
      <c r="I100" s="180">
        <v>3305.849411220473</v>
      </c>
      <c r="J100" s="180">
        <v>46281.891757086625</v>
      </c>
    </row>
    <row r="101" spans="1:10" ht="38.25" x14ac:dyDescent="0.2">
      <c r="A101" s="169" t="s">
        <v>230</v>
      </c>
      <c r="B101" s="170" t="s">
        <v>67</v>
      </c>
      <c r="C101" s="171" t="s">
        <v>57</v>
      </c>
      <c r="D101" s="171" t="s">
        <v>231</v>
      </c>
      <c r="E101" s="172" t="s">
        <v>232</v>
      </c>
      <c r="F101" s="173" t="s">
        <v>65</v>
      </c>
      <c r="G101" s="173">
        <v>714.91</v>
      </c>
      <c r="H101" s="174">
        <v>20.907066580647999</v>
      </c>
      <c r="I101" s="174">
        <v>25.604884441319602</v>
      </c>
      <c r="J101" s="174">
        <v>18305.187935943795</v>
      </c>
    </row>
    <row r="102" spans="1:10" x14ac:dyDescent="0.2">
      <c r="A102" s="164" t="s">
        <v>233</v>
      </c>
      <c r="B102" s="165" t="s">
        <v>53</v>
      </c>
      <c r="C102" s="166" t="s">
        <v>53</v>
      </c>
      <c r="D102" s="166" t="s">
        <v>53</v>
      </c>
      <c r="E102" s="166" t="s">
        <v>234</v>
      </c>
      <c r="F102" s="167" t="s">
        <v>53</v>
      </c>
      <c r="G102" s="167"/>
      <c r="H102" s="168"/>
      <c r="I102" s="168"/>
      <c r="J102" s="168">
        <v>157192.11193005825</v>
      </c>
    </row>
    <row r="103" spans="1:10" ht="51" x14ac:dyDescent="0.2">
      <c r="A103" s="169" t="s">
        <v>235</v>
      </c>
      <c r="B103" s="170" t="s">
        <v>56</v>
      </c>
      <c r="C103" s="171" t="s">
        <v>57</v>
      </c>
      <c r="D103" s="171" t="s">
        <v>236</v>
      </c>
      <c r="E103" s="172" t="s">
        <v>237</v>
      </c>
      <c r="F103" s="173" t="s">
        <v>65</v>
      </c>
      <c r="G103" s="173">
        <v>19.2</v>
      </c>
      <c r="H103" s="174">
        <v>323.12150813195342</v>
      </c>
      <c r="I103" s="174">
        <v>395.72691100920332</v>
      </c>
      <c r="J103" s="174">
        <v>7597.956691376703</v>
      </c>
    </row>
    <row r="104" spans="1:10" ht="51" x14ac:dyDescent="0.2">
      <c r="A104" s="175" t="s">
        <v>238</v>
      </c>
      <c r="B104" s="176" t="s">
        <v>56</v>
      </c>
      <c r="C104" s="177" t="s">
        <v>57</v>
      </c>
      <c r="D104" s="177" t="s">
        <v>239</v>
      </c>
      <c r="E104" s="178" t="s">
        <v>240</v>
      </c>
      <c r="F104" s="179" t="s">
        <v>65</v>
      </c>
      <c r="G104" s="179">
        <v>562.59</v>
      </c>
      <c r="H104" s="180">
        <v>164.29944666905459</v>
      </c>
      <c r="I104" s="180">
        <v>201.21753233559113</v>
      </c>
      <c r="J104" s="180">
        <v>113202.97151668022</v>
      </c>
    </row>
    <row r="105" spans="1:10" ht="25.5" x14ac:dyDescent="0.2">
      <c r="A105" s="169" t="s">
        <v>241</v>
      </c>
      <c r="B105" s="170" t="s">
        <v>67</v>
      </c>
      <c r="C105" s="171" t="s">
        <v>57</v>
      </c>
      <c r="D105" s="171" t="s">
        <v>242</v>
      </c>
      <c r="E105" s="172" t="s">
        <v>243</v>
      </c>
      <c r="F105" s="173" t="s">
        <v>65</v>
      </c>
      <c r="G105" s="173">
        <v>562.59</v>
      </c>
      <c r="H105" s="174">
        <v>52.81708835952</v>
      </c>
      <c r="I105" s="174">
        <v>64.685088113904143</v>
      </c>
      <c r="J105" s="174">
        <v>36391.183722001333</v>
      </c>
    </row>
    <row r="106" spans="1:10" x14ac:dyDescent="0.2">
      <c r="A106" s="164" t="s">
        <v>244</v>
      </c>
      <c r="B106" s="165" t="s">
        <v>53</v>
      </c>
      <c r="C106" s="166" t="s">
        <v>53</v>
      </c>
      <c r="D106" s="166" t="s">
        <v>53</v>
      </c>
      <c r="E106" s="166" t="s">
        <v>245</v>
      </c>
      <c r="F106" s="167" t="s">
        <v>53</v>
      </c>
      <c r="G106" s="167"/>
      <c r="H106" s="168"/>
      <c r="I106" s="168"/>
      <c r="J106" s="168">
        <v>109546.24624279555</v>
      </c>
    </row>
    <row r="107" spans="1:10" x14ac:dyDescent="0.2">
      <c r="A107" s="181" t="s">
        <v>246</v>
      </c>
      <c r="B107" s="182"/>
      <c r="C107" s="183"/>
      <c r="D107" s="183"/>
      <c r="E107" s="183" t="s">
        <v>247</v>
      </c>
      <c r="F107" s="184"/>
      <c r="G107" s="184"/>
      <c r="H107" s="185"/>
      <c r="I107" s="185"/>
      <c r="J107" s="185">
        <v>47101.865935366877</v>
      </c>
    </row>
    <row r="108" spans="1:10" ht="25.5" x14ac:dyDescent="0.2">
      <c r="A108" s="169" t="s">
        <v>248</v>
      </c>
      <c r="B108" s="170" t="s">
        <v>56</v>
      </c>
      <c r="C108" s="171" t="s">
        <v>57</v>
      </c>
      <c r="D108" s="171" t="s">
        <v>249</v>
      </c>
      <c r="E108" s="172" t="s">
        <v>250</v>
      </c>
      <c r="F108" s="173" t="s">
        <v>65</v>
      </c>
      <c r="G108" s="173">
        <v>3.38</v>
      </c>
      <c r="H108" s="174">
        <v>767.98628005039996</v>
      </c>
      <c r="I108" s="174">
        <v>940.55279717772476</v>
      </c>
      <c r="J108" s="174">
        <v>3179.0684544607097</v>
      </c>
    </row>
    <row r="109" spans="1:10" ht="51" x14ac:dyDescent="0.2">
      <c r="A109" s="175" t="s">
        <v>251</v>
      </c>
      <c r="B109" s="176" t="s">
        <v>67</v>
      </c>
      <c r="C109" s="177" t="s">
        <v>57</v>
      </c>
      <c r="D109" s="177" t="s">
        <v>252</v>
      </c>
      <c r="E109" s="178" t="s">
        <v>253</v>
      </c>
      <c r="F109" s="179" t="s">
        <v>229</v>
      </c>
      <c r="G109" s="179">
        <v>4</v>
      </c>
      <c r="H109" s="180">
        <v>1211.1781221639242</v>
      </c>
      <c r="I109" s="180">
        <v>1483.3298462141579</v>
      </c>
      <c r="J109" s="180">
        <v>5933.3193848566316</v>
      </c>
    </row>
    <row r="110" spans="1:10" ht="25.5" x14ac:dyDescent="0.2">
      <c r="A110" s="169" t="s">
        <v>254</v>
      </c>
      <c r="B110" s="170" t="s">
        <v>56</v>
      </c>
      <c r="C110" s="171" t="s">
        <v>57</v>
      </c>
      <c r="D110" s="171" t="s">
        <v>249</v>
      </c>
      <c r="E110" s="172" t="s">
        <v>250</v>
      </c>
      <c r="F110" s="173" t="s">
        <v>65</v>
      </c>
      <c r="G110" s="173">
        <v>2.2200000000000002</v>
      </c>
      <c r="H110" s="174">
        <v>767.98628005039996</v>
      </c>
      <c r="I110" s="174">
        <v>940.55279717772476</v>
      </c>
      <c r="J110" s="174">
        <v>2088.0272097345492</v>
      </c>
    </row>
    <row r="111" spans="1:10" ht="51" x14ac:dyDescent="0.2">
      <c r="A111" s="175" t="s">
        <v>255</v>
      </c>
      <c r="B111" s="176" t="s">
        <v>56</v>
      </c>
      <c r="C111" s="177" t="s">
        <v>57</v>
      </c>
      <c r="D111" s="177" t="s">
        <v>256</v>
      </c>
      <c r="E111" s="178" t="s">
        <v>257</v>
      </c>
      <c r="F111" s="179" t="s">
        <v>65</v>
      </c>
      <c r="G111" s="179">
        <v>14.35</v>
      </c>
      <c r="H111" s="180">
        <v>977.80139772327414</v>
      </c>
      <c r="I111" s="180">
        <v>1197.5133717916938</v>
      </c>
      <c r="J111" s="180">
        <v>17184.316885210807</v>
      </c>
    </row>
    <row r="112" spans="1:10" ht="51" x14ac:dyDescent="0.2">
      <c r="A112" s="169" t="s">
        <v>258</v>
      </c>
      <c r="B112" s="170" t="s">
        <v>56</v>
      </c>
      <c r="C112" s="171" t="s">
        <v>57</v>
      </c>
      <c r="D112" s="171" t="s">
        <v>256</v>
      </c>
      <c r="E112" s="172" t="s">
        <v>257</v>
      </c>
      <c r="F112" s="173" t="s">
        <v>65</v>
      </c>
      <c r="G112" s="173">
        <v>15.63</v>
      </c>
      <c r="H112" s="174">
        <v>977.80139772327414</v>
      </c>
      <c r="I112" s="174">
        <v>1197.5133717916938</v>
      </c>
      <c r="J112" s="174">
        <v>18717.134001104176</v>
      </c>
    </row>
    <row r="113" spans="1:10" x14ac:dyDescent="0.2">
      <c r="A113" s="181" t="s">
        <v>259</v>
      </c>
      <c r="B113" s="182" t="s">
        <v>53</v>
      </c>
      <c r="C113" s="183" t="s">
        <v>53</v>
      </c>
      <c r="D113" s="183" t="s">
        <v>53</v>
      </c>
      <c r="E113" s="183" t="s">
        <v>260</v>
      </c>
      <c r="F113" s="184" t="s">
        <v>53</v>
      </c>
      <c r="G113" s="184"/>
      <c r="H113" s="185"/>
      <c r="I113" s="185"/>
      <c r="J113" s="185">
        <v>62444.380307428677</v>
      </c>
    </row>
    <row r="114" spans="1:10" ht="76.5" x14ac:dyDescent="0.2">
      <c r="A114" s="169" t="s">
        <v>261</v>
      </c>
      <c r="B114" s="170" t="s">
        <v>67</v>
      </c>
      <c r="C114" s="171" t="s">
        <v>57</v>
      </c>
      <c r="D114" s="171" t="s">
        <v>262</v>
      </c>
      <c r="E114" s="172" t="s">
        <v>263</v>
      </c>
      <c r="F114" s="173" t="s">
        <v>65</v>
      </c>
      <c r="G114" s="173">
        <v>0.73</v>
      </c>
      <c r="H114" s="174">
        <v>733.14385104887572</v>
      </c>
      <c r="I114" s="174">
        <v>897.88127437955802</v>
      </c>
      <c r="J114" s="174">
        <v>655.45333029707729</v>
      </c>
    </row>
    <row r="115" spans="1:10" ht="76.5" x14ac:dyDescent="0.2">
      <c r="A115" s="175" t="s">
        <v>264</v>
      </c>
      <c r="B115" s="176" t="s">
        <v>67</v>
      </c>
      <c r="C115" s="177" t="s">
        <v>57</v>
      </c>
      <c r="D115" s="177" t="s">
        <v>262</v>
      </c>
      <c r="E115" s="178" t="s">
        <v>263</v>
      </c>
      <c r="F115" s="179" t="s">
        <v>65</v>
      </c>
      <c r="G115" s="179">
        <v>7.46</v>
      </c>
      <c r="H115" s="180">
        <v>733.14385104887572</v>
      </c>
      <c r="I115" s="180">
        <v>897.88127437955802</v>
      </c>
      <c r="J115" s="180">
        <v>6698.1943068715027</v>
      </c>
    </row>
    <row r="116" spans="1:10" ht="76.5" x14ac:dyDescent="0.2">
      <c r="A116" s="169" t="s">
        <v>265</v>
      </c>
      <c r="B116" s="170" t="s">
        <v>67</v>
      </c>
      <c r="C116" s="171" t="s">
        <v>57</v>
      </c>
      <c r="D116" s="171" t="s">
        <v>262</v>
      </c>
      <c r="E116" s="172" t="s">
        <v>263</v>
      </c>
      <c r="F116" s="173" t="s">
        <v>65</v>
      </c>
      <c r="G116" s="173">
        <v>3.53</v>
      </c>
      <c r="H116" s="174">
        <v>733.14385104887572</v>
      </c>
      <c r="I116" s="174">
        <v>897.88127437955802</v>
      </c>
      <c r="J116" s="174">
        <v>3169.5208985598397</v>
      </c>
    </row>
    <row r="117" spans="1:10" ht="76.5" x14ac:dyDescent="0.2">
      <c r="A117" s="175" t="s">
        <v>266</v>
      </c>
      <c r="B117" s="176" t="s">
        <v>67</v>
      </c>
      <c r="C117" s="177" t="s">
        <v>57</v>
      </c>
      <c r="D117" s="177" t="s">
        <v>267</v>
      </c>
      <c r="E117" s="178" t="s">
        <v>268</v>
      </c>
      <c r="F117" s="179" t="s">
        <v>65</v>
      </c>
      <c r="G117" s="179">
        <v>45.58</v>
      </c>
      <c r="H117" s="180">
        <v>930.12385104887574</v>
      </c>
      <c r="I117" s="180">
        <v>1139.122680379558</v>
      </c>
      <c r="J117" s="180">
        <v>51921.211771700255</v>
      </c>
    </row>
    <row r="118" spans="1:10" x14ac:dyDescent="0.2">
      <c r="A118" s="164" t="s">
        <v>269</v>
      </c>
      <c r="B118" s="165" t="s">
        <v>53</v>
      </c>
      <c r="C118" s="166" t="s">
        <v>53</v>
      </c>
      <c r="D118" s="166" t="s">
        <v>53</v>
      </c>
      <c r="E118" s="166" t="s">
        <v>270</v>
      </c>
      <c r="F118" s="167" t="s">
        <v>53</v>
      </c>
      <c r="G118" s="167"/>
      <c r="H118" s="168"/>
      <c r="I118" s="168"/>
      <c r="J118" s="168">
        <v>11288.489962435735</v>
      </c>
    </row>
    <row r="119" spans="1:10" ht="25.5" x14ac:dyDescent="0.2">
      <c r="A119" s="175" t="s">
        <v>271</v>
      </c>
      <c r="B119" s="176" t="s">
        <v>67</v>
      </c>
      <c r="C119" s="177" t="s">
        <v>57</v>
      </c>
      <c r="D119" s="177" t="s">
        <v>272</v>
      </c>
      <c r="E119" s="178" t="s">
        <v>273</v>
      </c>
      <c r="F119" s="179" t="s">
        <v>229</v>
      </c>
      <c r="G119" s="179">
        <v>1</v>
      </c>
      <c r="H119" s="180">
        <v>884.7149962714202</v>
      </c>
      <c r="I119" s="180">
        <v>1083.5104559336082</v>
      </c>
      <c r="J119" s="180">
        <v>1083.5104559336082</v>
      </c>
    </row>
    <row r="120" spans="1:10" ht="25.5" x14ac:dyDescent="0.2">
      <c r="A120" s="169" t="s">
        <v>274</v>
      </c>
      <c r="B120" s="170" t="s">
        <v>67</v>
      </c>
      <c r="C120" s="171" t="s">
        <v>57</v>
      </c>
      <c r="D120" s="171" t="s">
        <v>275</v>
      </c>
      <c r="E120" s="172" t="s">
        <v>276</v>
      </c>
      <c r="F120" s="173" t="s">
        <v>229</v>
      </c>
      <c r="G120" s="173">
        <v>5</v>
      </c>
      <c r="H120" s="174">
        <v>265.90134040729998</v>
      </c>
      <c r="I120" s="174">
        <v>325.64937159682029</v>
      </c>
      <c r="J120" s="174">
        <v>1628.2468579841016</v>
      </c>
    </row>
    <row r="121" spans="1:10" ht="25.5" x14ac:dyDescent="0.2">
      <c r="A121" s="175" t="s">
        <v>277</v>
      </c>
      <c r="B121" s="176" t="s">
        <v>67</v>
      </c>
      <c r="C121" s="177" t="s">
        <v>57</v>
      </c>
      <c r="D121" s="177" t="s">
        <v>278</v>
      </c>
      <c r="E121" s="178" t="s">
        <v>279</v>
      </c>
      <c r="F121" s="179" t="s">
        <v>229</v>
      </c>
      <c r="G121" s="179">
        <v>2</v>
      </c>
      <c r="H121" s="180">
        <v>291.6313404073</v>
      </c>
      <c r="I121" s="180">
        <v>357.16090259682028</v>
      </c>
      <c r="J121" s="180">
        <v>714.32180519364056</v>
      </c>
    </row>
    <row r="122" spans="1:10" ht="25.5" x14ac:dyDescent="0.2">
      <c r="A122" s="169" t="s">
        <v>280</v>
      </c>
      <c r="B122" s="170" t="s">
        <v>67</v>
      </c>
      <c r="C122" s="171" t="s">
        <v>57</v>
      </c>
      <c r="D122" s="171" t="s">
        <v>281</v>
      </c>
      <c r="E122" s="172" t="s">
        <v>282</v>
      </c>
      <c r="F122" s="173" t="s">
        <v>229</v>
      </c>
      <c r="G122" s="173">
        <v>1</v>
      </c>
      <c r="H122" s="174">
        <v>281.35134040729997</v>
      </c>
      <c r="I122" s="174">
        <v>344.57098659682026</v>
      </c>
      <c r="J122" s="174">
        <v>344.57098659682026</v>
      </c>
    </row>
    <row r="123" spans="1:10" ht="25.5" x14ac:dyDescent="0.2">
      <c r="A123" s="175" t="s">
        <v>283</v>
      </c>
      <c r="B123" s="176" t="s">
        <v>67</v>
      </c>
      <c r="C123" s="177" t="s">
        <v>57</v>
      </c>
      <c r="D123" s="177" t="s">
        <v>284</v>
      </c>
      <c r="E123" s="178" t="s">
        <v>285</v>
      </c>
      <c r="F123" s="179" t="s">
        <v>229</v>
      </c>
      <c r="G123" s="179">
        <v>1</v>
      </c>
      <c r="H123" s="180">
        <v>506.62569465327999</v>
      </c>
      <c r="I123" s="180">
        <v>620.464488241872</v>
      </c>
      <c r="J123" s="180">
        <v>620.464488241872</v>
      </c>
    </row>
    <row r="124" spans="1:10" ht="25.5" x14ac:dyDescent="0.2">
      <c r="A124" s="169" t="s">
        <v>286</v>
      </c>
      <c r="B124" s="170" t="s">
        <v>67</v>
      </c>
      <c r="C124" s="171" t="s">
        <v>57</v>
      </c>
      <c r="D124" s="171" t="s">
        <v>287</v>
      </c>
      <c r="E124" s="172" t="s">
        <v>288</v>
      </c>
      <c r="F124" s="173" t="s">
        <v>289</v>
      </c>
      <c r="G124" s="173">
        <v>6.32</v>
      </c>
      <c r="H124" s="174">
        <v>107.6708325028</v>
      </c>
      <c r="I124" s="174">
        <v>131.86446856617914</v>
      </c>
      <c r="J124" s="174">
        <v>833.38344133825217</v>
      </c>
    </row>
    <row r="125" spans="1:10" ht="38.25" x14ac:dyDescent="0.2">
      <c r="A125" s="175" t="s">
        <v>290</v>
      </c>
      <c r="B125" s="176" t="s">
        <v>67</v>
      </c>
      <c r="C125" s="177" t="s">
        <v>57</v>
      </c>
      <c r="D125" s="177" t="s">
        <v>291</v>
      </c>
      <c r="E125" s="178" t="s">
        <v>292</v>
      </c>
      <c r="F125" s="179" t="s">
        <v>229</v>
      </c>
      <c r="G125" s="179">
        <v>8</v>
      </c>
      <c r="H125" s="180">
        <v>363.83094756819997</v>
      </c>
      <c r="I125" s="180">
        <v>445.58376148677445</v>
      </c>
      <c r="J125" s="180">
        <v>3564.6700918941956</v>
      </c>
    </row>
    <row r="126" spans="1:10" ht="25.5" x14ac:dyDescent="0.2">
      <c r="A126" s="169" t="s">
        <v>293</v>
      </c>
      <c r="B126" s="170" t="s">
        <v>67</v>
      </c>
      <c r="C126" s="171" t="s">
        <v>57</v>
      </c>
      <c r="D126" s="171" t="s">
        <v>294</v>
      </c>
      <c r="E126" s="172" t="s">
        <v>295</v>
      </c>
      <c r="F126" s="173" t="s">
        <v>229</v>
      </c>
      <c r="G126" s="173">
        <v>4</v>
      </c>
      <c r="H126" s="174">
        <v>510.19062530686006</v>
      </c>
      <c r="I126" s="174">
        <v>624.83045881331145</v>
      </c>
      <c r="J126" s="174">
        <v>2499.3218352532458</v>
      </c>
    </row>
    <row r="127" spans="1:10" x14ac:dyDescent="0.2">
      <c r="A127" s="164" t="s">
        <v>296</v>
      </c>
      <c r="B127" s="165" t="s">
        <v>53</v>
      </c>
      <c r="C127" s="166" t="s">
        <v>53</v>
      </c>
      <c r="D127" s="166" t="s">
        <v>53</v>
      </c>
      <c r="E127" s="166" t="s">
        <v>297</v>
      </c>
      <c r="F127" s="167" t="s">
        <v>53</v>
      </c>
      <c r="G127" s="167"/>
      <c r="H127" s="168"/>
      <c r="I127" s="168"/>
      <c r="J127" s="168">
        <v>24845.655806647817</v>
      </c>
    </row>
    <row r="128" spans="1:10" ht="38.25" x14ac:dyDescent="0.2">
      <c r="A128" s="169" t="s">
        <v>298</v>
      </c>
      <c r="B128" s="170" t="s">
        <v>67</v>
      </c>
      <c r="C128" s="171" t="s">
        <v>57</v>
      </c>
      <c r="D128" s="171" t="s">
        <v>299</v>
      </c>
      <c r="E128" s="172" t="s">
        <v>300</v>
      </c>
      <c r="F128" s="173" t="s">
        <v>65</v>
      </c>
      <c r="G128" s="173">
        <v>0.47</v>
      </c>
      <c r="H128" s="174">
        <v>107.37425186684</v>
      </c>
      <c r="I128" s="174">
        <v>131.50124626131893</v>
      </c>
      <c r="J128" s="174">
        <v>61.805585742819893</v>
      </c>
    </row>
    <row r="129" spans="1:10" x14ac:dyDescent="0.2">
      <c r="A129" s="175" t="s">
        <v>301</v>
      </c>
      <c r="B129" s="176" t="s">
        <v>56</v>
      </c>
      <c r="C129" s="177" t="s">
        <v>57</v>
      </c>
      <c r="D129" s="177" t="s">
        <v>302</v>
      </c>
      <c r="E129" s="178" t="s">
        <v>303</v>
      </c>
      <c r="F129" s="179" t="s">
        <v>65</v>
      </c>
      <c r="G129" s="179">
        <v>10.06</v>
      </c>
      <c r="H129" s="180">
        <v>1445.5675818622799</v>
      </c>
      <c r="I129" s="180">
        <v>1770.386617506734</v>
      </c>
      <c r="J129" s="180">
        <v>17810.089372117745</v>
      </c>
    </row>
    <row r="130" spans="1:10" ht="25.5" x14ac:dyDescent="0.2">
      <c r="A130" s="169" t="s">
        <v>304</v>
      </c>
      <c r="B130" s="170" t="s">
        <v>67</v>
      </c>
      <c r="C130" s="171" t="s">
        <v>57</v>
      </c>
      <c r="D130" s="171" t="s">
        <v>305</v>
      </c>
      <c r="E130" s="172" t="s">
        <v>306</v>
      </c>
      <c r="F130" s="173" t="s">
        <v>65</v>
      </c>
      <c r="G130" s="173">
        <v>83.83</v>
      </c>
      <c r="H130" s="174">
        <v>67.926285480000004</v>
      </c>
      <c r="I130" s="174">
        <v>83.189321827355997</v>
      </c>
      <c r="J130" s="174">
        <v>6973.7608487872531</v>
      </c>
    </row>
    <row r="131" spans="1:10" x14ac:dyDescent="0.2">
      <c r="A131" s="164" t="s">
        <v>307</v>
      </c>
      <c r="B131" s="165" t="s">
        <v>53</v>
      </c>
      <c r="C131" s="166" t="s">
        <v>53</v>
      </c>
      <c r="D131" s="166" t="s">
        <v>53</v>
      </c>
      <c r="E131" s="166" t="s">
        <v>308</v>
      </c>
      <c r="F131" s="167" t="s">
        <v>53</v>
      </c>
      <c r="G131" s="167"/>
      <c r="H131" s="168"/>
      <c r="I131" s="168"/>
      <c r="J131" s="168">
        <v>27561.320537144631</v>
      </c>
    </row>
    <row r="132" spans="1:10" ht="25.5" x14ac:dyDescent="0.2">
      <c r="A132" s="169" t="s">
        <v>309</v>
      </c>
      <c r="B132" s="170" t="s">
        <v>67</v>
      </c>
      <c r="C132" s="171" t="s">
        <v>57</v>
      </c>
      <c r="D132" s="171" t="s">
        <v>310</v>
      </c>
      <c r="E132" s="172" t="s">
        <v>311</v>
      </c>
      <c r="F132" s="173" t="s">
        <v>65</v>
      </c>
      <c r="G132" s="173">
        <v>542.79</v>
      </c>
      <c r="H132" s="174">
        <v>4.5497304359199999</v>
      </c>
      <c r="I132" s="174">
        <v>5.5720548648712231</v>
      </c>
      <c r="J132" s="174">
        <v>3024.455660103451</v>
      </c>
    </row>
    <row r="133" spans="1:10" ht="25.5" x14ac:dyDescent="0.2">
      <c r="A133" s="175" t="s">
        <v>312</v>
      </c>
      <c r="B133" s="176" t="s">
        <v>67</v>
      </c>
      <c r="C133" s="177" t="s">
        <v>57</v>
      </c>
      <c r="D133" s="177" t="s">
        <v>313</v>
      </c>
      <c r="E133" s="178" t="s">
        <v>314</v>
      </c>
      <c r="F133" s="179" t="s">
        <v>65</v>
      </c>
      <c r="G133" s="179">
        <v>542.79</v>
      </c>
      <c r="H133" s="180">
        <v>19.223698326400001</v>
      </c>
      <c r="I133" s="180">
        <v>23.543263340342079</v>
      </c>
      <c r="J133" s="180">
        <v>12779.047908504277</v>
      </c>
    </row>
    <row r="134" spans="1:10" ht="25.5" x14ac:dyDescent="0.2">
      <c r="A134" s="169" t="s">
        <v>315</v>
      </c>
      <c r="B134" s="170" t="s">
        <v>67</v>
      </c>
      <c r="C134" s="171" t="s">
        <v>57</v>
      </c>
      <c r="D134" s="171" t="s">
        <v>316</v>
      </c>
      <c r="E134" s="172" t="s">
        <v>317</v>
      </c>
      <c r="F134" s="173" t="s">
        <v>65</v>
      </c>
      <c r="G134" s="173">
        <v>542.79</v>
      </c>
      <c r="H134" s="174">
        <v>14.36759660852</v>
      </c>
      <c r="I134" s="174">
        <v>17.595995566454441</v>
      </c>
      <c r="J134" s="174">
        <v>9550.9304335158049</v>
      </c>
    </row>
    <row r="135" spans="1:10" ht="25.5" x14ac:dyDescent="0.2">
      <c r="A135" s="175" t="s">
        <v>318</v>
      </c>
      <c r="B135" s="176" t="s">
        <v>67</v>
      </c>
      <c r="C135" s="177" t="s">
        <v>57</v>
      </c>
      <c r="D135" s="177" t="s">
        <v>319</v>
      </c>
      <c r="E135" s="178" t="s">
        <v>320</v>
      </c>
      <c r="F135" s="179" t="s">
        <v>65</v>
      </c>
      <c r="G135" s="179">
        <v>47.94</v>
      </c>
      <c r="H135" s="180">
        <v>16.932731912600001</v>
      </c>
      <c r="I135" s="180">
        <v>20.737516773361222</v>
      </c>
      <c r="J135" s="180">
        <v>994.15655411493697</v>
      </c>
    </row>
    <row r="136" spans="1:10" ht="25.5" x14ac:dyDescent="0.2">
      <c r="A136" s="169" t="s">
        <v>321</v>
      </c>
      <c r="B136" s="170" t="s">
        <v>67</v>
      </c>
      <c r="C136" s="171" t="s">
        <v>57</v>
      </c>
      <c r="D136" s="171" t="s">
        <v>319</v>
      </c>
      <c r="E136" s="172" t="s">
        <v>320</v>
      </c>
      <c r="F136" s="173" t="s">
        <v>65</v>
      </c>
      <c r="G136" s="173">
        <v>58.48</v>
      </c>
      <c r="H136" s="174">
        <v>16.932731912600001</v>
      </c>
      <c r="I136" s="174">
        <v>20.737516773361222</v>
      </c>
      <c r="J136" s="174">
        <v>1212.7299809061642</v>
      </c>
    </row>
    <row r="137" spans="1:10" x14ac:dyDescent="0.2">
      <c r="A137" s="164" t="s">
        <v>322</v>
      </c>
      <c r="B137" s="165"/>
      <c r="C137" s="166"/>
      <c r="D137" s="166"/>
      <c r="E137" s="166" t="s">
        <v>323</v>
      </c>
      <c r="F137" s="167"/>
      <c r="G137" s="167"/>
      <c r="H137" s="168"/>
      <c r="I137" s="168"/>
      <c r="J137" s="168">
        <v>7565.5441438849321</v>
      </c>
    </row>
    <row r="138" spans="1:10" x14ac:dyDescent="0.2">
      <c r="A138" s="181" t="s">
        <v>324</v>
      </c>
      <c r="B138" s="182"/>
      <c r="C138" s="183"/>
      <c r="D138" s="183"/>
      <c r="E138" s="183" t="s">
        <v>325</v>
      </c>
      <c r="F138" s="184"/>
      <c r="G138" s="184"/>
      <c r="H138" s="185"/>
      <c r="I138" s="185"/>
      <c r="J138" s="185">
        <v>3368.7428202728242</v>
      </c>
    </row>
    <row r="139" spans="1:10" x14ac:dyDescent="0.2">
      <c r="A139" s="186" t="s">
        <v>326</v>
      </c>
      <c r="B139" s="187"/>
      <c r="C139" s="187"/>
      <c r="D139" s="187"/>
      <c r="E139" s="187" t="s">
        <v>327</v>
      </c>
      <c r="F139" s="188"/>
      <c r="G139" s="188"/>
      <c r="H139" s="189"/>
      <c r="I139" s="189"/>
      <c r="J139" s="189">
        <v>1130.383132002494</v>
      </c>
    </row>
    <row r="140" spans="1:10" ht="25.5" x14ac:dyDescent="0.2">
      <c r="A140" s="175" t="s">
        <v>328</v>
      </c>
      <c r="B140" s="176" t="s">
        <v>67</v>
      </c>
      <c r="C140" s="177" t="s">
        <v>57</v>
      </c>
      <c r="D140" s="177" t="s">
        <v>329</v>
      </c>
      <c r="E140" s="178" t="s">
        <v>330</v>
      </c>
      <c r="F140" s="179" t="s">
        <v>229</v>
      </c>
      <c r="G140" s="179">
        <v>26</v>
      </c>
      <c r="H140" s="180">
        <v>12.7227031344</v>
      </c>
      <c r="I140" s="180">
        <v>15.581494528699679</v>
      </c>
      <c r="J140" s="180">
        <v>405.11885774619168</v>
      </c>
    </row>
    <row r="141" spans="1:10" ht="25.5" x14ac:dyDescent="0.2">
      <c r="A141" s="169" t="s">
        <v>331</v>
      </c>
      <c r="B141" s="170" t="s">
        <v>67</v>
      </c>
      <c r="C141" s="171" t="s">
        <v>57</v>
      </c>
      <c r="D141" s="171" t="s">
        <v>332</v>
      </c>
      <c r="E141" s="172" t="s">
        <v>333</v>
      </c>
      <c r="F141" s="173" t="s">
        <v>229</v>
      </c>
      <c r="G141" s="173">
        <v>6</v>
      </c>
      <c r="H141" s="174">
        <v>26.326140222399999</v>
      </c>
      <c r="I141" s="174">
        <v>32.241623930373279</v>
      </c>
      <c r="J141" s="174">
        <v>193.44974358223968</v>
      </c>
    </row>
    <row r="142" spans="1:10" ht="25.5" x14ac:dyDescent="0.2">
      <c r="A142" s="175" t="s">
        <v>334</v>
      </c>
      <c r="B142" s="176" t="s">
        <v>67</v>
      </c>
      <c r="C142" s="177" t="s">
        <v>57</v>
      </c>
      <c r="D142" s="177" t="s">
        <v>335</v>
      </c>
      <c r="E142" s="178" t="s">
        <v>336</v>
      </c>
      <c r="F142" s="179" t="s">
        <v>229</v>
      </c>
      <c r="G142" s="179">
        <v>8</v>
      </c>
      <c r="H142" s="180">
        <v>14.032686228639999</v>
      </c>
      <c r="I142" s="180">
        <v>17.185830824215405</v>
      </c>
      <c r="J142" s="180">
        <v>137.48664659372324</v>
      </c>
    </row>
    <row r="143" spans="1:10" ht="38.25" x14ac:dyDescent="0.2">
      <c r="A143" s="169" t="s">
        <v>337</v>
      </c>
      <c r="B143" s="170" t="s">
        <v>67</v>
      </c>
      <c r="C143" s="171" t="s">
        <v>57</v>
      </c>
      <c r="D143" s="171" t="s">
        <v>338</v>
      </c>
      <c r="E143" s="172" t="s">
        <v>339</v>
      </c>
      <c r="F143" s="173" t="s">
        <v>229</v>
      </c>
      <c r="G143" s="173">
        <v>1</v>
      </c>
      <c r="H143" s="174">
        <v>16.273947681519999</v>
      </c>
      <c r="I143" s="174">
        <v>19.930703725557542</v>
      </c>
      <c r="J143" s="174">
        <v>19.930703725557542</v>
      </c>
    </row>
    <row r="144" spans="1:10" ht="38.25" x14ac:dyDescent="0.2">
      <c r="A144" s="175" t="s">
        <v>340</v>
      </c>
      <c r="B144" s="176" t="s">
        <v>67</v>
      </c>
      <c r="C144" s="177" t="s">
        <v>57</v>
      </c>
      <c r="D144" s="177" t="s">
        <v>341</v>
      </c>
      <c r="E144" s="178" t="s">
        <v>342</v>
      </c>
      <c r="F144" s="179" t="s">
        <v>229</v>
      </c>
      <c r="G144" s="179">
        <v>1</v>
      </c>
      <c r="H144" s="180">
        <v>11.204526743920001</v>
      </c>
      <c r="I144" s="180">
        <v>13.722183903278824</v>
      </c>
      <c r="J144" s="180">
        <v>13.722183903278824</v>
      </c>
    </row>
    <row r="145" spans="1:10" ht="25.5" x14ac:dyDescent="0.2">
      <c r="A145" s="169" t="s">
        <v>343</v>
      </c>
      <c r="B145" s="170" t="s">
        <v>67</v>
      </c>
      <c r="C145" s="171" t="s">
        <v>57</v>
      </c>
      <c r="D145" s="171" t="s">
        <v>344</v>
      </c>
      <c r="E145" s="172" t="s">
        <v>345</v>
      </c>
      <c r="F145" s="173" t="s">
        <v>229</v>
      </c>
      <c r="G145" s="173">
        <v>11</v>
      </c>
      <c r="H145" s="174">
        <v>13.90673866072</v>
      </c>
      <c r="I145" s="174">
        <v>17.031582837783784</v>
      </c>
      <c r="J145" s="174">
        <v>187.34741121562163</v>
      </c>
    </row>
    <row r="146" spans="1:10" ht="25.5" x14ac:dyDescent="0.2">
      <c r="A146" s="175" t="s">
        <v>346</v>
      </c>
      <c r="B146" s="176" t="s">
        <v>67</v>
      </c>
      <c r="C146" s="177" t="s">
        <v>57</v>
      </c>
      <c r="D146" s="177" t="s">
        <v>347</v>
      </c>
      <c r="E146" s="178" t="s">
        <v>348</v>
      </c>
      <c r="F146" s="179" t="s">
        <v>229</v>
      </c>
      <c r="G146" s="179">
        <v>1</v>
      </c>
      <c r="H146" s="180">
        <v>19.636525971520001</v>
      </c>
      <c r="I146" s="180">
        <v>24.048853357320542</v>
      </c>
      <c r="J146" s="180">
        <v>24.048853357320542</v>
      </c>
    </row>
    <row r="147" spans="1:10" ht="38.25" x14ac:dyDescent="0.2">
      <c r="A147" s="169" t="s">
        <v>349</v>
      </c>
      <c r="B147" s="170" t="s">
        <v>67</v>
      </c>
      <c r="C147" s="171" t="s">
        <v>57</v>
      </c>
      <c r="D147" s="171" t="s">
        <v>350</v>
      </c>
      <c r="E147" s="172" t="s">
        <v>351</v>
      </c>
      <c r="F147" s="173" t="s">
        <v>229</v>
      </c>
      <c r="G147" s="173">
        <v>5</v>
      </c>
      <c r="H147" s="174">
        <v>20.48518532964</v>
      </c>
      <c r="I147" s="174">
        <v>25.088206473210107</v>
      </c>
      <c r="J147" s="174">
        <v>125.44103236605054</v>
      </c>
    </row>
    <row r="148" spans="1:10" ht="38.25" x14ac:dyDescent="0.2">
      <c r="A148" s="175" t="s">
        <v>352</v>
      </c>
      <c r="B148" s="176" t="s">
        <v>67</v>
      </c>
      <c r="C148" s="177" t="s">
        <v>57</v>
      </c>
      <c r="D148" s="177" t="s">
        <v>353</v>
      </c>
      <c r="E148" s="178" t="s">
        <v>354</v>
      </c>
      <c r="F148" s="179" t="s">
        <v>229</v>
      </c>
      <c r="G148" s="179">
        <v>1</v>
      </c>
      <c r="H148" s="180">
        <v>19.464113262440002</v>
      </c>
      <c r="I148" s="180">
        <v>23.83769951251027</v>
      </c>
      <c r="J148" s="180">
        <v>23.83769951251027</v>
      </c>
    </row>
    <row r="149" spans="1:10" x14ac:dyDescent="0.2">
      <c r="A149" s="186" t="s">
        <v>355</v>
      </c>
      <c r="B149" s="187"/>
      <c r="C149" s="187"/>
      <c r="D149" s="187"/>
      <c r="E149" s="187" t="s">
        <v>356</v>
      </c>
      <c r="F149" s="188"/>
      <c r="G149" s="188"/>
      <c r="H149" s="189"/>
      <c r="I149" s="189"/>
      <c r="J149" s="189">
        <v>908.57665415917313</v>
      </c>
    </row>
    <row r="150" spans="1:10" ht="25.5" x14ac:dyDescent="0.2">
      <c r="A150" s="169" t="s">
        <v>357</v>
      </c>
      <c r="B150" s="170" t="s">
        <v>67</v>
      </c>
      <c r="C150" s="171" t="s">
        <v>57</v>
      </c>
      <c r="D150" s="171" t="s">
        <v>358</v>
      </c>
      <c r="E150" s="172" t="s">
        <v>359</v>
      </c>
      <c r="F150" s="173" t="s">
        <v>229</v>
      </c>
      <c r="G150" s="173">
        <v>1</v>
      </c>
      <c r="H150" s="174">
        <v>29.836587047439998</v>
      </c>
      <c r="I150" s="174">
        <v>36.540868156999764</v>
      </c>
      <c r="J150" s="174">
        <v>36.540868156999764</v>
      </c>
    </row>
    <row r="151" spans="1:10" ht="25.5" x14ac:dyDescent="0.2">
      <c r="A151" s="175" t="s">
        <v>360</v>
      </c>
      <c r="B151" s="176" t="s">
        <v>67</v>
      </c>
      <c r="C151" s="177" t="s">
        <v>57</v>
      </c>
      <c r="D151" s="177" t="s">
        <v>361</v>
      </c>
      <c r="E151" s="178" t="s">
        <v>362</v>
      </c>
      <c r="F151" s="179" t="s">
        <v>229</v>
      </c>
      <c r="G151" s="179">
        <v>1</v>
      </c>
      <c r="H151" s="180">
        <v>59.238361772120001</v>
      </c>
      <c r="I151" s="180">
        <v>72.549221662315361</v>
      </c>
      <c r="J151" s="180">
        <v>72.549221662315361</v>
      </c>
    </row>
    <row r="152" spans="1:10" ht="25.5" x14ac:dyDescent="0.2">
      <c r="A152" s="169" t="s">
        <v>363</v>
      </c>
      <c r="B152" s="170" t="s">
        <v>67</v>
      </c>
      <c r="C152" s="171" t="s">
        <v>57</v>
      </c>
      <c r="D152" s="171" t="s">
        <v>364</v>
      </c>
      <c r="E152" s="172" t="s">
        <v>365</v>
      </c>
      <c r="F152" s="173" t="s">
        <v>229</v>
      </c>
      <c r="G152" s="173">
        <v>6</v>
      </c>
      <c r="H152" s="174">
        <v>28.41658704744</v>
      </c>
      <c r="I152" s="174">
        <v>34.801794156999769</v>
      </c>
      <c r="J152" s="174">
        <v>208.81076494199863</v>
      </c>
    </row>
    <row r="153" spans="1:10" ht="38.25" x14ac:dyDescent="0.2">
      <c r="A153" s="175" t="s">
        <v>366</v>
      </c>
      <c r="B153" s="176" t="s">
        <v>67</v>
      </c>
      <c r="C153" s="177" t="s">
        <v>57</v>
      </c>
      <c r="D153" s="177" t="s">
        <v>367</v>
      </c>
      <c r="E153" s="178" t="s">
        <v>368</v>
      </c>
      <c r="F153" s="179" t="s">
        <v>229</v>
      </c>
      <c r="G153" s="179">
        <v>4</v>
      </c>
      <c r="H153" s="180">
        <v>63.508350316639998</v>
      </c>
      <c r="I153" s="180">
        <v>77.778676632789001</v>
      </c>
      <c r="J153" s="180">
        <v>311.114706531156</v>
      </c>
    </row>
    <row r="154" spans="1:10" ht="38.25" x14ac:dyDescent="0.2">
      <c r="A154" s="169" t="s">
        <v>369</v>
      </c>
      <c r="B154" s="170" t="s">
        <v>67</v>
      </c>
      <c r="C154" s="171" t="s">
        <v>57</v>
      </c>
      <c r="D154" s="171" t="s">
        <v>367</v>
      </c>
      <c r="E154" s="172" t="s">
        <v>368</v>
      </c>
      <c r="F154" s="173" t="s">
        <v>229</v>
      </c>
      <c r="G154" s="173">
        <v>1</v>
      </c>
      <c r="H154" s="174">
        <v>63.508350316639998</v>
      </c>
      <c r="I154" s="174">
        <v>77.778676632789001</v>
      </c>
      <c r="J154" s="174">
        <v>77.778676632789001</v>
      </c>
    </row>
    <row r="155" spans="1:10" ht="25.5" x14ac:dyDescent="0.2">
      <c r="A155" s="175" t="s">
        <v>370</v>
      </c>
      <c r="B155" s="176" t="s">
        <v>67</v>
      </c>
      <c r="C155" s="177" t="s">
        <v>57</v>
      </c>
      <c r="D155" s="177" t="s">
        <v>371</v>
      </c>
      <c r="E155" s="178" t="s">
        <v>372</v>
      </c>
      <c r="F155" s="179" t="s">
        <v>229</v>
      </c>
      <c r="G155" s="179">
        <v>1</v>
      </c>
      <c r="H155" s="180">
        <v>18.505726502560002</v>
      </c>
      <c r="I155" s="180">
        <v>22.663963247685231</v>
      </c>
      <c r="J155" s="180">
        <v>22.663963247685231</v>
      </c>
    </row>
    <row r="156" spans="1:10" ht="25.5" x14ac:dyDescent="0.2">
      <c r="A156" s="169" t="s">
        <v>373</v>
      </c>
      <c r="B156" s="170" t="s">
        <v>67</v>
      </c>
      <c r="C156" s="171" t="s">
        <v>57</v>
      </c>
      <c r="D156" s="171" t="s">
        <v>374</v>
      </c>
      <c r="E156" s="172" t="s">
        <v>375</v>
      </c>
      <c r="F156" s="173" t="s">
        <v>229</v>
      </c>
      <c r="G156" s="173">
        <v>1</v>
      </c>
      <c r="H156" s="174">
        <v>10.55150059352</v>
      </c>
      <c r="I156" s="174">
        <v>12.922422776883943</v>
      </c>
      <c r="J156" s="174">
        <v>12.922422776883943</v>
      </c>
    </row>
    <row r="157" spans="1:10" ht="38.25" x14ac:dyDescent="0.2">
      <c r="A157" s="175" t="s">
        <v>376</v>
      </c>
      <c r="B157" s="176" t="s">
        <v>67</v>
      </c>
      <c r="C157" s="177" t="s">
        <v>57</v>
      </c>
      <c r="D157" s="177" t="s">
        <v>377</v>
      </c>
      <c r="E157" s="178" t="s">
        <v>378</v>
      </c>
      <c r="F157" s="179" t="s">
        <v>229</v>
      </c>
      <c r="G157" s="179">
        <v>4</v>
      </c>
      <c r="H157" s="180">
        <v>13.23099239568</v>
      </c>
      <c r="I157" s="180">
        <v>16.203996386989296</v>
      </c>
      <c r="J157" s="180">
        <v>64.815985547957183</v>
      </c>
    </row>
    <row r="158" spans="1:10" ht="38.25" x14ac:dyDescent="0.2">
      <c r="A158" s="169" t="s">
        <v>379</v>
      </c>
      <c r="B158" s="170" t="s">
        <v>67</v>
      </c>
      <c r="C158" s="171" t="s">
        <v>57</v>
      </c>
      <c r="D158" s="171" t="s">
        <v>380</v>
      </c>
      <c r="E158" s="172" t="s">
        <v>381</v>
      </c>
      <c r="F158" s="173" t="s">
        <v>229</v>
      </c>
      <c r="G158" s="173">
        <v>17</v>
      </c>
      <c r="H158" s="174">
        <v>3.7412486444800002</v>
      </c>
      <c r="I158" s="174">
        <v>4.581907214894656</v>
      </c>
      <c r="J158" s="174">
        <v>77.892422653209152</v>
      </c>
    </row>
    <row r="159" spans="1:10" ht="38.25" x14ac:dyDescent="0.2">
      <c r="A159" s="175" t="s">
        <v>382</v>
      </c>
      <c r="B159" s="176" t="s">
        <v>67</v>
      </c>
      <c r="C159" s="177" t="s">
        <v>57</v>
      </c>
      <c r="D159" s="177" t="s">
        <v>383</v>
      </c>
      <c r="E159" s="178" t="s">
        <v>384</v>
      </c>
      <c r="F159" s="179" t="s">
        <v>229</v>
      </c>
      <c r="G159" s="179">
        <v>2</v>
      </c>
      <c r="H159" s="180">
        <v>9.5891328522000006</v>
      </c>
      <c r="I159" s="180">
        <v>11.74381100408934</v>
      </c>
      <c r="J159" s="180">
        <v>23.487622008178679</v>
      </c>
    </row>
    <row r="160" spans="1:10" x14ac:dyDescent="0.2">
      <c r="A160" s="186" t="s">
        <v>385</v>
      </c>
      <c r="B160" s="187"/>
      <c r="C160" s="187"/>
      <c r="D160" s="187"/>
      <c r="E160" s="187" t="s">
        <v>386</v>
      </c>
      <c r="F160" s="188"/>
      <c r="G160" s="188"/>
      <c r="H160" s="189"/>
      <c r="I160" s="189"/>
      <c r="J160" s="189">
        <v>1329.7830341111576</v>
      </c>
    </row>
    <row r="161" spans="1:10" ht="25.5" x14ac:dyDescent="0.2">
      <c r="A161" s="169" t="s">
        <v>387</v>
      </c>
      <c r="B161" s="170" t="s">
        <v>67</v>
      </c>
      <c r="C161" s="171" t="s">
        <v>57</v>
      </c>
      <c r="D161" s="171" t="s">
        <v>388</v>
      </c>
      <c r="E161" s="172" t="s">
        <v>389</v>
      </c>
      <c r="F161" s="173" t="s">
        <v>229</v>
      </c>
      <c r="G161" s="173">
        <v>1</v>
      </c>
      <c r="H161" s="174">
        <v>1085.8030816617602</v>
      </c>
      <c r="I161" s="174">
        <v>1329.7830341111576</v>
      </c>
      <c r="J161" s="174">
        <v>1329.7830341111576</v>
      </c>
    </row>
    <row r="162" spans="1:10" x14ac:dyDescent="0.2">
      <c r="A162" s="181" t="s">
        <v>390</v>
      </c>
      <c r="B162" s="182"/>
      <c r="C162" s="183"/>
      <c r="D162" s="183"/>
      <c r="E162" s="183" t="s">
        <v>391</v>
      </c>
      <c r="F162" s="184"/>
      <c r="G162" s="184"/>
      <c r="H162" s="185"/>
      <c r="I162" s="185"/>
      <c r="J162" s="185">
        <v>4196.8013236121078</v>
      </c>
    </row>
    <row r="163" spans="1:10" ht="25.5" x14ac:dyDescent="0.2">
      <c r="A163" s="175" t="s">
        <v>392</v>
      </c>
      <c r="B163" s="176" t="s">
        <v>67</v>
      </c>
      <c r="C163" s="177" t="s">
        <v>57</v>
      </c>
      <c r="D163" s="177" t="s">
        <v>393</v>
      </c>
      <c r="E163" s="178" t="s">
        <v>394</v>
      </c>
      <c r="F163" s="179" t="s">
        <v>289</v>
      </c>
      <c r="G163" s="179">
        <v>90.76</v>
      </c>
      <c r="H163" s="180">
        <v>25.043117336000002</v>
      </c>
      <c r="I163" s="180">
        <v>30.670305801399198</v>
      </c>
      <c r="J163" s="180">
        <v>2783.6369545349912</v>
      </c>
    </row>
    <row r="164" spans="1:10" ht="25.5" x14ac:dyDescent="0.2">
      <c r="A164" s="169" t="s">
        <v>395</v>
      </c>
      <c r="B164" s="170" t="s">
        <v>67</v>
      </c>
      <c r="C164" s="171" t="s">
        <v>57</v>
      </c>
      <c r="D164" s="171" t="s">
        <v>396</v>
      </c>
      <c r="E164" s="172" t="s">
        <v>397</v>
      </c>
      <c r="F164" s="173" t="s">
        <v>289</v>
      </c>
      <c r="G164" s="173">
        <v>19.739999999999998</v>
      </c>
      <c r="H164" s="174">
        <v>34.798840071599997</v>
      </c>
      <c r="I164" s="174">
        <v>42.618139435688512</v>
      </c>
      <c r="J164" s="174">
        <v>841.28207246049112</v>
      </c>
    </row>
    <row r="165" spans="1:10" ht="25.5" x14ac:dyDescent="0.2">
      <c r="A165" s="175" t="s">
        <v>398</v>
      </c>
      <c r="B165" s="176" t="s">
        <v>56</v>
      </c>
      <c r="C165" s="177" t="s">
        <v>57</v>
      </c>
      <c r="D165" s="177" t="s">
        <v>399</v>
      </c>
      <c r="E165" s="178" t="s">
        <v>400</v>
      </c>
      <c r="F165" s="179" t="s">
        <v>289</v>
      </c>
      <c r="G165" s="179">
        <v>11.76</v>
      </c>
      <c r="H165" s="180">
        <v>39.707231968000002</v>
      </c>
      <c r="I165" s="180">
        <v>48.629446991209598</v>
      </c>
      <c r="J165" s="180">
        <v>571.8822966166249</v>
      </c>
    </row>
    <row r="166" spans="1:10" x14ac:dyDescent="0.2">
      <c r="A166" s="164" t="s">
        <v>401</v>
      </c>
      <c r="B166" s="165" t="s">
        <v>53</v>
      </c>
      <c r="C166" s="166" t="s">
        <v>53</v>
      </c>
      <c r="D166" s="166" t="s">
        <v>53</v>
      </c>
      <c r="E166" s="166" t="s">
        <v>402</v>
      </c>
      <c r="F166" s="167" t="s">
        <v>53</v>
      </c>
      <c r="G166" s="167"/>
      <c r="H166" s="168"/>
      <c r="I166" s="168"/>
      <c r="J166" s="168">
        <v>17826.093564880313</v>
      </c>
    </row>
    <row r="167" spans="1:10" ht="38.25" x14ac:dyDescent="0.2">
      <c r="A167" s="175" t="s">
        <v>403</v>
      </c>
      <c r="B167" s="176" t="s">
        <v>56</v>
      </c>
      <c r="C167" s="177" t="s">
        <v>57</v>
      </c>
      <c r="D167" s="177" t="s">
        <v>404</v>
      </c>
      <c r="E167" s="178" t="s">
        <v>405</v>
      </c>
      <c r="F167" s="179" t="s">
        <v>229</v>
      </c>
      <c r="G167" s="179">
        <v>32</v>
      </c>
      <c r="H167" s="180">
        <v>13.696670001052</v>
      </c>
      <c r="I167" s="180">
        <v>16.774311750288383</v>
      </c>
      <c r="J167" s="180">
        <v>536.77797600922827</v>
      </c>
    </row>
    <row r="168" spans="1:10" ht="38.25" x14ac:dyDescent="0.2">
      <c r="A168" s="169" t="s">
        <v>406</v>
      </c>
      <c r="B168" s="170" t="s">
        <v>56</v>
      </c>
      <c r="C168" s="171" t="s">
        <v>57</v>
      </c>
      <c r="D168" s="171" t="s">
        <v>407</v>
      </c>
      <c r="E168" s="172" t="s">
        <v>408</v>
      </c>
      <c r="F168" s="173" t="s">
        <v>229</v>
      </c>
      <c r="G168" s="173">
        <v>20</v>
      </c>
      <c r="H168" s="174">
        <v>21.450621344504</v>
      </c>
      <c r="I168" s="174">
        <v>26.270575960614046</v>
      </c>
      <c r="J168" s="174">
        <v>525.41151921228095</v>
      </c>
    </row>
    <row r="169" spans="1:10" ht="38.25" x14ac:dyDescent="0.2">
      <c r="A169" s="175" t="s">
        <v>409</v>
      </c>
      <c r="B169" s="176" t="s">
        <v>56</v>
      </c>
      <c r="C169" s="177" t="s">
        <v>57</v>
      </c>
      <c r="D169" s="177" t="s">
        <v>410</v>
      </c>
      <c r="E169" s="178" t="s">
        <v>411</v>
      </c>
      <c r="F169" s="179" t="s">
        <v>229</v>
      </c>
      <c r="G169" s="179">
        <v>14</v>
      </c>
      <c r="H169" s="180">
        <v>34.535291013852003</v>
      </c>
      <c r="I169" s="180">
        <v>42.295370904664544</v>
      </c>
      <c r="J169" s="180">
        <v>592.13519266530363</v>
      </c>
    </row>
    <row r="170" spans="1:10" ht="38.25" x14ac:dyDescent="0.2">
      <c r="A170" s="169" t="s">
        <v>412</v>
      </c>
      <c r="B170" s="170" t="s">
        <v>56</v>
      </c>
      <c r="C170" s="171" t="s">
        <v>57</v>
      </c>
      <c r="D170" s="171" t="s">
        <v>413</v>
      </c>
      <c r="E170" s="172" t="s">
        <v>414</v>
      </c>
      <c r="F170" s="173" t="s">
        <v>229</v>
      </c>
      <c r="G170" s="173">
        <v>10</v>
      </c>
      <c r="H170" s="174">
        <v>38.608678036336002</v>
      </c>
      <c r="I170" s="174">
        <v>47.284047991100699</v>
      </c>
      <c r="J170" s="174">
        <v>472.84047991100698</v>
      </c>
    </row>
    <row r="171" spans="1:10" ht="25.5" x14ac:dyDescent="0.2">
      <c r="A171" s="175" t="s">
        <v>415</v>
      </c>
      <c r="B171" s="176" t="s">
        <v>67</v>
      </c>
      <c r="C171" s="177" t="s">
        <v>57</v>
      </c>
      <c r="D171" s="177" t="s">
        <v>416</v>
      </c>
      <c r="E171" s="178" t="s">
        <v>417</v>
      </c>
      <c r="F171" s="179" t="s">
        <v>229</v>
      </c>
      <c r="G171" s="179">
        <v>8</v>
      </c>
      <c r="H171" s="180">
        <v>35.104983328000003</v>
      </c>
      <c r="I171" s="180">
        <v>42.993073081801597</v>
      </c>
      <c r="J171" s="180">
        <v>343.94458465441278</v>
      </c>
    </row>
    <row r="172" spans="1:10" ht="25.5" x14ac:dyDescent="0.2">
      <c r="A172" s="169" t="s">
        <v>418</v>
      </c>
      <c r="B172" s="170" t="s">
        <v>67</v>
      </c>
      <c r="C172" s="171" t="s">
        <v>57</v>
      </c>
      <c r="D172" s="171" t="s">
        <v>419</v>
      </c>
      <c r="E172" s="172" t="s">
        <v>420</v>
      </c>
      <c r="F172" s="173" t="s">
        <v>229</v>
      </c>
      <c r="G172" s="173">
        <v>4</v>
      </c>
      <c r="H172" s="174">
        <v>53.812614344000004</v>
      </c>
      <c r="I172" s="174">
        <v>65.904308787096795</v>
      </c>
      <c r="J172" s="174">
        <v>263.61723514838718</v>
      </c>
    </row>
    <row r="173" spans="1:10" ht="25.5" x14ac:dyDescent="0.2">
      <c r="A173" s="175" t="s">
        <v>421</v>
      </c>
      <c r="B173" s="176" t="s">
        <v>67</v>
      </c>
      <c r="C173" s="177" t="s">
        <v>57</v>
      </c>
      <c r="D173" s="177" t="s">
        <v>422</v>
      </c>
      <c r="E173" s="178" t="s">
        <v>423</v>
      </c>
      <c r="F173" s="179" t="s">
        <v>229</v>
      </c>
      <c r="G173" s="179">
        <v>25</v>
      </c>
      <c r="H173" s="180">
        <v>36.964843975999997</v>
      </c>
      <c r="I173" s="180">
        <v>45.27084441740719</v>
      </c>
      <c r="J173" s="180">
        <v>1131.7711104351797</v>
      </c>
    </row>
    <row r="174" spans="1:10" ht="25.5" x14ac:dyDescent="0.2">
      <c r="A174" s="169" t="s">
        <v>424</v>
      </c>
      <c r="B174" s="170" t="s">
        <v>67</v>
      </c>
      <c r="C174" s="171" t="s">
        <v>57</v>
      </c>
      <c r="D174" s="171" t="s">
        <v>425</v>
      </c>
      <c r="E174" s="172" t="s">
        <v>426</v>
      </c>
      <c r="F174" s="173" t="s">
        <v>229</v>
      </c>
      <c r="G174" s="173">
        <v>7</v>
      </c>
      <c r="H174" s="174">
        <v>39.994843975999999</v>
      </c>
      <c r="I174" s="174">
        <v>48.981685417407192</v>
      </c>
      <c r="J174" s="174">
        <v>342.87179792185032</v>
      </c>
    </row>
    <row r="175" spans="1:10" ht="25.5" x14ac:dyDescent="0.2">
      <c r="A175" s="175" t="s">
        <v>427</v>
      </c>
      <c r="B175" s="176" t="s">
        <v>67</v>
      </c>
      <c r="C175" s="177" t="s">
        <v>57</v>
      </c>
      <c r="D175" s="177" t="s">
        <v>428</v>
      </c>
      <c r="E175" s="178" t="s">
        <v>429</v>
      </c>
      <c r="F175" s="179" t="s">
        <v>229</v>
      </c>
      <c r="G175" s="179">
        <v>12</v>
      </c>
      <c r="H175" s="180">
        <v>41.013798835999999</v>
      </c>
      <c r="I175" s="180">
        <v>50.229599434449199</v>
      </c>
      <c r="J175" s="180">
        <v>602.75519321339038</v>
      </c>
    </row>
    <row r="176" spans="1:10" ht="25.5" x14ac:dyDescent="0.2">
      <c r="A176" s="169" t="s">
        <v>430</v>
      </c>
      <c r="B176" s="170" t="s">
        <v>67</v>
      </c>
      <c r="C176" s="171" t="s">
        <v>57</v>
      </c>
      <c r="D176" s="171" t="s">
        <v>431</v>
      </c>
      <c r="E176" s="172" t="s">
        <v>432</v>
      </c>
      <c r="F176" s="173" t="s">
        <v>229</v>
      </c>
      <c r="G176" s="173">
        <v>6</v>
      </c>
      <c r="H176" s="174">
        <v>51.487095407200002</v>
      </c>
      <c r="I176" s="174">
        <v>63.056245745197835</v>
      </c>
      <c r="J176" s="174">
        <v>378.33747447118702</v>
      </c>
    </row>
    <row r="177" spans="1:10" ht="25.5" x14ac:dyDescent="0.2">
      <c r="A177" s="175" t="s">
        <v>433</v>
      </c>
      <c r="B177" s="176" t="s">
        <v>67</v>
      </c>
      <c r="C177" s="177" t="s">
        <v>57</v>
      </c>
      <c r="D177" s="177" t="s">
        <v>434</v>
      </c>
      <c r="E177" s="178" t="s">
        <v>435</v>
      </c>
      <c r="F177" s="179" t="s">
        <v>229</v>
      </c>
      <c r="G177" s="179">
        <v>8</v>
      </c>
      <c r="H177" s="180">
        <v>54.517095407200003</v>
      </c>
      <c r="I177" s="180">
        <v>66.767086745197844</v>
      </c>
      <c r="J177" s="180">
        <v>534.13669396158275</v>
      </c>
    </row>
    <row r="178" spans="1:10" ht="38.25" x14ac:dyDescent="0.2">
      <c r="A178" s="169" t="s">
        <v>436</v>
      </c>
      <c r="B178" s="170" t="s">
        <v>67</v>
      </c>
      <c r="C178" s="171" t="s">
        <v>57</v>
      </c>
      <c r="D178" s="171" t="s">
        <v>437</v>
      </c>
      <c r="E178" s="172" t="s">
        <v>438</v>
      </c>
      <c r="F178" s="173" t="s">
        <v>289</v>
      </c>
      <c r="G178" s="173">
        <v>82</v>
      </c>
      <c r="H178" s="174">
        <v>22.02698242964</v>
      </c>
      <c r="I178" s="174">
        <v>26.976445381580106</v>
      </c>
      <c r="J178" s="174">
        <v>2212.0685212895687</v>
      </c>
    </row>
    <row r="179" spans="1:10" ht="38.25" x14ac:dyDescent="0.2">
      <c r="A179" s="175" t="s">
        <v>439</v>
      </c>
      <c r="B179" s="176" t="s">
        <v>67</v>
      </c>
      <c r="C179" s="177" t="s">
        <v>57</v>
      </c>
      <c r="D179" s="177" t="s">
        <v>440</v>
      </c>
      <c r="E179" s="178" t="s">
        <v>441</v>
      </c>
      <c r="F179" s="179" t="s">
        <v>289</v>
      </c>
      <c r="G179" s="179">
        <v>32</v>
      </c>
      <c r="H179" s="180">
        <v>28.172787336839999</v>
      </c>
      <c r="I179" s="180">
        <v>34.503212651427944</v>
      </c>
      <c r="J179" s="180">
        <v>1104.1028048456942</v>
      </c>
    </row>
    <row r="180" spans="1:10" ht="25.5" x14ac:dyDescent="0.2">
      <c r="A180" s="169" t="s">
        <v>442</v>
      </c>
      <c r="B180" s="170" t="s">
        <v>67</v>
      </c>
      <c r="C180" s="171" t="s">
        <v>57</v>
      </c>
      <c r="D180" s="171" t="s">
        <v>443</v>
      </c>
      <c r="E180" s="172" t="s">
        <v>444</v>
      </c>
      <c r="F180" s="173" t="s">
        <v>289</v>
      </c>
      <c r="G180" s="173">
        <v>284</v>
      </c>
      <c r="H180" s="174">
        <v>5.6180358791999998</v>
      </c>
      <c r="I180" s="174">
        <v>6.880408541256239</v>
      </c>
      <c r="J180" s="174">
        <v>1954.036025716772</v>
      </c>
    </row>
    <row r="181" spans="1:10" ht="25.5" x14ac:dyDescent="0.2">
      <c r="A181" s="175" t="s">
        <v>445</v>
      </c>
      <c r="B181" s="176" t="s">
        <v>67</v>
      </c>
      <c r="C181" s="177" t="s">
        <v>57</v>
      </c>
      <c r="D181" s="177" t="s">
        <v>446</v>
      </c>
      <c r="E181" s="178" t="s">
        <v>447</v>
      </c>
      <c r="F181" s="179" t="s">
        <v>289</v>
      </c>
      <c r="G181" s="179">
        <v>140</v>
      </c>
      <c r="H181" s="180">
        <v>8.2965445272</v>
      </c>
      <c r="I181" s="180">
        <v>10.160778082461839</v>
      </c>
      <c r="J181" s="180">
        <v>1422.5089315446573</v>
      </c>
    </row>
    <row r="182" spans="1:10" ht="25.5" x14ac:dyDescent="0.2">
      <c r="A182" s="169" t="s">
        <v>448</v>
      </c>
      <c r="B182" s="170" t="s">
        <v>67</v>
      </c>
      <c r="C182" s="171" t="s">
        <v>57</v>
      </c>
      <c r="D182" s="171" t="s">
        <v>449</v>
      </c>
      <c r="E182" s="172" t="s">
        <v>450</v>
      </c>
      <c r="F182" s="173" t="s">
        <v>289</v>
      </c>
      <c r="G182" s="173">
        <v>164</v>
      </c>
      <c r="H182" s="174">
        <v>19.520056924799999</v>
      </c>
      <c r="I182" s="174">
        <v>23.906213715802558</v>
      </c>
      <c r="J182" s="174">
        <v>3920.6190493916197</v>
      </c>
    </row>
    <row r="183" spans="1:10" ht="25.5" x14ac:dyDescent="0.2">
      <c r="A183" s="175" t="s">
        <v>451</v>
      </c>
      <c r="B183" s="176" t="s">
        <v>67</v>
      </c>
      <c r="C183" s="177" t="s">
        <v>57</v>
      </c>
      <c r="D183" s="177" t="s">
        <v>452</v>
      </c>
      <c r="E183" s="178" t="s">
        <v>453</v>
      </c>
      <c r="F183" s="179" t="s">
        <v>229</v>
      </c>
      <c r="G183" s="179">
        <v>2</v>
      </c>
      <c r="H183" s="180">
        <v>12.692618303734401</v>
      </c>
      <c r="I183" s="180">
        <v>15.54464963658352</v>
      </c>
      <c r="J183" s="180">
        <v>31.08929927316704</v>
      </c>
    </row>
    <row r="184" spans="1:10" ht="25.5" x14ac:dyDescent="0.2">
      <c r="A184" s="169" t="s">
        <v>454</v>
      </c>
      <c r="B184" s="170" t="s">
        <v>67</v>
      </c>
      <c r="C184" s="171" t="s">
        <v>57</v>
      </c>
      <c r="D184" s="171" t="s">
        <v>455</v>
      </c>
      <c r="E184" s="172" t="s">
        <v>456</v>
      </c>
      <c r="F184" s="173" t="s">
        <v>229</v>
      </c>
      <c r="G184" s="173">
        <v>2</v>
      </c>
      <c r="H184" s="174">
        <v>12.692618303734401</v>
      </c>
      <c r="I184" s="174">
        <v>15.54464963658352</v>
      </c>
      <c r="J184" s="174">
        <v>31.08929927316704</v>
      </c>
    </row>
    <row r="185" spans="1:10" ht="25.5" x14ac:dyDescent="0.2">
      <c r="A185" s="175" t="s">
        <v>457</v>
      </c>
      <c r="B185" s="176" t="s">
        <v>67</v>
      </c>
      <c r="C185" s="177" t="s">
        <v>57</v>
      </c>
      <c r="D185" s="177" t="s">
        <v>458</v>
      </c>
      <c r="E185" s="178" t="s">
        <v>459</v>
      </c>
      <c r="F185" s="179" t="s">
        <v>229</v>
      </c>
      <c r="G185" s="179">
        <v>4</v>
      </c>
      <c r="H185" s="180">
        <v>65.366329297734396</v>
      </c>
      <c r="I185" s="180">
        <v>80.054143490935303</v>
      </c>
      <c r="J185" s="180">
        <v>320.21657396374121</v>
      </c>
    </row>
    <row r="186" spans="1:10" ht="25.5" x14ac:dyDescent="0.2">
      <c r="A186" s="169" t="s">
        <v>460</v>
      </c>
      <c r="B186" s="170" t="s">
        <v>67</v>
      </c>
      <c r="C186" s="171" t="s">
        <v>57</v>
      </c>
      <c r="D186" s="171" t="s">
        <v>461</v>
      </c>
      <c r="E186" s="172" t="s">
        <v>462</v>
      </c>
      <c r="F186" s="173" t="s">
        <v>229</v>
      </c>
      <c r="G186" s="173">
        <v>2</v>
      </c>
      <c r="H186" s="174">
        <v>78.125880602962397</v>
      </c>
      <c r="I186" s="174">
        <v>95.680765974448036</v>
      </c>
      <c r="J186" s="174">
        <v>191.36153194889607</v>
      </c>
    </row>
    <row r="187" spans="1:10" ht="25.5" x14ac:dyDescent="0.2">
      <c r="A187" s="175" t="s">
        <v>463</v>
      </c>
      <c r="B187" s="176" t="s">
        <v>67</v>
      </c>
      <c r="C187" s="177" t="s">
        <v>57</v>
      </c>
      <c r="D187" s="177" t="s">
        <v>464</v>
      </c>
      <c r="E187" s="178" t="s">
        <v>465</v>
      </c>
      <c r="F187" s="179" t="s">
        <v>229</v>
      </c>
      <c r="G187" s="179">
        <v>1</v>
      </c>
      <c r="H187" s="180">
        <v>81.530400296695205</v>
      </c>
      <c r="I187" s="180">
        <v>99.850281243362616</v>
      </c>
      <c r="J187" s="180">
        <v>99.850281243362616</v>
      </c>
    </row>
    <row r="188" spans="1:10" ht="38.25" x14ac:dyDescent="0.2">
      <c r="A188" s="169" t="s">
        <v>466</v>
      </c>
      <c r="B188" s="170" t="s">
        <v>67</v>
      </c>
      <c r="C188" s="171" t="s">
        <v>57</v>
      </c>
      <c r="D188" s="171" t="s">
        <v>467</v>
      </c>
      <c r="E188" s="172" t="s">
        <v>468</v>
      </c>
      <c r="F188" s="173" t="s">
        <v>229</v>
      </c>
      <c r="G188" s="173">
        <v>1</v>
      </c>
      <c r="H188" s="174">
        <v>527.108211578328</v>
      </c>
      <c r="I188" s="174">
        <v>645.54942671997821</v>
      </c>
      <c r="J188" s="174">
        <v>645.54942671997821</v>
      </c>
    </row>
    <row r="189" spans="1:10" ht="25.5" x14ac:dyDescent="0.2">
      <c r="A189" s="175" t="s">
        <v>469</v>
      </c>
      <c r="B189" s="176" t="s">
        <v>67</v>
      </c>
      <c r="C189" s="177" t="s">
        <v>57</v>
      </c>
      <c r="D189" s="177" t="s">
        <v>470</v>
      </c>
      <c r="E189" s="178" t="s">
        <v>471</v>
      </c>
      <c r="F189" s="179" t="s">
        <v>229</v>
      </c>
      <c r="G189" s="179">
        <v>1</v>
      </c>
      <c r="H189" s="180">
        <v>137.995069866808</v>
      </c>
      <c r="I189" s="180">
        <v>169.00256206587974</v>
      </c>
      <c r="J189" s="180">
        <v>169.00256206587974</v>
      </c>
    </row>
    <row r="190" spans="1:10" x14ac:dyDescent="0.2">
      <c r="A190" s="164" t="s">
        <v>472</v>
      </c>
      <c r="B190" s="165"/>
      <c r="C190" s="166"/>
      <c r="D190" s="166"/>
      <c r="E190" s="166" t="s">
        <v>473</v>
      </c>
      <c r="F190" s="167"/>
      <c r="G190" s="167"/>
      <c r="H190" s="168"/>
      <c r="I190" s="168"/>
      <c r="J190" s="168">
        <v>4983.5938259238383</v>
      </c>
    </row>
    <row r="191" spans="1:10" x14ac:dyDescent="0.2">
      <c r="A191" s="181" t="s">
        <v>474</v>
      </c>
      <c r="B191" s="182"/>
      <c r="C191" s="183"/>
      <c r="D191" s="183"/>
      <c r="E191" s="183" t="s">
        <v>327</v>
      </c>
      <c r="F191" s="184"/>
      <c r="G191" s="184"/>
      <c r="H191" s="185"/>
      <c r="I191" s="185"/>
      <c r="J191" s="185">
        <v>2036.5849998057768</v>
      </c>
    </row>
    <row r="192" spans="1:10" ht="25.5" x14ac:dyDescent="0.2">
      <c r="A192" s="169" t="s">
        <v>475</v>
      </c>
      <c r="B192" s="170" t="s">
        <v>67</v>
      </c>
      <c r="C192" s="171" t="s">
        <v>476</v>
      </c>
      <c r="D192" s="171" t="s">
        <v>477</v>
      </c>
      <c r="E192" s="172" t="s">
        <v>478</v>
      </c>
      <c r="F192" s="173" t="s">
        <v>229</v>
      </c>
      <c r="G192" s="173">
        <v>7</v>
      </c>
      <c r="H192" s="174">
        <v>4.97</v>
      </c>
      <c r="I192" s="174">
        <v>6.0867589999999989</v>
      </c>
      <c r="J192" s="174">
        <v>42.607312999999991</v>
      </c>
    </row>
    <row r="193" spans="1:10" ht="25.5" x14ac:dyDescent="0.2">
      <c r="A193" s="175" t="s">
        <v>479</v>
      </c>
      <c r="B193" s="176" t="s">
        <v>67</v>
      </c>
      <c r="C193" s="177" t="s">
        <v>476</v>
      </c>
      <c r="D193" s="177" t="s">
        <v>480</v>
      </c>
      <c r="E193" s="178" t="s">
        <v>481</v>
      </c>
      <c r="F193" s="179" t="s">
        <v>229</v>
      </c>
      <c r="G193" s="179">
        <v>54</v>
      </c>
      <c r="H193" s="180">
        <v>3.51</v>
      </c>
      <c r="I193" s="180">
        <v>4.2986969999999998</v>
      </c>
      <c r="J193" s="180">
        <v>232.129638</v>
      </c>
    </row>
    <row r="194" spans="1:10" ht="25.5" x14ac:dyDescent="0.2">
      <c r="A194" s="169" t="s">
        <v>482</v>
      </c>
      <c r="B194" s="170" t="s">
        <v>67</v>
      </c>
      <c r="C194" s="171" t="s">
        <v>476</v>
      </c>
      <c r="D194" s="171" t="s">
        <v>483</v>
      </c>
      <c r="E194" s="172" t="s">
        <v>484</v>
      </c>
      <c r="F194" s="173" t="s">
        <v>229</v>
      </c>
      <c r="G194" s="173">
        <v>3</v>
      </c>
      <c r="H194" s="174">
        <v>9.9499999999999993</v>
      </c>
      <c r="I194" s="174">
        <v>12.185764999999998</v>
      </c>
      <c r="J194" s="174">
        <v>36.557294999999996</v>
      </c>
    </row>
    <row r="195" spans="1:10" ht="38.25" x14ac:dyDescent="0.2">
      <c r="A195" s="175" t="s">
        <v>485</v>
      </c>
      <c r="B195" s="176" t="s">
        <v>67</v>
      </c>
      <c r="C195" s="177" t="s">
        <v>57</v>
      </c>
      <c r="D195" s="177" t="s">
        <v>486</v>
      </c>
      <c r="E195" s="178" t="s">
        <v>487</v>
      </c>
      <c r="F195" s="179" t="s">
        <v>229</v>
      </c>
      <c r="G195" s="179">
        <v>8</v>
      </c>
      <c r="H195" s="180">
        <v>12.962968756920001</v>
      </c>
      <c r="I195" s="180">
        <v>15.875747836599924</v>
      </c>
      <c r="J195" s="180">
        <v>127.00598269279939</v>
      </c>
    </row>
    <row r="196" spans="1:10" ht="38.25" x14ac:dyDescent="0.2">
      <c r="A196" s="169" t="s">
        <v>488</v>
      </c>
      <c r="B196" s="170" t="s">
        <v>67</v>
      </c>
      <c r="C196" s="171" t="s">
        <v>57</v>
      </c>
      <c r="D196" s="171" t="s">
        <v>489</v>
      </c>
      <c r="E196" s="172" t="s">
        <v>490</v>
      </c>
      <c r="F196" s="173" t="s">
        <v>229</v>
      </c>
      <c r="G196" s="173">
        <v>1</v>
      </c>
      <c r="H196" s="174">
        <v>11.283553704399999</v>
      </c>
      <c r="I196" s="174">
        <v>13.818968221778677</v>
      </c>
      <c r="J196" s="174">
        <v>13.818968221778677</v>
      </c>
    </row>
    <row r="197" spans="1:10" ht="38.25" x14ac:dyDescent="0.2">
      <c r="A197" s="175" t="s">
        <v>491</v>
      </c>
      <c r="B197" s="176" t="s">
        <v>67</v>
      </c>
      <c r="C197" s="177" t="s">
        <v>57</v>
      </c>
      <c r="D197" s="177" t="s">
        <v>492</v>
      </c>
      <c r="E197" s="178" t="s">
        <v>493</v>
      </c>
      <c r="F197" s="179" t="s">
        <v>229</v>
      </c>
      <c r="G197" s="179">
        <v>5</v>
      </c>
      <c r="H197" s="180">
        <v>18.040582475880001</v>
      </c>
      <c r="I197" s="180">
        <v>22.094301358210235</v>
      </c>
      <c r="J197" s="180">
        <v>110.47150679105117</v>
      </c>
    </row>
    <row r="198" spans="1:10" ht="38.25" x14ac:dyDescent="0.2">
      <c r="A198" s="169" t="s">
        <v>494</v>
      </c>
      <c r="B198" s="170" t="s">
        <v>67</v>
      </c>
      <c r="C198" s="171" t="s">
        <v>57</v>
      </c>
      <c r="D198" s="171" t="s">
        <v>495</v>
      </c>
      <c r="E198" s="172" t="s">
        <v>496</v>
      </c>
      <c r="F198" s="173" t="s">
        <v>229</v>
      </c>
      <c r="G198" s="173">
        <v>11</v>
      </c>
      <c r="H198" s="174">
        <v>17.230582475879999</v>
      </c>
      <c r="I198" s="174">
        <v>21.102294358210234</v>
      </c>
      <c r="J198" s="174">
        <v>232.12523794031256</v>
      </c>
    </row>
    <row r="199" spans="1:10" ht="38.25" x14ac:dyDescent="0.2">
      <c r="A199" s="175" t="s">
        <v>497</v>
      </c>
      <c r="B199" s="176" t="s">
        <v>67</v>
      </c>
      <c r="C199" s="177" t="s">
        <v>57</v>
      </c>
      <c r="D199" s="177" t="s">
        <v>498</v>
      </c>
      <c r="E199" s="178" t="s">
        <v>499</v>
      </c>
      <c r="F199" s="179" t="s">
        <v>229</v>
      </c>
      <c r="G199" s="179">
        <v>4</v>
      </c>
      <c r="H199" s="180">
        <v>48.011389990760001</v>
      </c>
      <c r="I199" s="180">
        <v>58.79954932168377</v>
      </c>
      <c r="J199" s="180">
        <v>235.19819728673508</v>
      </c>
    </row>
    <row r="200" spans="1:10" ht="38.25" x14ac:dyDescent="0.2">
      <c r="A200" s="169" t="s">
        <v>500</v>
      </c>
      <c r="B200" s="170" t="s">
        <v>67</v>
      </c>
      <c r="C200" s="171" t="s">
        <v>57</v>
      </c>
      <c r="D200" s="171" t="s">
        <v>501</v>
      </c>
      <c r="E200" s="172" t="s">
        <v>502</v>
      </c>
      <c r="F200" s="173" t="s">
        <v>229</v>
      </c>
      <c r="G200" s="173">
        <v>1</v>
      </c>
      <c r="H200" s="174">
        <v>104.67031057636</v>
      </c>
      <c r="I200" s="174">
        <v>128.18972936286806</v>
      </c>
      <c r="J200" s="174">
        <v>128.18972936286806</v>
      </c>
    </row>
    <row r="201" spans="1:10" ht="38.25" x14ac:dyDescent="0.2">
      <c r="A201" s="175" t="s">
        <v>503</v>
      </c>
      <c r="B201" s="176" t="s">
        <v>67</v>
      </c>
      <c r="C201" s="177" t="s">
        <v>57</v>
      </c>
      <c r="D201" s="177" t="s">
        <v>504</v>
      </c>
      <c r="E201" s="178" t="s">
        <v>505</v>
      </c>
      <c r="F201" s="179" t="s">
        <v>229</v>
      </c>
      <c r="G201" s="179">
        <v>11</v>
      </c>
      <c r="H201" s="180">
        <v>39.938089175480002</v>
      </c>
      <c r="I201" s="180">
        <v>48.912177813210356</v>
      </c>
      <c r="J201" s="180">
        <v>538.03395594531389</v>
      </c>
    </row>
    <row r="202" spans="1:10" ht="38.25" x14ac:dyDescent="0.2">
      <c r="A202" s="169" t="s">
        <v>506</v>
      </c>
      <c r="B202" s="170" t="s">
        <v>67</v>
      </c>
      <c r="C202" s="171" t="s">
        <v>57</v>
      </c>
      <c r="D202" s="171" t="s">
        <v>507</v>
      </c>
      <c r="E202" s="172" t="s">
        <v>508</v>
      </c>
      <c r="F202" s="173" t="s">
        <v>229</v>
      </c>
      <c r="G202" s="173">
        <v>1</v>
      </c>
      <c r="H202" s="174">
        <v>46.988408317160001</v>
      </c>
      <c r="I202" s="174">
        <v>57.546703666025849</v>
      </c>
      <c r="J202" s="174">
        <v>57.546703666025849</v>
      </c>
    </row>
    <row r="203" spans="1:10" ht="38.25" x14ac:dyDescent="0.2">
      <c r="A203" s="175" t="s">
        <v>509</v>
      </c>
      <c r="B203" s="176" t="s">
        <v>67</v>
      </c>
      <c r="C203" s="177" t="s">
        <v>57</v>
      </c>
      <c r="D203" s="177" t="s">
        <v>510</v>
      </c>
      <c r="E203" s="178" t="s">
        <v>511</v>
      </c>
      <c r="F203" s="179" t="s">
        <v>229</v>
      </c>
      <c r="G203" s="179">
        <v>2</v>
      </c>
      <c r="H203" s="180">
        <v>45.711389990759997</v>
      </c>
      <c r="I203" s="180">
        <v>55.982739321683766</v>
      </c>
      <c r="J203" s="180">
        <v>111.96547864336753</v>
      </c>
    </row>
    <row r="204" spans="1:10" ht="38.25" x14ac:dyDescent="0.2">
      <c r="A204" s="169" t="s">
        <v>512</v>
      </c>
      <c r="B204" s="170" t="s">
        <v>67</v>
      </c>
      <c r="C204" s="171" t="s">
        <v>57</v>
      </c>
      <c r="D204" s="171" t="s">
        <v>513</v>
      </c>
      <c r="E204" s="172" t="s">
        <v>514</v>
      </c>
      <c r="F204" s="173" t="s">
        <v>229</v>
      </c>
      <c r="G204" s="173">
        <v>5</v>
      </c>
      <c r="H204" s="174">
        <v>27.914590227080001</v>
      </c>
      <c r="I204" s="174">
        <v>34.186998651104872</v>
      </c>
      <c r="J204" s="174">
        <v>170.93499325552438</v>
      </c>
    </row>
    <row r="205" spans="1:10" x14ac:dyDescent="0.2">
      <c r="A205" s="181" t="s">
        <v>515</v>
      </c>
      <c r="B205" s="182"/>
      <c r="C205" s="183"/>
      <c r="D205" s="183"/>
      <c r="E205" s="183" t="s">
        <v>391</v>
      </c>
      <c r="F205" s="184"/>
      <c r="G205" s="184"/>
      <c r="H205" s="185"/>
      <c r="I205" s="185"/>
      <c r="J205" s="185">
        <v>2947.0088261180613</v>
      </c>
    </row>
    <row r="206" spans="1:10" ht="38.25" x14ac:dyDescent="0.2">
      <c r="A206" s="175" t="s">
        <v>516</v>
      </c>
      <c r="B206" s="176" t="s">
        <v>67</v>
      </c>
      <c r="C206" s="177" t="s">
        <v>57</v>
      </c>
      <c r="D206" s="177" t="s">
        <v>517</v>
      </c>
      <c r="E206" s="178" t="s">
        <v>518</v>
      </c>
      <c r="F206" s="179" t="s">
        <v>289</v>
      </c>
      <c r="G206" s="179">
        <v>28.69</v>
      </c>
      <c r="H206" s="180">
        <v>40.613139187679998</v>
      </c>
      <c r="I206" s="180">
        <v>49.738911563151689</v>
      </c>
      <c r="J206" s="180">
        <v>1427.009372746822</v>
      </c>
    </row>
    <row r="207" spans="1:10" ht="38.25" x14ac:dyDescent="0.2">
      <c r="A207" s="169" t="s">
        <v>519</v>
      </c>
      <c r="B207" s="170" t="s">
        <v>67</v>
      </c>
      <c r="C207" s="171" t="s">
        <v>57</v>
      </c>
      <c r="D207" s="171" t="s">
        <v>520</v>
      </c>
      <c r="E207" s="172" t="s">
        <v>521</v>
      </c>
      <c r="F207" s="173" t="s">
        <v>289</v>
      </c>
      <c r="G207" s="173">
        <v>2.52</v>
      </c>
      <c r="H207" s="174">
        <v>22.882803719599998</v>
      </c>
      <c r="I207" s="174">
        <v>28.024569715394115</v>
      </c>
      <c r="J207" s="174">
        <v>70.621915682793173</v>
      </c>
    </row>
    <row r="208" spans="1:10" ht="38.25" x14ac:dyDescent="0.2">
      <c r="A208" s="175" t="s">
        <v>522</v>
      </c>
      <c r="B208" s="176" t="s">
        <v>67</v>
      </c>
      <c r="C208" s="177" t="s">
        <v>57</v>
      </c>
      <c r="D208" s="177" t="s">
        <v>523</v>
      </c>
      <c r="E208" s="178" t="s">
        <v>524</v>
      </c>
      <c r="F208" s="179" t="s">
        <v>289</v>
      </c>
      <c r="G208" s="179">
        <v>11.58</v>
      </c>
      <c r="H208" s="180">
        <v>29.173129705040001</v>
      </c>
      <c r="I208" s="180">
        <v>35.728331949762484</v>
      </c>
      <c r="J208" s="180">
        <v>413.7340839782496</v>
      </c>
    </row>
    <row r="209" spans="1:10" ht="38.25" x14ac:dyDescent="0.2">
      <c r="A209" s="169" t="s">
        <v>525</v>
      </c>
      <c r="B209" s="170" t="s">
        <v>67</v>
      </c>
      <c r="C209" s="171" t="s">
        <v>57</v>
      </c>
      <c r="D209" s="171" t="s">
        <v>523</v>
      </c>
      <c r="E209" s="172" t="s">
        <v>524</v>
      </c>
      <c r="F209" s="173" t="s">
        <v>289</v>
      </c>
      <c r="G209" s="173">
        <v>25.68</v>
      </c>
      <c r="H209" s="174">
        <v>29.173129705040001</v>
      </c>
      <c r="I209" s="174">
        <v>35.728331949762484</v>
      </c>
      <c r="J209" s="174">
        <v>917.50356446990054</v>
      </c>
    </row>
    <row r="210" spans="1:10" ht="38.25" x14ac:dyDescent="0.2">
      <c r="A210" s="175" t="s">
        <v>526</v>
      </c>
      <c r="B210" s="176" t="s">
        <v>67</v>
      </c>
      <c r="C210" s="177" t="s">
        <v>57</v>
      </c>
      <c r="D210" s="177" t="s">
        <v>527</v>
      </c>
      <c r="E210" s="178" t="s">
        <v>528</v>
      </c>
      <c r="F210" s="179" t="s">
        <v>289</v>
      </c>
      <c r="G210" s="179">
        <v>2.65</v>
      </c>
      <c r="H210" s="180">
        <v>36.401641446360003</v>
      </c>
      <c r="I210" s="180">
        <v>44.581090279357092</v>
      </c>
      <c r="J210" s="180">
        <v>118.13988924029628</v>
      </c>
    </row>
    <row r="211" spans="1:10" x14ac:dyDescent="0.2">
      <c r="A211" s="164" t="s">
        <v>529</v>
      </c>
      <c r="B211" s="165" t="s">
        <v>53</v>
      </c>
      <c r="C211" s="166" t="s">
        <v>53</v>
      </c>
      <c r="D211" s="166" t="s">
        <v>53</v>
      </c>
      <c r="E211" s="166" t="s">
        <v>530</v>
      </c>
      <c r="F211" s="167" t="s">
        <v>53</v>
      </c>
      <c r="G211" s="167"/>
      <c r="H211" s="168"/>
      <c r="I211" s="168"/>
      <c r="J211" s="168">
        <v>68022.445928365007</v>
      </c>
    </row>
    <row r="212" spans="1:10" ht="51" x14ac:dyDescent="0.2">
      <c r="A212" s="175" t="s">
        <v>531</v>
      </c>
      <c r="B212" s="176" t="s">
        <v>67</v>
      </c>
      <c r="C212" s="177" t="s">
        <v>57</v>
      </c>
      <c r="D212" s="177" t="s">
        <v>532</v>
      </c>
      <c r="E212" s="178" t="s">
        <v>533</v>
      </c>
      <c r="F212" s="179" t="s">
        <v>95</v>
      </c>
      <c r="G212" s="179">
        <v>30.69</v>
      </c>
      <c r="H212" s="180">
        <v>8.0685803813008992</v>
      </c>
      <c r="I212" s="180">
        <v>9.881590392979211</v>
      </c>
      <c r="J212" s="180">
        <v>303.26600916053201</v>
      </c>
    </row>
    <row r="213" spans="1:10" ht="25.5" x14ac:dyDescent="0.2">
      <c r="A213" s="169" t="s">
        <v>534</v>
      </c>
      <c r="B213" s="170" t="s">
        <v>67</v>
      </c>
      <c r="C213" s="171" t="s">
        <v>57</v>
      </c>
      <c r="D213" s="171" t="s">
        <v>127</v>
      </c>
      <c r="E213" s="172" t="s">
        <v>128</v>
      </c>
      <c r="F213" s="173" t="s">
        <v>65</v>
      </c>
      <c r="G213" s="173">
        <v>19.2</v>
      </c>
      <c r="H213" s="174">
        <v>116.395526400676</v>
      </c>
      <c r="I213" s="174">
        <v>142.54960118290788</v>
      </c>
      <c r="J213" s="174">
        <v>2736.9523427118311</v>
      </c>
    </row>
    <row r="214" spans="1:10" ht="25.5" x14ac:dyDescent="0.2">
      <c r="A214" s="175" t="s">
        <v>535</v>
      </c>
      <c r="B214" s="176" t="s">
        <v>67</v>
      </c>
      <c r="C214" s="177" t="s">
        <v>57</v>
      </c>
      <c r="D214" s="177" t="s">
        <v>140</v>
      </c>
      <c r="E214" s="178" t="s">
        <v>141</v>
      </c>
      <c r="F214" s="179" t="s">
        <v>65</v>
      </c>
      <c r="G214" s="179">
        <v>46.44</v>
      </c>
      <c r="H214" s="180">
        <v>152.20386108968</v>
      </c>
      <c r="I214" s="180">
        <v>186.4040686765311</v>
      </c>
      <c r="J214" s="180">
        <v>8656.6049493381033</v>
      </c>
    </row>
    <row r="215" spans="1:10" ht="25.5" x14ac:dyDescent="0.2">
      <c r="A215" s="169" t="s">
        <v>536</v>
      </c>
      <c r="B215" s="170" t="s">
        <v>67</v>
      </c>
      <c r="C215" s="171" t="s">
        <v>57</v>
      </c>
      <c r="D215" s="171" t="s">
        <v>537</v>
      </c>
      <c r="E215" s="172" t="s">
        <v>538</v>
      </c>
      <c r="F215" s="173" t="s">
        <v>65</v>
      </c>
      <c r="G215" s="173">
        <v>51.18</v>
      </c>
      <c r="H215" s="174">
        <v>90.042116752478407</v>
      </c>
      <c r="I215" s="174">
        <v>110.27458038676029</v>
      </c>
      <c r="J215" s="174">
        <v>5643.8530241943918</v>
      </c>
    </row>
    <row r="216" spans="1:10" ht="38.25" x14ac:dyDescent="0.2">
      <c r="A216" s="175" t="s">
        <v>539</v>
      </c>
      <c r="B216" s="176" t="s">
        <v>67</v>
      </c>
      <c r="C216" s="177" t="s">
        <v>57</v>
      </c>
      <c r="D216" s="177" t="s">
        <v>130</v>
      </c>
      <c r="E216" s="178" t="s">
        <v>131</v>
      </c>
      <c r="F216" s="179" t="s">
        <v>117</v>
      </c>
      <c r="G216" s="179">
        <v>61.6</v>
      </c>
      <c r="H216" s="180">
        <v>13.82864358724</v>
      </c>
      <c r="I216" s="180">
        <v>16.935939801292825</v>
      </c>
      <c r="J216" s="180">
        <v>1043.253891759638</v>
      </c>
    </row>
    <row r="217" spans="1:10" ht="38.25" x14ac:dyDescent="0.2">
      <c r="A217" s="169" t="s">
        <v>540</v>
      </c>
      <c r="B217" s="170" t="s">
        <v>67</v>
      </c>
      <c r="C217" s="171" t="s">
        <v>57</v>
      </c>
      <c r="D217" s="171" t="s">
        <v>133</v>
      </c>
      <c r="E217" s="172" t="s">
        <v>134</v>
      </c>
      <c r="F217" s="173" t="s">
        <v>117</v>
      </c>
      <c r="G217" s="173">
        <v>19.899999999999999</v>
      </c>
      <c r="H217" s="174">
        <v>16.824166477599999</v>
      </c>
      <c r="I217" s="174">
        <v>20.604556685116716</v>
      </c>
      <c r="J217" s="174">
        <v>410.0306780338226</v>
      </c>
    </row>
    <row r="218" spans="1:10" ht="38.25" x14ac:dyDescent="0.2">
      <c r="A218" s="175" t="s">
        <v>541</v>
      </c>
      <c r="B218" s="176" t="s">
        <v>67</v>
      </c>
      <c r="C218" s="177" t="s">
        <v>57</v>
      </c>
      <c r="D218" s="177" t="s">
        <v>542</v>
      </c>
      <c r="E218" s="178" t="s">
        <v>543</v>
      </c>
      <c r="F218" s="179" t="s">
        <v>117</v>
      </c>
      <c r="G218" s="179">
        <v>152.72</v>
      </c>
      <c r="H218" s="180">
        <v>15.685375242919999</v>
      </c>
      <c r="I218" s="180">
        <v>19.20987906000412</v>
      </c>
      <c r="J218" s="180">
        <v>2933.7327300438292</v>
      </c>
    </row>
    <row r="219" spans="1:10" ht="38.25" x14ac:dyDescent="0.2">
      <c r="A219" s="169" t="s">
        <v>544</v>
      </c>
      <c r="B219" s="170" t="s">
        <v>67</v>
      </c>
      <c r="C219" s="171" t="s">
        <v>57</v>
      </c>
      <c r="D219" s="171" t="s">
        <v>545</v>
      </c>
      <c r="E219" s="172" t="s">
        <v>546</v>
      </c>
      <c r="F219" s="173" t="s">
        <v>117</v>
      </c>
      <c r="G219" s="173">
        <v>44.92</v>
      </c>
      <c r="H219" s="174">
        <v>23.4898586845</v>
      </c>
      <c r="I219" s="174">
        <v>28.768029930907147</v>
      </c>
      <c r="J219" s="174">
        <v>1292.259904496349</v>
      </c>
    </row>
    <row r="220" spans="1:10" ht="25.5" x14ac:dyDescent="0.2">
      <c r="A220" s="175" t="s">
        <v>547</v>
      </c>
      <c r="B220" s="176" t="s">
        <v>67</v>
      </c>
      <c r="C220" s="177" t="s">
        <v>57</v>
      </c>
      <c r="D220" s="177" t="s">
        <v>548</v>
      </c>
      <c r="E220" s="178" t="s">
        <v>549</v>
      </c>
      <c r="F220" s="179" t="s">
        <v>117</v>
      </c>
      <c r="G220" s="179">
        <v>185.84</v>
      </c>
      <c r="H220" s="180">
        <v>16.258893887439999</v>
      </c>
      <c r="I220" s="180">
        <v>19.912267343947764</v>
      </c>
      <c r="J220" s="180">
        <v>3700.4957631992525</v>
      </c>
    </row>
    <row r="221" spans="1:10" ht="38.25" x14ac:dyDescent="0.2">
      <c r="A221" s="169" t="s">
        <v>550</v>
      </c>
      <c r="B221" s="170" t="s">
        <v>56</v>
      </c>
      <c r="C221" s="171" t="s">
        <v>57</v>
      </c>
      <c r="D221" s="171" t="s">
        <v>551</v>
      </c>
      <c r="E221" s="172" t="s">
        <v>552</v>
      </c>
      <c r="F221" s="173" t="s">
        <v>95</v>
      </c>
      <c r="G221" s="173">
        <v>6.9379999999999997</v>
      </c>
      <c r="H221" s="174">
        <v>3855.1954910131717</v>
      </c>
      <c r="I221" s="174">
        <v>4721.4579178438307</v>
      </c>
      <c r="J221" s="174">
        <v>32757.475034000498</v>
      </c>
    </row>
    <row r="222" spans="1:10" ht="25.5" x14ac:dyDescent="0.2">
      <c r="A222" s="175" t="s">
        <v>553</v>
      </c>
      <c r="B222" s="176" t="s">
        <v>67</v>
      </c>
      <c r="C222" s="177" t="s">
        <v>57</v>
      </c>
      <c r="D222" s="177" t="s">
        <v>122</v>
      </c>
      <c r="E222" s="178" t="s">
        <v>123</v>
      </c>
      <c r="F222" s="179" t="s">
        <v>95</v>
      </c>
      <c r="G222" s="179">
        <v>6.94</v>
      </c>
      <c r="H222" s="180">
        <v>311.67389305964798</v>
      </c>
      <c r="I222" s="180">
        <v>381.70701683015085</v>
      </c>
      <c r="J222" s="180">
        <v>2649.046696801247</v>
      </c>
    </row>
    <row r="223" spans="1:10" ht="25.5" x14ac:dyDescent="0.2">
      <c r="A223" s="169" t="s">
        <v>554</v>
      </c>
      <c r="B223" s="170" t="s">
        <v>67</v>
      </c>
      <c r="C223" s="171" t="s">
        <v>57</v>
      </c>
      <c r="D223" s="171" t="s">
        <v>555</v>
      </c>
      <c r="E223" s="172" t="s">
        <v>556</v>
      </c>
      <c r="F223" s="173" t="s">
        <v>289</v>
      </c>
      <c r="G223" s="173">
        <v>5.6</v>
      </c>
      <c r="H223" s="174">
        <v>57.376083620560003</v>
      </c>
      <c r="I223" s="174">
        <v>70.268489610099834</v>
      </c>
      <c r="J223" s="174">
        <v>393.50354181655905</v>
      </c>
    </row>
    <row r="224" spans="1:10" ht="38.25" x14ac:dyDescent="0.2">
      <c r="A224" s="175" t="s">
        <v>557</v>
      </c>
      <c r="B224" s="176" t="s">
        <v>67</v>
      </c>
      <c r="C224" s="177" t="s">
        <v>57</v>
      </c>
      <c r="D224" s="177" t="s">
        <v>558</v>
      </c>
      <c r="E224" s="178" t="s">
        <v>559</v>
      </c>
      <c r="F224" s="179" t="s">
        <v>229</v>
      </c>
      <c r="G224" s="179">
        <v>3</v>
      </c>
      <c r="H224" s="180">
        <v>31.880187888719998</v>
      </c>
      <c r="I224" s="180">
        <v>39.043666107315381</v>
      </c>
      <c r="J224" s="180">
        <v>117.13099832194615</v>
      </c>
    </row>
    <row r="225" spans="1:10" ht="38.25" x14ac:dyDescent="0.2">
      <c r="A225" s="169" t="s">
        <v>560</v>
      </c>
      <c r="B225" s="170" t="s">
        <v>67</v>
      </c>
      <c r="C225" s="171" t="s">
        <v>57</v>
      </c>
      <c r="D225" s="171" t="s">
        <v>561</v>
      </c>
      <c r="E225" s="172" t="s">
        <v>562</v>
      </c>
      <c r="F225" s="173" t="s">
        <v>229</v>
      </c>
      <c r="G225" s="173">
        <v>1</v>
      </c>
      <c r="H225" s="174">
        <v>50.084042184959998</v>
      </c>
      <c r="I225" s="174">
        <v>61.337926463920503</v>
      </c>
      <c r="J225" s="174">
        <v>61.337926463920503</v>
      </c>
    </row>
    <row r="226" spans="1:10" ht="38.25" x14ac:dyDescent="0.2">
      <c r="A226" s="175" t="s">
        <v>563</v>
      </c>
      <c r="B226" s="176" t="s">
        <v>56</v>
      </c>
      <c r="C226" s="177" t="s">
        <v>57</v>
      </c>
      <c r="D226" s="177" t="s">
        <v>212</v>
      </c>
      <c r="E226" s="178" t="s">
        <v>213</v>
      </c>
      <c r="F226" s="179" t="s">
        <v>65</v>
      </c>
      <c r="G226" s="179">
        <v>44.268000000000001</v>
      </c>
      <c r="H226" s="180">
        <v>98.192391652720005</v>
      </c>
      <c r="I226" s="180">
        <v>120.25622205708618</v>
      </c>
      <c r="J226" s="180">
        <v>5323.5024380230907</v>
      </c>
    </row>
    <row r="227" spans="1:10" x14ac:dyDescent="0.2">
      <c r="A227" s="164" t="s">
        <v>564</v>
      </c>
      <c r="B227" s="165" t="s">
        <v>53</v>
      </c>
      <c r="C227" s="166" t="s">
        <v>53</v>
      </c>
      <c r="D227" s="166" t="s">
        <v>53</v>
      </c>
      <c r="E227" s="166" t="s">
        <v>565</v>
      </c>
      <c r="F227" s="167" t="s">
        <v>53</v>
      </c>
      <c r="G227" s="167"/>
      <c r="H227" s="168"/>
      <c r="I227" s="168"/>
      <c r="J227" s="168">
        <v>1509.8332764757124</v>
      </c>
    </row>
    <row r="228" spans="1:10" ht="25.5" x14ac:dyDescent="0.2">
      <c r="A228" s="175" t="s">
        <v>566</v>
      </c>
      <c r="B228" s="176" t="s">
        <v>67</v>
      </c>
      <c r="C228" s="177" t="s">
        <v>57</v>
      </c>
      <c r="D228" s="177" t="s">
        <v>567</v>
      </c>
      <c r="E228" s="178" t="s">
        <v>568</v>
      </c>
      <c r="F228" s="179" t="s">
        <v>65</v>
      </c>
      <c r="G228" s="179">
        <v>562.59</v>
      </c>
      <c r="H228" s="180">
        <v>2.1913273879999999</v>
      </c>
      <c r="I228" s="180">
        <v>2.6837186520835998</v>
      </c>
      <c r="J228" s="180">
        <v>1509.8332764757124</v>
      </c>
    </row>
  </sheetData>
  <mergeCells count="27">
    <mergeCell ref="G16:G17"/>
    <mergeCell ref="H16:H17"/>
    <mergeCell ref="I16:I17"/>
    <mergeCell ref="J16:J17"/>
    <mergeCell ref="A13:B13"/>
    <mergeCell ref="C13:D13"/>
    <mergeCell ref="F13:G13"/>
    <mergeCell ref="A15:J15"/>
    <mergeCell ref="A16:A17"/>
    <mergeCell ref="B16:B17"/>
    <mergeCell ref="C16:C17"/>
    <mergeCell ref="D16:D17"/>
    <mergeCell ref="E16:E17"/>
    <mergeCell ref="F16:F17"/>
    <mergeCell ref="B7:E7"/>
    <mergeCell ref="B8:E8"/>
    <mergeCell ref="B9:E9"/>
    <mergeCell ref="A11:G11"/>
    <mergeCell ref="A12:B12"/>
    <mergeCell ref="C12:D12"/>
    <mergeCell ref="F12:G12"/>
    <mergeCell ref="B6:E6"/>
    <mergeCell ref="A1:G1"/>
    <mergeCell ref="B2:E2"/>
    <mergeCell ref="B3:E3"/>
    <mergeCell ref="B4:E4"/>
    <mergeCell ref="B5:E5"/>
  </mergeCells>
  <pageMargins left="0.25" right="0.25" top="0.75" bottom="0.75" header="0.3" footer="0.3"/>
  <pageSetup paperSize="9" scale="76" fitToHeight="0" orientation="landscape" useFirstPageNumber="1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209"/>
  <sheetViews>
    <sheetView zoomScale="80" zoomScaleNormal="80" workbookViewId="0">
      <selection activeCell="G15" sqref="G15"/>
    </sheetView>
  </sheetViews>
  <sheetFormatPr defaultColWidth="11.5703125" defaultRowHeight="12.75" x14ac:dyDescent="0.2"/>
  <cols>
    <col min="1" max="1" width="12.28515625" customWidth="1"/>
    <col min="2" max="2" width="11.7109375" style="2" customWidth="1"/>
    <col min="3" max="4" width="13.42578125" style="2" customWidth="1"/>
    <col min="5" max="5" width="70.140625" customWidth="1"/>
    <col min="6" max="6" width="8.140625" style="2" customWidth="1"/>
    <col min="7" max="9" width="13.7109375" style="3" customWidth="1"/>
    <col min="10" max="17" width="11.7109375" style="3" customWidth="1"/>
    <col min="18" max="18" width="15.85546875" bestFit="1" customWidth="1"/>
    <col min="19" max="19" width="16" customWidth="1"/>
    <col min="20" max="20" width="20.85546875" customWidth="1"/>
  </cols>
  <sheetData>
    <row r="1" spans="1:21" x14ac:dyDescent="0.2">
      <c r="A1" s="269" t="s">
        <v>0</v>
      </c>
      <c r="B1" s="269"/>
      <c r="C1" s="269"/>
      <c r="D1" s="269"/>
      <c r="E1" s="269"/>
      <c r="F1" s="269"/>
      <c r="G1" s="269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x14ac:dyDescent="0.2">
      <c r="A2" s="7" t="s">
        <v>1</v>
      </c>
      <c r="B2" s="270" t="s">
        <v>2</v>
      </c>
      <c r="C2" s="270"/>
      <c r="D2" s="270"/>
      <c r="E2" s="270"/>
      <c r="F2" s="6"/>
      <c r="G2" s="202"/>
      <c r="H2" s="203"/>
      <c r="I2" s="201"/>
      <c r="J2" s="204"/>
      <c r="K2" s="22"/>
      <c r="L2" s="22"/>
      <c r="M2" s="22"/>
      <c r="N2" s="22"/>
      <c r="O2" s="22"/>
      <c r="P2" s="22"/>
      <c r="Q2" s="22"/>
      <c r="R2" s="4"/>
      <c r="S2" s="4"/>
      <c r="T2" s="4"/>
    </row>
    <row r="3" spans="1:21" x14ac:dyDescent="0.2">
      <c r="A3" s="5" t="s">
        <v>3</v>
      </c>
      <c r="B3" s="271" t="str">
        <f>Orçamento!B3</f>
        <v>CONSTRUÇÃO DO CENTRO RECREATIVO MELODIAS</v>
      </c>
      <c r="C3" s="271"/>
      <c r="D3" s="271"/>
      <c r="E3" s="271"/>
      <c r="F3" s="8"/>
      <c r="G3" s="23"/>
      <c r="H3" s="205"/>
      <c r="I3" s="14" t="s">
        <v>1826</v>
      </c>
      <c r="J3" s="206"/>
      <c r="K3" s="23"/>
      <c r="L3" s="23"/>
      <c r="M3" s="23"/>
      <c r="N3" s="23"/>
      <c r="O3" s="23"/>
      <c r="P3" s="23"/>
      <c r="Q3" s="23"/>
      <c r="R3" s="4"/>
      <c r="S3" s="4"/>
      <c r="T3" s="4"/>
    </row>
    <row r="4" spans="1:21" x14ac:dyDescent="0.2">
      <c r="A4" s="7" t="s">
        <v>4</v>
      </c>
      <c r="B4" s="270" t="s">
        <v>5</v>
      </c>
      <c r="C4" s="270"/>
      <c r="D4" s="270"/>
      <c r="E4" s="270"/>
      <c r="F4" s="9"/>
      <c r="G4" s="23"/>
      <c r="H4" s="207"/>
      <c r="I4" s="23"/>
      <c r="J4" s="206"/>
      <c r="K4" s="23"/>
      <c r="L4" s="23"/>
      <c r="M4" s="23"/>
      <c r="N4" s="23"/>
      <c r="O4" s="23"/>
      <c r="P4" s="23"/>
      <c r="Q4" s="23"/>
      <c r="R4" s="4"/>
      <c r="S4" s="4"/>
    </row>
    <row r="5" spans="1:21" x14ac:dyDescent="0.2">
      <c r="A5" s="5" t="s">
        <v>6</v>
      </c>
      <c r="B5" s="271" t="s">
        <v>7</v>
      </c>
      <c r="C5" s="271"/>
      <c r="D5" s="271"/>
      <c r="E5" s="271"/>
      <c r="F5" s="9"/>
      <c r="G5" s="23"/>
      <c r="H5" s="207"/>
      <c r="I5" s="23"/>
      <c r="J5" s="206"/>
      <c r="K5" s="23"/>
      <c r="L5" s="23"/>
      <c r="M5" s="23"/>
      <c r="N5" s="23"/>
      <c r="O5" s="23"/>
      <c r="P5" s="23"/>
      <c r="Q5" s="23"/>
      <c r="R5" s="4"/>
      <c r="S5" s="4"/>
      <c r="T5" s="4"/>
    </row>
    <row r="6" spans="1:21" x14ac:dyDescent="0.2">
      <c r="A6" s="7" t="s">
        <v>8</v>
      </c>
      <c r="B6" s="270" t="s">
        <v>9</v>
      </c>
      <c r="C6" s="270"/>
      <c r="D6" s="270"/>
      <c r="E6" s="270"/>
      <c r="F6" s="8"/>
      <c r="G6" s="14"/>
      <c r="H6" s="208"/>
      <c r="I6" s="14"/>
      <c r="J6" s="209"/>
      <c r="K6" s="14"/>
      <c r="L6" s="14"/>
      <c r="M6" s="14"/>
      <c r="N6" s="14"/>
      <c r="O6" s="14"/>
      <c r="P6" s="14"/>
      <c r="Q6" s="14"/>
      <c r="R6" s="4"/>
      <c r="S6" s="4"/>
    </row>
    <row r="7" spans="1:21" x14ac:dyDescent="0.2">
      <c r="A7" s="5" t="s">
        <v>10</v>
      </c>
      <c r="B7" s="271" t="str">
        <f>Orçamento!B7</f>
        <v>CENTRO RECREATIVO MELODIAS</v>
      </c>
      <c r="C7" s="271"/>
      <c r="D7" s="271"/>
      <c r="E7" s="271"/>
      <c r="F7" s="8"/>
      <c r="G7" s="14"/>
      <c r="H7" s="208"/>
      <c r="I7" s="14"/>
      <c r="J7" s="209"/>
      <c r="K7" s="14"/>
      <c r="L7" s="14"/>
      <c r="M7" s="14"/>
      <c r="N7" s="14"/>
      <c r="O7" s="14"/>
      <c r="P7" s="14"/>
      <c r="Q7" s="14"/>
      <c r="R7" s="4"/>
      <c r="S7" s="4"/>
      <c r="T7" s="4"/>
    </row>
    <row r="8" spans="1:21" x14ac:dyDescent="0.2">
      <c r="A8" s="5" t="s">
        <v>14</v>
      </c>
      <c r="B8" s="272" t="s">
        <v>15</v>
      </c>
      <c r="C8" s="272"/>
      <c r="D8" s="272"/>
      <c r="E8" s="272"/>
      <c r="F8" s="10"/>
      <c r="G8" s="220"/>
      <c r="H8" s="210"/>
      <c r="I8" s="211"/>
      <c r="J8" s="212"/>
      <c r="K8" s="14"/>
      <c r="L8" s="14"/>
      <c r="M8" s="14"/>
      <c r="N8" s="14"/>
      <c r="O8" s="14"/>
      <c r="P8" s="14"/>
      <c r="Q8" s="14"/>
      <c r="R8" s="4"/>
      <c r="S8" s="4"/>
      <c r="T8" s="4"/>
    </row>
    <row r="9" spans="1:21" x14ac:dyDescent="0.2">
      <c r="A9" s="11"/>
      <c r="B9" s="12"/>
      <c r="C9" s="12"/>
      <c r="D9" s="12"/>
      <c r="E9" s="12"/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4"/>
      <c r="S9" s="4"/>
      <c r="T9" s="4"/>
    </row>
    <row r="10" spans="1:2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21" x14ac:dyDescent="0.2">
      <c r="A11" s="273" t="s">
        <v>569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</row>
    <row r="12" spans="1:21" ht="12.75" customHeight="1" x14ac:dyDescent="0.2">
      <c r="A12" s="274" t="s">
        <v>43</v>
      </c>
      <c r="B12" s="274" t="s">
        <v>42</v>
      </c>
      <c r="C12" s="274" t="s">
        <v>17</v>
      </c>
      <c r="D12" s="274" t="s">
        <v>17</v>
      </c>
      <c r="E12" s="274" t="s">
        <v>10</v>
      </c>
      <c r="F12" s="274" t="s">
        <v>44</v>
      </c>
      <c r="G12" s="274" t="s">
        <v>570</v>
      </c>
      <c r="H12" s="274" t="s">
        <v>46</v>
      </c>
      <c r="I12" s="274"/>
      <c r="J12" s="275" t="s">
        <v>47</v>
      </c>
      <c r="K12" s="275"/>
      <c r="L12" s="274" t="s">
        <v>48</v>
      </c>
      <c r="M12" s="274"/>
      <c r="N12" s="274" t="s">
        <v>49</v>
      </c>
      <c r="O12" s="274"/>
      <c r="P12" s="274" t="s">
        <v>50</v>
      </c>
      <c r="Q12" s="274"/>
      <c r="R12" s="274" t="s">
        <v>18</v>
      </c>
      <c r="S12" s="274"/>
      <c r="T12" s="275" t="s">
        <v>572</v>
      </c>
    </row>
    <row r="13" spans="1:21" x14ac:dyDescent="0.2">
      <c r="A13" s="274"/>
      <c r="B13" s="274"/>
      <c r="C13" s="274"/>
      <c r="D13" s="274"/>
      <c r="E13" s="274"/>
      <c r="F13" s="274"/>
      <c r="G13" s="274"/>
      <c r="H13" s="1" t="s">
        <v>51</v>
      </c>
      <c r="I13" s="1" t="s">
        <v>21</v>
      </c>
      <c r="J13" s="1" t="s">
        <v>51</v>
      </c>
      <c r="K13" s="1" t="s">
        <v>21</v>
      </c>
      <c r="L13" s="1" t="s">
        <v>51</v>
      </c>
      <c r="M13" s="1" t="s">
        <v>21</v>
      </c>
      <c r="N13" s="1" t="s">
        <v>51</v>
      </c>
      <c r="O13" s="1" t="s">
        <v>21</v>
      </c>
      <c r="P13" s="1" t="s">
        <v>51</v>
      </c>
      <c r="Q13" s="1" t="s">
        <v>21</v>
      </c>
      <c r="R13" s="1" t="s">
        <v>51</v>
      </c>
      <c r="S13" s="1" t="s">
        <v>21</v>
      </c>
      <c r="T13" s="275"/>
    </row>
    <row r="14" spans="1:21" x14ac:dyDescent="0.2">
      <c r="A14" s="24" t="s">
        <v>58</v>
      </c>
      <c r="B14" s="25" t="s">
        <v>56</v>
      </c>
      <c r="C14" s="26" t="s">
        <v>53</v>
      </c>
      <c r="D14" s="27" t="s">
        <v>573</v>
      </c>
      <c r="E14" s="27" t="s">
        <v>54</v>
      </c>
      <c r="F14" s="28" t="s">
        <v>574</v>
      </c>
      <c r="G14" s="15"/>
      <c r="H14" s="16"/>
      <c r="I14" s="16">
        <v>0</v>
      </c>
      <c r="J14" s="16"/>
      <c r="K14" s="16">
        <v>375.55825833599988</v>
      </c>
      <c r="L14" s="16"/>
      <c r="M14" s="16">
        <v>347.45665833599986</v>
      </c>
      <c r="N14" s="16"/>
      <c r="O14" s="16">
        <v>0</v>
      </c>
      <c r="P14" s="16"/>
      <c r="Q14" s="16">
        <v>28.101600000000001</v>
      </c>
      <c r="R14" s="16"/>
      <c r="S14" s="16">
        <v>375.55825833599994</v>
      </c>
      <c r="T14" s="29" t="s">
        <v>575</v>
      </c>
      <c r="U14" t="str">
        <f>A14&amp;B14&amp;C14</f>
        <v>0002PRÓPRIA</v>
      </c>
    </row>
    <row r="15" spans="1:21" ht="25.5" x14ac:dyDescent="0.2">
      <c r="A15" s="36" t="s">
        <v>576</v>
      </c>
      <c r="B15" s="37" t="s">
        <v>67</v>
      </c>
      <c r="C15" s="38" t="s">
        <v>57</v>
      </c>
      <c r="D15" s="39" t="s">
        <v>573</v>
      </c>
      <c r="E15" s="39" t="s">
        <v>577</v>
      </c>
      <c r="F15" s="19" t="s">
        <v>578</v>
      </c>
      <c r="G15" s="19">
        <v>0.24</v>
      </c>
      <c r="H15" s="20">
        <v>0</v>
      </c>
      <c r="I15" s="18">
        <v>0</v>
      </c>
      <c r="J15" s="20">
        <v>116.3388764</v>
      </c>
      <c r="K15" s="18">
        <v>27.921330336</v>
      </c>
      <c r="L15" s="20">
        <v>114.0488764</v>
      </c>
      <c r="M15" s="18">
        <v>27.371730335999999</v>
      </c>
      <c r="N15" s="20">
        <v>0</v>
      </c>
      <c r="O15" s="18">
        <v>0</v>
      </c>
      <c r="P15" s="20">
        <v>2.29</v>
      </c>
      <c r="Q15" s="18">
        <v>0.54959999999999998</v>
      </c>
      <c r="R15" s="20">
        <v>116.3388764</v>
      </c>
      <c r="S15" s="20">
        <v>27.921330336</v>
      </c>
      <c r="T15" s="41"/>
    </row>
    <row r="16" spans="1:21" ht="25.5" x14ac:dyDescent="0.2">
      <c r="A16" s="30" t="s">
        <v>579</v>
      </c>
      <c r="B16" s="31" t="s">
        <v>67</v>
      </c>
      <c r="C16" s="32" t="s">
        <v>57</v>
      </c>
      <c r="D16" s="33" t="s">
        <v>573</v>
      </c>
      <c r="E16" s="33" t="s">
        <v>580</v>
      </c>
      <c r="F16" s="17" t="s">
        <v>578</v>
      </c>
      <c r="G16" s="17">
        <v>9.6</v>
      </c>
      <c r="H16" s="18">
        <v>0</v>
      </c>
      <c r="I16" s="18">
        <v>0</v>
      </c>
      <c r="J16" s="18">
        <v>36.212179999999996</v>
      </c>
      <c r="K16" s="18">
        <v>347.63692799999995</v>
      </c>
      <c r="L16" s="18">
        <v>33.342179999999999</v>
      </c>
      <c r="M16" s="18">
        <v>320.08492799999988</v>
      </c>
      <c r="N16" s="18">
        <v>0</v>
      </c>
      <c r="O16" s="18">
        <v>0</v>
      </c>
      <c r="P16" s="18">
        <v>2.87</v>
      </c>
      <c r="Q16" s="18">
        <v>27.552</v>
      </c>
      <c r="R16" s="18">
        <v>36.212179999999996</v>
      </c>
      <c r="S16" s="18">
        <v>347.63692799999995</v>
      </c>
      <c r="T16" s="35"/>
    </row>
    <row r="17" spans="1:21" x14ac:dyDescent="0.2">
      <c r="A17" s="24" t="s">
        <v>63</v>
      </c>
      <c r="B17" s="25" t="s">
        <v>56</v>
      </c>
      <c r="C17" s="26" t="s">
        <v>53</v>
      </c>
      <c r="D17" s="27" t="s">
        <v>573</v>
      </c>
      <c r="E17" s="27" t="s">
        <v>64</v>
      </c>
      <c r="F17" s="28" t="s">
        <v>65</v>
      </c>
      <c r="G17" s="15"/>
      <c r="H17" s="16"/>
      <c r="I17" s="16">
        <v>64.791225820000008</v>
      </c>
      <c r="J17" s="16"/>
      <c r="K17" s="16">
        <v>34.83546783416152</v>
      </c>
      <c r="L17" s="16"/>
      <c r="M17" s="16">
        <v>25.13696869235352</v>
      </c>
      <c r="N17" s="16"/>
      <c r="O17" s="16">
        <v>4.132180008E-3</v>
      </c>
      <c r="P17" s="16"/>
      <c r="Q17" s="16">
        <v>9.6943669618000001</v>
      </c>
      <c r="R17" s="16"/>
      <c r="S17" s="16">
        <v>99.626693654161542</v>
      </c>
      <c r="T17" s="29" t="s">
        <v>575</v>
      </c>
      <c r="U17" t="str">
        <f>A17&amp;B17&amp;C17</f>
        <v>0164PRÓPRIA</v>
      </c>
    </row>
    <row r="18" spans="1:21" ht="25.5" x14ac:dyDescent="0.2">
      <c r="A18" s="36" t="s">
        <v>581</v>
      </c>
      <c r="B18" s="37" t="s">
        <v>67</v>
      </c>
      <c r="C18" s="38" t="s">
        <v>57</v>
      </c>
      <c r="D18" s="39" t="s">
        <v>573</v>
      </c>
      <c r="E18" s="39" t="s">
        <v>582</v>
      </c>
      <c r="F18" s="19" t="s">
        <v>578</v>
      </c>
      <c r="G18" s="19">
        <v>0.49199999999999999</v>
      </c>
      <c r="H18" s="20">
        <v>0</v>
      </c>
      <c r="I18" s="18">
        <v>0</v>
      </c>
      <c r="J18" s="20">
        <v>23.787193200000001</v>
      </c>
      <c r="K18" s="18">
        <v>11.7032990544</v>
      </c>
      <c r="L18" s="20">
        <v>16.3071932</v>
      </c>
      <c r="M18" s="18">
        <v>8.0231390543999996</v>
      </c>
      <c r="N18" s="20">
        <v>0</v>
      </c>
      <c r="O18" s="18">
        <v>0</v>
      </c>
      <c r="P18" s="20">
        <v>7.48</v>
      </c>
      <c r="Q18" s="18">
        <v>3.6801600000000003</v>
      </c>
      <c r="R18" s="20">
        <v>23.787193200000001</v>
      </c>
      <c r="S18" s="20">
        <v>11.7032990544</v>
      </c>
      <c r="T18" s="41"/>
    </row>
    <row r="19" spans="1:21" ht="25.5" x14ac:dyDescent="0.2">
      <c r="A19" s="30" t="s">
        <v>583</v>
      </c>
      <c r="B19" s="31" t="s">
        <v>67</v>
      </c>
      <c r="C19" s="32" t="s">
        <v>57</v>
      </c>
      <c r="D19" s="33" t="s">
        <v>573</v>
      </c>
      <c r="E19" s="33" t="s">
        <v>584</v>
      </c>
      <c r="F19" s="17" t="s">
        <v>578</v>
      </c>
      <c r="G19" s="17">
        <v>0.73499999999999999</v>
      </c>
      <c r="H19" s="18">
        <v>0</v>
      </c>
      <c r="I19" s="18">
        <v>0</v>
      </c>
      <c r="J19" s="18">
        <v>28.7931478</v>
      </c>
      <c r="K19" s="18">
        <v>21.162963633</v>
      </c>
      <c r="L19" s="18">
        <v>21.313147799999999</v>
      </c>
      <c r="M19" s="18">
        <v>15.665163632999999</v>
      </c>
      <c r="N19" s="18">
        <v>0</v>
      </c>
      <c r="O19" s="18">
        <v>0</v>
      </c>
      <c r="P19" s="18">
        <v>7.48</v>
      </c>
      <c r="Q19" s="18">
        <v>5.4977999999999998</v>
      </c>
      <c r="R19" s="18">
        <v>28.7931478</v>
      </c>
      <c r="S19" s="18">
        <v>21.162963633</v>
      </c>
      <c r="T19" s="35"/>
    </row>
    <row r="20" spans="1:21" ht="38.25" x14ac:dyDescent="0.2">
      <c r="A20" s="36" t="s">
        <v>585</v>
      </c>
      <c r="B20" s="37" t="s">
        <v>56</v>
      </c>
      <c r="C20" s="38" t="s">
        <v>57</v>
      </c>
      <c r="D20" s="39" t="s">
        <v>573</v>
      </c>
      <c r="E20" s="39" t="s">
        <v>586</v>
      </c>
      <c r="F20" s="19" t="s">
        <v>95</v>
      </c>
      <c r="G20" s="19">
        <v>6.1000000000000004E-3</v>
      </c>
      <c r="H20" s="20">
        <v>3398.6561999999999</v>
      </c>
      <c r="I20" s="18">
        <v>20.731802820000002</v>
      </c>
      <c r="J20" s="20">
        <v>142.00253294319998</v>
      </c>
      <c r="K20" s="18">
        <v>0.86621545095351848</v>
      </c>
      <c r="L20" s="20">
        <v>94.167594943200001</v>
      </c>
      <c r="M20" s="18">
        <v>0.57442232915352009</v>
      </c>
      <c r="N20" s="20">
        <v>0</v>
      </c>
      <c r="O20" s="18">
        <v>0</v>
      </c>
      <c r="P20" s="20">
        <v>47.834937999999994</v>
      </c>
      <c r="Q20" s="18">
        <v>0.2917931218</v>
      </c>
      <c r="R20" s="20">
        <v>3540.6587329432</v>
      </c>
      <c r="S20" s="20">
        <v>21.598018270953521</v>
      </c>
      <c r="T20" s="41"/>
    </row>
    <row r="21" spans="1:21" ht="25.5" x14ac:dyDescent="0.2">
      <c r="A21" s="30" t="s">
        <v>587</v>
      </c>
      <c r="B21" s="31" t="s">
        <v>67</v>
      </c>
      <c r="C21" s="32" t="s">
        <v>57</v>
      </c>
      <c r="D21" s="33" t="s">
        <v>573</v>
      </c>
      <c r="E21" s="33" t="s">
        <v>588</v>
      </c>
      <c r="F21" s="17" t="s">
        <v>589</v>
      </c>
      <c r="G21" s="17">
        <v>2.64E-2</v>
      </c>
      <c r="H21" s="18">
        <v>0</v>
      </c>
      <c r="I21" s="18">
        <v>0</v>
      </c>
      <c r="J21" s="18">
        <v>33.114514476000004</v>
      </c>
      <c r="K21" s="18">
        <v>0.87422318216639994</v>
      </c>
      <c r="L21" s="18">
        <v>26.492232600000001</v>
      </c>
      <c r="M21" s="18">
        <v>0.69939494064000007</v>
      </c>
      <c r="N21" s="18">
        <v>0.112281876</v>
      </c>
      <c r="O21" s="18">
        <v>2.9642415264000002E-3</v>
      </c>
      <c r="P21" s="18">
        <v>6.51</v>
      </c>
      <c r="Q21" s="18">
        <v>0.17186399999999999</v>
      </c>
      <c r="R21" s="18">
        <v>33.114514475999997</v>
      </c>
      <c r="S21" s="18">
        <v>0.87422318216639994</v>
      </c>
      <c r="T21" s="35"/>
    </row>
    <row r="22" spans="1:21" ht="25.5" x14ac:dyDescent="0.2">
      <c r="A22" s="36" t="s">
        <v>590</v>
      </c>
      <c r="B22" s="37" t="s">
        <v>67</v>
      </c>
      <c r="C22" s="38" t="s">
        <v>57</v>
      </c>
      <c r="D22" s="39" t="s">
        <v>573</v>
      </c>
      <c r="E22" s="39" t="s">
        <v>591</v>
      </c>
      <c r="F22" s="19" t="s">
        <v>592</v>
      </c>
      <c r="G22" s="19">
        <v>6.6E-3</v>
      </c>
      <c r="H22" s="20">
        <v>0</v>
      </c>
      <c r="I22" s="18">
        <v>0</v>
      </c>
      <c r="J22" s="20">
        <v>34.661592976000001</v>
      </c>
      <c r="K22" s="18">
        <v>0.2287665136416</v>
      </c>
      <c r="L22" s="20">
        <v>26.492232600000001</v>
      </c>
      <c r="M22" s="18">
        <v>0.17484873516000002</v>
      </c>
      <c r="N22" s="20">
        <v>0.176960376</v>
      </c>
      <c r="O22" s="18">
        <v>1.1679384816E-3</v>
      </c>
      <c r="P22" s="20">
        <v>7.9923999999999999</v>
      </c>
      <c r="Q22" s="18">
        <v>5.2749839999999999E-2</v>
      </c>
      <c r="R22" s="20">
        <v>34.661592976000001</v>
      </c>
      <c r="S22" s="20">
        <v>0.2287665136416</v>
      </c>
      <c r="T22" s="41"/>
    </row>
    <row r="23" spans="1:21" ht="25.5" x14ac:dyDescent="0.2">
      <c r="A23" s="30" t="s">
        <v>593</v>
      </c>
      <c r="B23" s="31" t="s">
        <v>67</v>
      </c>
      <c r="C23" s="32" t="s">
        <v>476</v>
      </c>
      <c r="D23" s="33" t="s">
        <v>573</v>
      </c>
      <c r="E23" s="33" t="s">
        <v>594</v>
      </c>
      <c r="F23" s="17" t="s">
        <v>289</v>
      </c>
      <c r="G23" s="17">
        <v>1.2273000000000001</v>
      </c>
      <c r="H23" s="18">
        <v>6.91</v>
      </c>
      <c r="I23" s="18">
        <v>8.4806430000000006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6.91</v>
      </c>
      <c r="S23" s="18">
        <v>8.4806430000000006</v>
      </c>
      <c r="T23" s="35"/>
    </row>
    <row r="24" spans="1:21" x14ac:dyDescent="0.2">
      <c r="A24" s="36" t="s">
        <v>595</v>
      </c>
      <c r="B24" s="37" t="s">
        <v>67</v>
      </c>
      <c r="C24" s="38" t="s">
        <v>476</v>
      </c>
      <c r="D24" s="39" t="s">
        <v>573</v>
      </c>
      <c r="E24" s="39" t="s">
        <v>596</v>
      </c>
      <c r="F24" s="19" t="s">
        <v>117</v>
      </c>
      <c r="G24" s="19">
        <v>6.8000000000000005E-2</v>
      </c>
      <c r="H24" s="20">
        <v>18.43</v>
      </c>
      <c r="I24" s="18">
        <v>1.2532400000000001</v>
      </c>
      <c r="J24" s="20">
        <v>0</v>
      </c>
      <c r="K24" s="18">
        <v>0</v>
      </c>
      <c r="L24" s="20">
        <v>0</v>
      </c>
      <c r="M24" s="18">
        <v>0</v>
      </c>
      <c r="N24" s="20">
        <v>0</v>
      </c>
      <c r="O24" s="18">
        <v>0</v>
      </c>
      <c r="P24" s="20">
        <v>0</v>
      </c>
      <c r="Q24" s="18">
        <v>0</v>
      </c>
      <c r="R24" s="20">
        <v>18.43</v>
      </c>
      <c r="S24" s="20">
        <v>1.2532400000000001</v>
      </c>
      <c r="T24" s="41"/>
    </row>
    <row r="25" spans="1:21" ht="25.5" x14ac:dyDescent="0.2">
      <c r="A25" s="30" t="s">
        <v>597</v>
      </c>
      <c r="B25" s="31" t="s">
        <v>67</v>
      </c>
      <c r="C25" s="32" t="s">
        <v>476</v>
      </c>
      <c r="D25" s="33" t="s">
        <v>573</v>
      </c>
      <c r="E25" s="33" t="s">
        <v>598</v>
      </c>
      <c r="F25" s="17" t="s">
        <v>289</v>
      </c>
      <c r="G25" s="17">
        <v>2</v>
      </c>
      <c r="H25" s="18">
        <v>4.93</v>
      </c>
      <c r="I25" s="18">
        <v>9.86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4.93</v>
      </c>
      <c r="S25" s="18">
        <v>9.86</v>
      </c>
      <c r="T25" s="35"/>
    </row>
    <row r="26" spans="1:21" ht="38.25" x14ac:dyDescent="0.2">
      <c r="A26" s="36" t="s">
        <v>599</v>
      </c>
      <c r="B26" s="37" t="s">
        <v>67</v>
      </c>
      <c r="C26" s="38" t="s">
        <v>476</v>
      </c>
      <c r="D26" s="39" t="s">
        <v>573</v>
      </c>
      <c r="E26" s="39" t="s">
        <v>600</v>
      </c>
      <c r="F26" s="19" t="s">
        <v>65</v>
      </c>
      <c r="G26" s="19">
        <v>0.58530000000000004</v>
      </c>
      <c r="H26" s="20">
        <v>41.8</v>
      </c>
      <c r="I26" s="18">
        <v>24.465540000000001</v>
      </c>
      <c r="J26" s="20">
        <v>0</v>
      </c>
      <c r="K26" s="18">
        <v>0</v>
      </c>
      <c r="L26" s="20">
        <v>0</v>
      </c>
      <c r="M26" s="18">
        <v>0</v>
      </c>
      <c r="N26" s="20">
        <v>0</v>
      </c>
      <c r="O26" s="18">
        <v>0</v>
      </c>
      <c r="P26" s="20">
        <v>0</v>
      </c>
      <c r="Q26" s="18">
        <v>0</v>
      </c>
      <c r="R26" s="20">
        <v>41.8</v>
      </c>
      <c r="S26" s="20">
        <v>24.465540000000001</v>
      </c>
      <c r="T26" s="41"/>
    </row>
    <row r="27" spans="1:21" ht="25.5" x14ac:dyDescent="0.2">
      <c r="A27" s="24" t="s">
        <v>68</v>
      </c>
      <c r="B27" s="25" t="s">
        <v>67</v>
      </c>
      <c r="C27" s="26" t="s">
        <v>53</v>
      </c>
      <c r="D27" s="27" t="s">
        <v>573</v>
      </c>
      <c r="E27" s="27" t="s">
        <v>69</v>
      </c>
      <c r="F27" s="28" t="s">
        <v>65</v>
      </c>
      <c r="G27" s="15"/>
      <c r="H27" s="16"/>
      <c r="I27" s="16">
        <v>418.79235699999998</v>
      </c>
      <c r="J27" s="16"/>
      <c r="K27" s="16">
        <v>43.00252729916</v>
      </c>
      <c r="L27" s="16"/>
      <c r="M27" s="16">
        <v>29.54714979916</v>
      </c>
      <c r="N27" s="16"/>
      <c r="O27" s="16">
        <v>0</v>
      </c>
      <c r="P27" s="16"/>
      <c r="Q27" s="16">
        <v>13.455377500000001</v>
      </c>
      <c r="R27" s="16"/>
      <c r="S27" s="16">
        <v>461.79488429915995</v>
      </c>
      <c r="T27" s="29" t="s">
        <v>601</v>
      </c>
      <c r="U27" t="str">
        <f>A27&amp;B27&amp;C27</f>
        <v>103689SINAPI</v>
      </c>
    </row>
    <row r="28" spans="1:21" ht="25.5" x14ac:dyDescent="0.2">
      <c r="A28" s="36" t="s">
        <v>602</v>
      </c>
      <c r="B28" s="37" t="s">
        <v>67</v>
      </c>
      <c r="C28" s="38" t="s">
        <v>57</v>
      </c>
      <c r="D28" s="39" t="s">
        <v>573</v>
      </c>
      <c r="E28" s="39" t="s">
        <v>603</v>
      </c>
      <c r="F28" s="19" t="s">
        <v>65</v>
      </c>
      <c r="G28" s="19">
        <v>0.5</v>
      </c>
      <c r="H28" s="20">
        <v>13.816193999999999</v>
      </c>
      <c r="I28" s="18">
        <v>6.9080969999999997</v>
      </c>
      <c r="J28" s="20">
        <v>13.99053082028</v>
      </c>
      <c r="K28" s="18">
        <v>6.9952654101400018</v>
      </c>
      <c r="L28" s="20">
        <v>9.6834518202800002</v>
      </c>
      <c r="M28" s="18">
        <v>4.8417259101400001</v>
      </c>
      <c r="N28" s="20">
        <v>0</v>
      </c>
      <c r="O28" s="18">
        <v>0</v>
      </c>
      <c r="P28" s="20">
        <v>4.3070790000000008</v>
      </c>
      <c r="Q28" s="18">
        <v>2.1535395000000004</v>
      </c>
      <c r="R28" s="20">
        <v>27.806724820280003</v>
      </c>
      <c r="S28" s="20">
        <v>13.903362410140002</v>
      </c>
      <c r="T28" s="41"/>
    </row>
    <row r="29" spans="1:21" ht="25.5" x14ac:dyDescent="0.2">
      <c r="A29" s="30" t="s">
        <v>604</v>
      </c>
      <c r="B29" s="31" t="s">
        <v>67</v>
      </c>
      <c r="C29" s="32" t="s">
        <v>57</v>
      </c>
      <c r="D29" s="33" t="s">
        <v>573</v>
      </c>
      <c r="E29" s="33" t="s">
        <v>605</v>
      </c>
      <c r="F29" s="17" t="s">
        <v>578</v>
      </c>
      <c r="G29" s="17">
        <v>1.1186</v>
      </c>
      <c r="H29" s="18">
        <v>0</v>
      </c>
      <c r="I29" s="18">
        <v>0</v>
      </c>
      <c r="J29" s="18">
        <v>22.591003999999998</v>
      </c>
      <c r="K29" s="18">
        <v>25.270297074400002</v>
      </c>
      <c r="L29" s="18">
        <v>14.981004</v>
      </c>
      <c r="M29" s="18">
        <v>16.757751074400002</v>
      </c>
      <c r="N29" s="18">
        <v>0</v>
      </c>
      <c r="O29" s="18">
        <v>0</v>
      </c>
      <c r="P29" s="18">
        <v>7.6099999999999994</v>
      </c>
      <c r="Q29" s="18">
        <v>8.5125460000000004</v>
      </c>
      <c r="R29" s="18">
        <v>22.591004000000002</v>
      </c>
      <c r="S29" s="18">
        <v>25.270297074400002</v>
      </c>
      <c r="T29" s="35"/>
    </row>
    <row r="30" spans="1:21" ht="25.5" x14ac:dyDescent="0.2">
      <c r="A30" s="36" t="s">
        <v>583</v>
      </c>
      <c r="B30" s="37" t="s">
        <v>67</v>
      </c>
      <c r="C30" s="38" t="s">
        <v>57</v>
      </c>
      <c r="D30" s="39" t="s">
        <v>573</v>
      </c>
      <c r="E30" s="39" t="s">
        <v>584</v>
      </c>
      <c r="F30" s="19" t="s">
        <v>578</v>
      </c>
      <c r="G30" s="19">
        <v>0.37290000000000001</v>
      </c>
      <c r="H30" s="20">
        <v>0</v>
      </c>
      <c r="I30" s="18">
        <v>0</v>
      </c>
      <c r="J30" s="20">
        <v>28.7931478</v>
      </c>
      <c r="K30" s="18">
        <v>10.73696481462</v>
      </c>
      <c r="L30" s="20">
        <v>21.313147799999999</v>
      </c>
      <c r="M30" s="18">
        <v>7.9476728146199997</v>
      </c>
      <c r="N30" s="20">
        <v>0</v>
      </c>
      <c r="O30" s="18">
        <v>0</v>
      </c>
      <c r="P30" s="20">
        <v>7.48</v>
      </c>
      <c r="Q30" s="18">
        <v>2.7892920000000001</v>
      </c>
      <c r="R30" s="20">
        <v>28.7931478</v>
      </c>
      <c r="S30" s="20">
        <v>10.73696481462</v>
      </c>
      <c r="T30" s="41"/>
    </row>
    <row r="31" spans="1:21" x14ac:dyDescent="0.2">
      <c r="A31" s="30" t="s">
        <v>606</v>
      </c>
      <c r="B31" s="31" t="s">
        <v>67</v>
      </c>
      <c r="C31" s="32" t="s">
        <v>476</v>
      </c>
      <c r="D31" s="33" t="s">
        <v>573</v>
      </c>
      <c r="E31" s="33" t="s">
        <v>607</v>
      </c>
      <c r="F31" s="17" t="s">
        <v>117</v>
      </c>
      <c r="G31" s="17">
        <v>1.32E-2</v>
      </c>
      <c r="H31" s="18">
        <v>19.11</v>
      </c>
      <c r="I31" s="18">
        <v>0.25225199999999998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19.11</v>
      </c>
      <c r="S31" s="18">
        <v>0.25225199999999998</v>
      </c>
      <c r="T31" s="35"/>
    </row>
    <row r="32" spans="1:21" x14ac:dyDescent="0.2">
      <c r="A32" s="36" t="s">
        <v>608</v>
      </c>
      <c r="B32" s="37" t="s">
        <v>67</v>
      </c>
      <c r="C32" s="38" t="s">
        <v>476</v>
      </c>
      <c r="D32" s="39" t="s">
        <v>573</v>
      </c>
      <c r="E32" s="39" t="s">
        <v>609</v>
      </c>
      <c r="F32" s="19" t="s">
        <v>117</v>
      </c>
      <c r="G32" s="19">
        <v>1.1299999999999999E-2</v>
      </c>
      <c r="H32" s="20">
        <v>35.659999999999997</v>
      </c>
      <c r="I32" s="18">
        <v>0.40295799999999993</v>
      </c>
      <c r="J32" s="20">
        <v>0</v>
      </c>
      <c r="K32" s="18">
        <v>0</v>
      </c>
      <c r="L32" s="20">
        <v>0</v>
      </c>
      <c r="M32" s="18">
        <v>0</v>
      </c>
      <c r="N32" s="20">
        <v>0</v>
      </c>
      <c r="O32" s="18">
        <v>0</v>
      </c>
      <c r="P32" s="20">
        <v>0</v>
      </c>
      <c r="Q32" s="18">
        <v>0</v>
      </c>
      <c r="R32" s="20">
        <v>35.659999999999997</v>
      </c>
      <c r="S32" s="20">
        <v>0.40295799999999993</v>
      </c>
      <c r="T32" s="41"/>
    </row>
    <row r="33" spans="1:21" ht="25.5" x14ac:dyDescent="0.2">
      <c r="A33" s="30" t="s">
        <v>610</v>
      </c>
      <c r="B33" s="31" t="s">
        <v>67</v>
      </c>
      <c r="C33" s="32" t="s">
        <v>476</v>
      </c>
      <c r="D33" s="33" t="s">
        <v>573</v>
      </c>
      <c r="E33" s="33" t="s">
        <v>611</v>
      </c>
      <c r="F33" s="17" t="s">
        <v>65</v>
      </c>
      <c r="G33" s="17">
        <v>1</v>
      </c>
      <c r="H33" s="18">
        <v>400</v>
      </c>
      <c r="I33" s="18">
        <v>400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400</v>
      </c>
      <c r="S33" s="18">
        <v>400</v>
      </c>
      <c r="T33" s="35"/>
    </row>
    <row r="34" spans="1:21" ht="25.5" x14ac:dyDescent="0.2">
      <c r="A34" s="36" t="s">
        <v>612</v>
      </c>
      <c r="B34" s="37" t="s">
        <v>67</v>
      </c>
      <c r="C34" s="38" t="s">
        <v>476</v>
      </c>
      <c r="D34" s="39" t="s">
        <v>573</v>
      </c>
      <c r="E34" s="39" t="s">
        <v>613</v>
      </c>
      <c r="F34" s="19" t="s">
        <v>289</v>
      </c>
      <c r="G34" s="19">
        <v>3.2082999999999999</v>
      </c>
      <c r="H34" s="20">
        <v>3.5</v>
      </c>
      <c r="I34" s="18">
        <v>11.229049999999999</v>
      </c>
      <c r="J34" s="20">
        <v>0</v>
      </c>
      <c r="K34" s="18">
        <v>0</v>
      </c>
      <c r="L34" s="20">
        <v>0</v>
      </c>
      <c r="M34" s="18">
        <v>0</v>
      </c>
      <c r="N34" s="20">
        <v>0</v>
      </c>
      <c r="O34" s="18">
        <v>0</v>
      </c>
      <c r="P34" s="20">
        <v>0</v>
      </c>
      <c r="Q34" s="18">
        <v>0</v>
      </c>
      <c r="R34" s="20">
        <v>3.5</v>
      </c>
      <c r="S34" s="20">
        <v>11.229049999999999</v>
      </c>
      <c r="T34" s="41"/>
    </row>
    <row r="35" spans="1:21" ht="63.75" x14ac:dyDescent="0.2">
      <c r="A35" s="24" t="s">
        <v>71</v>
      </c>
      <c r="B35" s="25" t="s">
        <v>56</v>
      </c>
      <c r="C35" s="26" t="s">
        <v>53</v>
      </c>
      <c r="D35" s="27" t="s">
        <v>573</v>
      </c>
      <c r="E35" s="27" t="s">
        <v>72</v>
      </c>
      <c r="F35" s="28" t="s">
        <v>65</v>
      </c>
      <c r="G35" s="15"/>
      <c r="H35" s="16"/>
      <c r="I35" s="16">
        <v>729.61929781788012</v>
      </c>
      <c r="J35" s="16"/>
      <c r="K35" s="16">
        <v>225.96099954960124</v>
      </c>
      <c r="L35" s="16"/>
      <c r="M35" s="16">
        <v>157.56268998325038</v>
      </c>
      <c r="N35" s="16"/>
      <c r="O35" s="16">
        <v>6.0508873354185235</v>
      </c>
      <c r="P35" s="16"/>
      <c r="Q35" s="16">
        <v>62.347422230932324</v>
      </c>
      <c r="R35" s="16"/>
      <c r="S35" s="16">
        <v>955.58029736748131</v>
      </c>
      <c r="T35" s="29" t="s">
        <v>575</v>
      </c>
      <c r="U35" t="str">
        <f>A35&amp;B35&amp;C35</f>
        <v>0166PRÓPRIA</v>
      </c>
    </row>
    <row r="36" spans="1:21" ht="38.25" x14ac:dyDescent="0.2">
      <c r="A36" s="36" t="s">
        <v>614</v>
      </c>
      <c r="B36" s="37" t="s">
        <v>67</v>
      </c>
      <c r="C36" s="38" t="s">
        <v>57</v>
      </c>
      <c r="D36" s="39" t="s">
        <v>573</v>
      </c>
      <c r="E36" s="39" t="s">
        <v>615</v>
      </c>
      <c r="F36" s="19" t="s">
        <v>289</v>
      </c>
      <c r="G36" s="19">
        <v>0.40300000000000002</v>
      </c>
      <c r="H36" s="20">
        <v>2.9209460000000003</v>
      </c>
      <c r="I36" s="18">
        <v>1.1771412380000001</v>
      </c>
      <c r="J36" s="20">
        <v>1.2416794904000001</v>
      </c>
      <c r="K36" s="18">
        <v>0.50039683463119999</v>
      </c>
      <c r="L36" s="20">
        <v>0.88609949040000002</v>
      </c>
      <c r="M36" s="18">
        <v>0.35709809463120001</v>
      </c>
      <c r="N36" s="20">
        <v>0</v>
      </c>
      <c r="O36" s="18">
        <v>0</v>
      </c>
      <c r="P36" s="20">
        <v>0.35558000000000001</v>
      </c>
      <c r="Q36" s="18">
        <v>0.14329874000000001</v>
      </c>
      <c r="R36" s="20">
        <v>4.1626254904</v>
      </c>
      <c r="S36" s="20">
        <v>1.6775380726312001</v>
      </c>
      <c r="T36" s="41"/>
    </row>
    <row r="37" spans="1:21" ht="38.25" x14ac:dyDescent="0.2">
      <c r="A37" s="30" t="s">
        <v>616</v>
      </c>
      <c r="B37" s="31" t="s">
        <v>67</v>
      </c>
      <c r="C37" s="32" t="s">
        <v>57</v>
      </c>
      <c r="D37" s="33" t="s">
        <v>573</v>
      </c>
      <c r="E37" s="33" t="s">
        <v>617</v>
      </c>
      <c r="F37" s="17" t="s">
        <v>289</v>
      </c>
      <c r="G37" s="17">
        <v>0.504</v>
      </c>
      <c r="H37" s="18">
        <v>14.708378</v>
      </c>
      <c r="I37" s="18">
        <v>7.4130225119999995</v>
      </c>
      <c r="J37" s="18">
        <v>4.1029409248000004</v>
      </c>
      <c r="K37" s="18">
        <v>2.0678822260991989</v>
      </c>
      <c r="L37" s="18">
        <v>2.9279809247999999</v>
      </c>
      <c r="M37" s="18">
        <v>1.4757023860992</v>
      </c>
      <c r="N37" s="18">
        <v>0</v>
      </c>
      <c r="O37" s="18">
        <v>0</v>
      </c>
      <c r="P37" s="18">
        <v>1.17496</v>
      </c>
      <c r="Q37" s="18">
        <v>0.59217984000000001</v>
      </c>
      <c r="R37" s="18">
        <v>18.811318924799998</v>
      </c>
      <c r="S37" s="18">
        <v>9.4809047380991984</v>
      </c>
      <c r="T37" s="35"/>
    </row>
    <row r="38" spans="1:21" ht="38.25" x14ac:dyDescent="0.2">
      <c r="A38" s="36" t="s">
        <v>443</v>
      </c>
      <c r="B38" s="37" t="s">
        <v>67</v>
      </c>
      <c r="C38" s="38" t="s">
        <v>57</v>
      </c>
      <c r="D38" s="39" t="s">
        <v>573</v>
      </c>
      <c r="E38" s="39" t="s">
        <v>444</v>
      </c>
      <c r="F38" s="19" t="s">
        <v>289</v>
      </c>
      <c r="G38" s="19">
        <v>1.3153999999999999</v>
      </c>
      <c r="H38" s="20">
        <v>4.0524400000000007</v>
      </c>
      <c r="I38" s="18">
        <v>5.3305795760000008</v>
      </c>
      <c r="J38" s="20">
        <v>1.5655958792</v>
      </c>
      <c r="K38" s="18">
        <v>2.0593848194996793</v>
      </c>
      <c r="L38" s="20">
        <v>1.1172558792</v>
      </c>
      <c r="M38" s="18">
        <v>1.46963838349968</v>
      </c>
      <c r="N38" s="20">
        <v>0</v>
      </c>
      <c r="O38" s="18">
        <v>0</v>
      </c>
      <c r="P38" s="20">
        <v>0.44834000000000007</v>
      </c>
      <c r="Q38" s="18">
        <v>0.5897464360000001</v>
      </c>
      <c r="R38" s="20">
        <v>5.6180358792000007</v>
      </c>
      <c r="S38" s="20">
        <v>7.3899643954996801</v>
      </c>
      <c r="T38" s="41"/>
    </row>
    <row r="39" spans="1:21" ht="25.5" x14ac:dyDescent="0.2">
      <c r="A39" s="30" t="s">
        <v>618</v>
      </c>
      <c r="B39" s="31" t="s">
        <v>67</v>
      </c>
      <c r="C39" s="32" t="s">
        <v>57</v>
      </c>
      <c r="D39" s="33" t="s">
        <v>573</v>
      </c>
      <c r="E39" s="33" t="s">
        <v>619</v>
      </c>
      <c r="F39" s="17" t="s">
        <v>289</v>
      </c>
      <c r="G39" s="17">
        <v>0.14080000000000001</v>
      </c>
      <c r="H39" s="18">
        <v>5.8380000000000001</v>
      </c>
      <c r="I39" s="18">
        <v>0.82199040000000001</v>
      </c>
      <c r="J39" s="18">
        <v>2.54982994354864</v>
      </c>
      <c r="K39" s="18">
        <v>0.35901605605164866</v>
      </c>
      <c r="L39" s="18">
        <v>1.8295207155486399</v>
      </c>
      <c r="M39" s="18">
        <v>0.25759651674924849</v>
      </c>
      <c r="N39" s="18">
        <v>0</v>
      </c>
      <c r="O39" s="18">
        <v>0</v>
      </c>
      <c r="P39" s="18">
        <v>0.72030922800000008</v>
      </c>
      <c r="Q39" s="18">
        <v>0.10141953930240001</v>
      </c>
      <c r="R39" s="18">
        <v>8.3878299435486401</v>
      </c>
      <c r="S39" s="18">
        <v>1.1810064560516487</v>
      </c>
      <c r="T39" s="35"/>
    </row>
    <row r="40" spans="1:21" ht="25.5" x14ac:dyDescent="0.2">
      <c r="A40" s="36" t="s">
        <v>620</v>
      </c>
      <c r="B40" s="37" t="s">
        <v>67</v>
      </c>
      <c r="C40" s="38" t="s">
        <v>57</v>
      </c>
      <c r="D40" s="39" t="s">
        <v>573</v>
      </c>
      <c r="E40" s="39" t="s">
        <v>621</v>
      </c>
      <c r="F40" s="19" t="s">
        <v>229</v>
      </c>
      <c r="G40" s="19">
        <v>0.02</v>
      </c>
      <c r="H40" s="20">
        <v>3.91</v>
      </c>
      <c r="I40" s="18">
        <v>7.8200000000000006E-2</v>
      </c>
      <c r="J40" s="20">
        <v>11.984906385600002</v>
      </c>
      <c r="K40" s="18">
        <v>0.23969812771200005</v>
      </c>
      <c r="L40" s="20">
        <v>8.552786385600001</v>
      </c>
      <c r="M40" s="18">
        <v>0.17105572771200003</v>
      </c>
      <c r="N40" s="20">
        <v>0</v>
      </c>
      <c r="O40" s="18">
        <v>0</v>
      </c>
      <c r="P40" s="20">
        <v>3.4321200000000003</v>
      </c>
      <c r="Q40" s="18">
        <v>6.8642400000000006E-2</v>
      </c>
      <c r="R40" s="20">
        <v>15.894906385600001</v>
      </c>
      <c r="S40" s="20">
        <v>0.31789812771200004</v>
      </c>
      <c r="T40" s="41"/>
    </row>
    <row r="41" spans="1:21" ht="25.5" x14ac:dyDescent="0.2">
      <c r="A41" s="30" t="s">
        <v>455</v>
      </c>
      <c r="B41" s="31" t="s">
        <v>67</v>
      </c>
      <c r="C41" s="32" t="s">
        <v>57</v>
      </c>
      <c r="D41" s="33" t="s">
        <v>573</v>
      </c>
      <c r="E41" s="33" t="s">
        <v>456</v>
      </c>
      <c r="F41" s="17" t="s">
        <v>229</v>
      </c>
      <c r="G41" s="17">
        <v>0.04</v>
      </c>
      <c r="H41" s="18">
        <v>10.780000000000001</v>
      </c>
      <c r="I41" s="18">
        <v>0.43120000000000003</v>
      </c>
      <c r="J41" s="18">
        <v>1.9126183037344002</v>
      </c>
      <c r="K41" s="18">
        <v>7.6504732149376031E-2</v>
      </c>
      <c r="L41" s="18">
        <v>1.3649014237344002</v>
      </c>
      <c r="M41" s="18">
        <v>5.4596056949376005E-2</v>
      </c>
      <c r="N41" s="18">
        <v>0</v>
      </c>
      <c r="O41" s="18">
        <v>0</v>
      </c>
      <c r="P41" s="18">
        <v>0.54771688000000007</v>
      </c>
      <c r="Q41" s="18">
        <v>2.1908675200000002E-2</v>
      </c>
      <c r="R41" s="18">
        <v>12.692618303734401</v>
      </c>
      <c r="S41" s="18">
        <v>0.50770473214937606</v>
      </c>
      <c r="T41" s="35"/>
    </row>
    <row r="42" spans="1:21" ht="25.5" x14ac:dyDescent="0.2">
      <c r="A42" s="36" t="s">
        <v>622</v>
      </c>
      <c r="B42" s="37" t="s">
        <v>67</v>
      </c>
      <c r="C42" s="38" t="s">
        <v>57</v>
      </c>
      <c r="D42" s="39" t="s">
        <v>573</v>
      </c>
      <c r="E42" s="39" t="s">
        <v>623</v>
      </c>
      <c r="F42" s="19" t="s">
        <v>229</v>
      </c>
      <c r="G42" s="19">
        <v>5.0000000000000001E-3</v>
      </c>
      <c r="H42" s="20">
        <v>73.58</v>
      </c>
      <c r="I42" s="18">
        <v>0.3679</v>
      </c>
      <c r="J42" s="20">
        <v>20.591310849951199</v>
      </c>
      <c r="K42" s="18">
        <v>0.10295655424975597</v>
      </c>
      <c r="L42" s="20">
        <v>14.6945731099512</v>
      </c>
      <c r="M42" s="18">
        <v>7.3472865549756003E-2</v>
      </c>
      <c r="N42" s="20">
        <v>0</v>
      </c>
      <c r="O42" s="18">
        <v>0</v>
      </c>
      <c r="P42" s="20">
        <v>5.8967377400000007</v>
      </c>
      <c r="Q42" s="18">
        <v>2.9483688700000003E-2</v>
      </c>
      <c r="R42" s="20">
        <v>94.171310849951197</v>
      </c>
      <c r="S42" s="20">
        <v>0.47085655424975598</v>
      </c>
      <c r="T42" s="41"/>
    </row>
    <row r="43" spans="1:21" ht="38.25" x14ac:dyDescent="0.2">
      <c r="A43" s="30" t="s">
        <v>624</v>
      </c>
      <c r="B43" s="31" t="s">
        <v>67</v>
      </c>
      <c r="C43" s="32" t="s">
        <v>57</v>
      </c>
      <c r="D43" s="33" t="s">
        <v>573</v>
      </c>
      <c r="E43" s="33" t="s">
        <v>625</v>
      </c>
      <c r="F43" s="17" t="s">
        <v>289</v>
      </c>
      <c r="G43" s="17">
        <v>0.186</v>
      </c>
      <c r="H43" s="18">
        <v>5.889564</v>
      </c>
      <c r="I43" s="18">
        <v>1.095458904</v>
      </c>
      <c r="J43" s="18">
        <v>3.8330106007999998</v>
      </c>
      <c r="K43" s="18">
        <v>0.71293997174879986</v>
      </c>
      <c r="L43" s="18">
        <v>2.7353506007999999</v>
      </c>
      <c r="M43" s="18">
        <v>0.50877521174880003</v>
      </c>
      <c r="N43" s="18">
        <v>0</v>
      </c>
      <c r="O43" s="18">
        <v>0</v>
      </c>
      <c r="P43" s="18">
        <v>1.0976599999999999</v>
      </c>
      <c r="Q43" s="18">
        <v>0.20416475999999997</v>
      </c>
      <c r="R43" s="18">
        <v>9.7225746007999998</v>
      </c>
      <c r="S43" s="18">
        <v>1.8083988757487999</v>
      </c>
      <c r="T43" s="35"/>
    </row>
    <row r="44" spans="1:21" ht="38.25" x14ac:dyDescent="0.2">
      <c r="A44" s="36" t="s">
        <v>626</v>
      </c>
      <c r="B44" s="37" t="s">
        <v>67</v>
      </c>
      <c r="C44" s="38" t="s">
        <v>57</v>
      </c>
      <c r="D44" s="39" t="s">
        <v>573</v>
      </c>
      <c r="E44" s="39" t="s">
        <v>627</v>
      </c>
      <c r="F44" s="19" t="s">
        <v>289</v>
      </c>
      <c r="G44" s="19">
        <v>7.4800000000000005E-2</v>
      </c>
      <c r="H44" s="20">
        <v>3.5600540000000005</v>
      </c>
      <c r="I44" s="18">
        <v>0.26629203920000005</v>
      </c>
      <c r="J44" s="20">
        <v>5.5605646744000001</v>
      </c>
      <c r="K44" s="18">
        <v>0.4159302376451201</v>
      </c>
      <c r="L44" s="20">
        <v>3.9681846743999998</v>
      </c>
      <c r="M44" s="18">
        <v>0.29682021364512001</v>
      </c>
      <c r="N44" s="20">
        <v>0</v>
      </c>
      <c r="O44" s="18">
        <v>0</v>
      </c>
      <c r="P44" s="20">
        <v>1.5923799999999999</v>
      </c>
      <c r="Q44" s="18">
        <v>0.11911002399999999</v>
      </c>
      <c r="R44" s="20">
        <v>9.1206186744000011</v>
      </c>
      <c r="S44" s="20">
        <v>0.68222227684512016</v>
      </c>
      <c r="T44" s="41"/>
    </row>
    <row r="45" spans="1:21" ht="25.5" x14ac:dyDescent="0.2">
      <c r="A45" s="30" t="s">
        <v>628</v>
      </c>
      <c r="B45" s="31" t="s">
        <v>67</v>
      </c>
      <c r="C45" s="32" t="s">
        <v>57</v>
      </c>
      <c r="D45" s="33" t="s">
        <v>573</v>
      </c>
      <c r="E45" s="33" t="s">
        <v>629</v>
      </c>
      <c r="F45" s="17" t="s">
        <v>289</v>
      </c>
      <c r="G45" s="17">
        <v>0.49</v>
      </c>
      <c r="H45" s="18">
        <v>8.2031729999999996</v>
      </c>
      <c r="I45" s="18">
        <v>4.0195547700000001</v>
      </c>
      <c r="J45" s="18">
        <v>13.734583438440001</v>
      </c>
      <c r="K45" s="18">
        <v>6.7299458848356002</v>
      </c>
      <c r="L45" s="18">
        <v>10.019693438440001</v>
      </c>
      <c r="M45" s="18">
        <v>4.9096497848356</v>
      </c>
      <c r="N45" s="18">
        <v>0</v>
      </c>
      <c r="O45" s="18">
        <v>0</v>
      </c>
      <c r="P45" s="18">
        <v>3.7148900000000005</v>
      </c>
      <c r="Q45" s="18">
        <v>1.8202961000000002</v>
      </c>
      <c r="R45" s="18">
        <v>21.937756438440001</v>
      </c>
      <c r="S45" s="18">
        <v>10.7495006548356</v>
      </c>
      <c r="T45" s="35"/>
    </row>
    <row r="46" spans="1:21" ht="25.5" x14ac:dyDescent="0.2">
      <c r="A46" s="36" t="s">
        <v>630</v>
      </c>
      <c r="B46" s="37" t="s">
        <v>67</v>
      </c>
      <c r="C46" s="38" t="s">
        <v>57</v>
      </c>
      <c r="D46" s="39" t="s">
        <v>573</v>
      </c>
      <c r="E46" s="39" t="s">
        <v>631</v>
      </c>
      <c r="F46" s="19" t="s">
        <v>229</v>
      </c>
      <c r="G46" s="19">
        <v>0.04</v>
      </c>
      <c r="H46" s="20">
        <v>238.1</v>
      </c>
      <c r="I46" s="18">
        <v>9.5239999999999991</v>
      </c>
      <c r="J46" s="20">
        <v>23.742617291279998</v>
      </c>
      <c r="K46" s="18">
        <v>0.94970469165119908</v>
      </c>
      <c r="L46" s="20">
        <v>17.293277291279999</v>
      </c>
      <c r="M46" s="18">
        <v>0.69173109165119995</v>
      </c>
      <c r="N46" s="20">
        <v>0</v>
      </c>
      <c r="O46" s="18">
        <v>0</v>
      </c>
      <c r="P46" s="20">
        <v>6.4493400000000003</v>
      </c>
      <c r="Q46" s="18">
        <v>0.25797360000000003</v>
      </c>
      <c r="R46" s="20">
        <v>261.84261729127996</v>
      </c>
      <c r="S46" s="20">
        <v>10.473704691651198</v>
      </c>
      <c r="T46" s="41"/>
    </row>
    <row r="47" spans="1:21" ht="51" x14ac:dyDescent="0.2">
      <c r="A47" s="30" t="s">
        <v>632</v>
      </c>
      <c r="B47" s="31" t="s">
        <v>67</v>
      </c>
      <c r="C47" s="32" t="s">
        <v>57</v>
      </c>
      <c r="D47" s="33" t="s">
        <v>573</v>
      </c>
      <c r="E47" s="33" t="s">
        <v>633</v>
      </c>
      <c r="F47" s="17" t="s">
        <v>229</v>
      </c>
      <c r="G47" s="17">
        <v>0.1</v>
      </c>
      <c r="H47" s="18">
        <v>643.42910000000006</v>
      </c>
      <c r="I47" s="18">
        <v>64.342910000000003</v>
      </c>
      <c r="J47" s="18">
        <v>588.60673885423637</v>
      </c>
      <c r="K47" s="18">
        <v>58.860673885423637</v>
      </c>
      <c r="L47" s="18">
        <v>386.48937198457998</v>
      </c>
      <c r="M47" s="18">
        <v>38.648937198458</v>
      </c>
      <c r="N47" s="18">
        <v>58.412492869656397</v>
      </c>
      <c r="O47" s="18">
        <v>5.8412492869656401</v>
      </c>
      <c r="P47" s="18">
        <v>143.70487399999999</v>
      </c>
      <c r="Q47" s="18">
        <v>14.3704874</v>
      </c>
      <c r="R47" s="18">
        <v>1232.0358388542363</v>
      </c>
      <c r="S47" s="18">
        <v>123.20358388542364</v>
      </c>
      <c r="T47" s="35"/>
    </row>
    <row r="48" spans="1:21" ht="38.25" x14ac:dyDescent="0.2">
      <c r="A48" s="36" t="s">
        <v>634</v>
      </c>
      <c r="B48" s="37" t="s">
        <v>67</v>
      </c>
      <c r="C48" s="38" t="s">
        <v>57</v>
      </c>
      <c r="D48" s="39" t="s">
        <v>573</v>
      </c>
      <c r="E48" s="39" t="s">
        <v>635</v>
      </c>
      <c r="F48" s="19" t="s">
        <v>229</v>
      </c>
      <c r="G48" s="19">
        <v>0.02</v>
      </c>
      <c r="H48" s="20">
        <v>53.9</v>
      </c>
      <c r="I48" s="18">
        <v>1.0780000000000001</v>
      </c>
      <c r="J48" s="20">
        <v>38.975989185599992</v>
      </c>
      <c r="K48" s="18">
        <v>0.77951978371199981</v>
      </c>
      <c r="L48" s="20">
        <v>27.668419185599994</v>
      </c>
      <c r="M48" s="18">
        <v>0.55336838371199992</v>
      </c>
      <c r="N48" s="20">
        <v>0</v>
      </c>
      <c r="O48" s="18">
        <v>0</v>
      </c>
      <c r="P48" s="20">
        <v>11.30757</v>
      </c>
      <c r="Q48" s="18">
        <v>0.2261514</v>
      </c>
      <c r="R48" s="20">
        <v>92.875989185599991</v>
      </c>
      <c r="S48" s="20">
        <v>1.8575197837119999</v>
      </c>
      <c r="T48" s="41"/>
    </row>
    <row r="49" spans="1:20" ht="25.5" x14ac:dyDescent="0.2">
      <c r="A49" s="30" t="s">
        <v>416</v>
      </c>
      <c r="B49" s="31" t="s">
        <v>67</v>
      </c>
      <c r="C49" s="32" t="s">
        <v>57</v>
      </c>
      <c r="D49" s="33" t="s">
        <v>573</v>
      </c>
      <c r="E49" s="33" t="s">
        <v>417</v>
      </c>
      <c r="F49" s="17" t="s">
        <v>229</v>
      </c>
      <c r="G49" s="17">
        <v>0.02</v>
      </c>
      <c r="H49" s="18">
        <v>15.67</v>
      </c>
      <c r="I49" s="18">
        <v>0.31340000000000001</v>
      </c>
      <c r="J49" s="18">
        <v>19.434983328000001</v>
      </c>
      <c r="K49" s="18">
        <v>0.3886996665600001</v>
      </c>
      <c r="L49" s="18">
        <v>13.869383328000001</v>
      </c>
      <c r="M49" s="18">
        <v>0.27738766656000002</v>
      </c>
      <c r="N49" s="18">
        <v>0</v>
      </c>
      <c r="O49" s="18">
        <v>0</v>
      </c>
      <c r="P49" s="18">
        <v>5.5656000000000008</v>
      </c>
      <c r="Q49" s="18">
        <v>0.11131200000000002</v>
      </c>
      <c r="R49" s="18">
        <v>35.104983328000003</v>
      </c>
      <c r="S49" s="18">
        <v>0.70209966656000011</v>
      </c>
      <c r="T49" s="35"/>
    </row>
    <row r="50" spans="1:20" ht="63.75" x14ac:dyDescent="0.2">
      <c r="A50" s="36" t="s">
        <v>636</v>
      </c>
      <c r="B50" s="37" t="s">
        <v>67</v>
      </c>
      <c r="C50" s="38" t="s">
        <v>57</v>
      </c>
      <c r="D50" s="39" t="s">
        <v>573</v>
      </c>
      <c r="E50" s="39" t="s">
        <v>637</v>
      </c>
      <c r="F50" s="19" t="s">
        <v>65</v>
      </c>
      <c r="G50" s="19">
        <v>0.08</v>
      </c>
      <c r="H50" s="20">
        <v>339.69977575900003</v>
      </c>
      <c r="I50" s="18">
        <v>27.175982060719996</v>
      </c>
      <c r="J50" s="20">
        <v>12.681043437348002</v>
      </c>
      <c r="K50" s="18">
        <v>1.0144834749878449</v>
      </c>
      <c r="L50" s="20">
        <v>9.079771347348002</v>
      </c>
      <c r="M50" s="18">
        <v>0.72638170778784017</v>
      </c>
      <c r="N50" s="20">
        <v>0</v>
      </c>
      <c r="O50" s="18">
        <v>0</v>
      </c>
      <c r="P50" s="20">
        <v>3.6012720900000001</v>
      </c>
      <c r="Q50" s="18">
        <v>0.28810176720000003</v>
      </c>
      <c r="R50" s="20">
        <v>352.380819196348</v>
      </c>
      <c r="S50" s="20">
        <v>28.19046553570784</v>
      </c>
      <c r="T50" s="41"/>
    </row>
    <row r="51" spans="1:20" ht="25.5" x14ac:dyDescent="0.2">
      <c r="A51" s="30" t="s">
        <v>638</v>
      </c>
      <c r="B51" s="31" t="s">
        <v>67</v>
      </c>
      <c r="C51" s="32" t="s">
        <v>57</v>
      </c>
      <c r="D51" s="33" t="s">
        <v>573</v>
      </c>
      <c r="E51" s="33" t="s">
        <v>639</v>
      </c>
      <c r="F51" s="17" t="s">
        <v>65</v>
      </c>
      <c r="G51" s="17">
        <v>1</v>
      </c>
      <c r="H51" s="18">
        <v>20.919860754299997</v>
      </c>
      <c r="I51" s="18">
        <v>20.919860754299997</v>
      </c>
      <c r="J51" s="18">
        <v>8.5416796300557607</v>
      </c>
      <c r="K51" s="18">
        <v>8.5416796300557607</v>
      </c>
      <c r="L51" s="18">
        <v>5.9407741738843658</v>
      </c>
      <c r="M51" s="18">
        <v>5.9407741738843658</v>
      </c>
      <c r="N51" s="18">
        <v>0.10674557372139479</v>
      </c>
      <c r="O51" s="18">
        <v>0.10674557372139479</v>
      </c>
      <c r="P51" s="18">
        <v>2.4941598824499995</v>
      </c>
      <c r="Q51" s="18">
        <v>2.4941598824499995</v>
      </c>
      <c r="R51" s="18">
        <v>29.461540384355757</v>
      </c>
      <c r="S51" s="18">
        <v>29.461540384355757</v>
      </c>
      <c r="T51" s="35"/>
    </row>
    <row r="52" spans="1:20" ht="25.5" x14ac:dyDescent="0.2">
      <c r="A52" s="36" t="s">
        <v>640</v>
      </c>
      <c r="B52" s="37" t="s">
        <v>67</v>
      </c>
      <c r="C52" s="38" t="s">
        <v>57</v>
      </c>
      <c r="D52" s="39" t="s">
        <v>573</v>
      </c>
      <c r="E52" s="39" t="s">
        <v>641</v>
      </c>
      <c r="F52" s="19" t="s">
        <v>229</v>
      </c>
      <c r="G52" s="19">
        <v>0.02</v>
      </c>
      <c r="H52" s="20">
        <v>15.07</v>
      </c>
      <c r="I52" s="18">
        <v>0.3014</v>
      </c>
      <c r="J52" s="20">
        <v>6.5677841888008794</v>
      </c>
      <c r="K52" s="18">
        <v>0.13135568377601758</v>
      </c>
      <c r="L52" s="20">
        <v>4.7770817628008793</v>
      </c>
      <c r="M52" s="18">
        <v>9.5541635256017582E-2</v>
      </c>
      <c r="N52" s="20">
        <v>0</v>
      </c>
      <c r="O52" s="18">
        <v>0</v>
      </c>
      <c r="P52" s="20">
        <v>1.790702426</v>
      </c>
      <c r="Q52" s="18">
        <v>3.5814048520000002E-2</v>
      </c>
      <c r="R52" s="20">
        <v>21.637784188800879</v>
      </c>
      <c r="S52" s="20">
        <v>0.43275568377601759</v>
      </c>
      <c r="T52" s="41"/>
    </row>
    <row r="53" spans="1:20" ht="25.5" x14ac:dyDescent="0.2">
      <c r="A53" s="30" t="s">
        <v>642</v>
      </c>
      <c r="B53" s="31" t="s">
        <v>67</v>
      </c>
      <c r="C53" s="32" t="s">
        <v>57</v>
      </c>
      <c r="D53" s="33" t="s">
        <v>573</v>
      </c>
      <c r="E53" s="33" t="s">
        <v>643</v>
      </c>
      <c r="F53" s="17" t="s">
        <v>229</v>
      </c>
      <c r="G53" s="17">
        <v>0.2</v>
      </c>
      <c r="H53" s="18">
        <v>13.78</v>
      </c>
      <c r="I53" s="18">
        <v>2.7560000000000002</v>
      </c>
      <c r="J53" s="18">
        <v>17.97303019969176</v>
      </c>
      <c r="K53" s="18">
        <v>3.5946060399383519</v>
      </c>
      <c r="L53" s="18">
        <v>13.072694097691759</v>
      </c>
      <c r="M53" s="18">
        <v>2.6145388195383519</v>
      </c>
      <c r="N53" s="18">
        <v>0</v>
      </c>
      <c r="O53" s="18">
        <v>0</v>
      </c>
      <c r="P53" s="18">
        <v>4.9003361019999998</v>
      </c>
      <c r="Q53" s="18">
        <v>0.98006722040000005</v>
      </c>
      <c r="R53" s="18">
        <v>31.753030199691757</v>
      </c>
      <c r="S53" s="18">
        <v>6.3506060399383522</v>
      </c>
      <c r="T53" s="35"/>
    </row>
    <row r="54" spans="1:20" ht="25.5" x14ac:dyDescent="0.2">
      <c r="A54" s="36" t="s">
        <v>644</v>
      </c>
      <c r="B54" s="37" t="s">
        <v>67</v>
      </c>
      <c r="C54" s="38" t="s">
        <v>57</v>
      </c>
      <c r="D54" s="39" t="s">
        <v>573</v>
      </c>
      <c r="E54" s="39" t="s">
        <v>645</v>
      </c>
      <c r="F54" s="19" t="s">
        <v>65</v>
      </c>
      <c r="G54" s="19">
        <v>0.14699999999999999</v>
      </c>
      <c r="H54" s="20">
        <v>63.47494394000001</v>
      </c>
      <c r="I54" s="18">
        <v>9.3308167591800011</v>
      </c>
      <c r="J54" s="20">
        <v>21.625871321606798</v>
      </c>
      <c r="K54" s="18">
        <v>3.1790030842762</v>
      </c>
      <c r="L54" s="20">
        <v>15.767849772479998</v>
      </c>
      <c r="M54" s="18">
        <v>2.3178739165545594</v>
      </c>
      <c r="N54" s="20">
        <v>9.6128291267999991E-3</v>
      </c>
      <c r="O54" s="18">
        <v>1.4130858816395998E-3</v>
      </c>
      <c r="P54" s="20">
        <v>5.8484087200000001</v>
      </c>
      <c r="Q54" s="18">
        <v>0.85971608183999992</v>
      </c>
      <c r="R54" s="20">
        <v>85.100815261606812</v>
      </c>
      <c r="S54" s="20">
        <v>12.509819843456201</v>
      </c>
      <c r="T54" s="41"/>
    </row>
    <row r="55" spans="1:20" ht="25.5" x14ac:dyDescent="0.2">
      <c r="A55" s="30" t="s">
        <v>646</v>
      </c>
      <c r="B55" s="31" t="s">
        <v>67</v>
      </c>
      <c r="C55" s="32" t="s">
        <v>57</v>
      </c>
      <c r="D55" s="33" t="s">
        <v>573</v>
      </c>
      <c r="E55" s="33" t="s">
        <v>647</v>
      </c>
      <c r="F55" s="17" t="s">
        <v>65</v>
      </c>
      <c r="G55" s="17">
        <v>3.1415999999999999</v>
      </c>
      <c r="H55" s="18">
        <v>4.7173100000000003</v>
      </c>
      <c r="I55" s="18">
        <v>14.819901096000001</v>
      </c>
      <c r="J55" s="18">
        <v>11.7540229126</v>
      </c>
      <c r="K55" s="18">
        <v>36.926438382224148</v>
      </c>
      <c r="L55" s="18">
        <v>8.1354679125999994</v>
      </c>
      <c r="M55" s="18">
        <v>25.558385994224157</v>
      </c>
      <c r="N55" s="18">
        <v>0</v>
      </c>
      <c r="O55" s="18">
        <v>0</v>
      </c>
      <c r="P55" s="18">
        <v>3.6185550000000006</v>
      </c>
      <c r="Q55" s="18">
        <v>11.368052388000002</v>
      </c>
      <c r="R55" s="18">
        <v>16.471332912599998</v>
      </c>
      <c r="S55" s="18">
        <v>51.746339478224151</v>
      </c>
      <c r="T55" s="35"/>
    </row>
    <row r="56" spans="1:20" ht="25.5" x14ac:dyDescent="0.2">
      <c r="A56" s="36" t="s">
        <v>648</v>
      </c>
      <c r="B56" s="37" t="s">
        <v>67</v>
      </c>
      <c r="C56" s="38" t="s">
        <v>57</v>
      </c>
      <c r="D56" s="39" t="s">
        <v>573</v>
      </c>
      <c r="E56" s="39" t="s">
        <v>649</v>
      </c>
      <c r="F56" s="19" t="s">
        <v>65</v>
      </c>
      <c r="G56" s="19">
        <v>4.6199999999999998E-2</v>
      </c>
      <c r="H56" s="20">
        <v>691.70275400000003</v>
      </c>
      <c r="I56" s="18">
        <v>31.956667234800001</v>
      </c>
      <c r="J56" s="20">
        <v>15.493185062399998</v>
      </c>
      <c r="K56" s="18">
        <v>0.71578514988287623</v>
      </c>
      <c r="L56" s="20">
        <v>11.0936550624</v>
      </c>
      <c r="M56" s="18">
        <v>0.51252686388287994</v>
      </c>
      <c r="N56" s="20">
        <v>0</v>
      </c>
      <c r="O56" s="18">
        <v>0</v>
      </c>
      <c r="P56" s="20">
        <v>4.3995299999999995</v>
      </c>
      <c r="Q56" s="18">
        <v>0.20325828599999995</v>
      </c>
      <c r="R56" s="20">
        <v>707.19593906240004</v>
      </c>
      <c r="S56" s="20">
        <v>32.672452384682877</v>
      </c>
      <c r="T56" s="41"/>
    </row>
    <row r="57" spans="1:20" ht="38.25" x14ac:dyDescent="0.2">
      <c r="A57" s="30" t="s">
        <v>650</v>
      </c>
      <c r="B57" s="31" t="s">
        <v>67</v>
      </c>
      <c r="C57" s="32" t="s">
        <v>57</v>
      </c>
      <c r="D57" s="33" t="s">
        <v>573</v>
      </c>
      <c r="E57" s="33" t="s">
        <v>651</v>
      </c>
      <c r="F57" s="17" t="s">
        <v>229</v>
      </c>
      <c r="G57" s="17">
        <v>5.0000000000000001E-3</v>
      </c>
      <c r="H57" s="18">
        <v>456.844312</v>
      </c>
      <c r="I57" s="18">
        <v>2.2842215600000002</v>
      </c>
      <c r="J57" s="18">
        <v>93.108145812448015</v>
      </c>
      <c r="K57" s="18">
        <v>0.4655407290622402</v>
      </c>
      <c r="L57" s="18">
        <v>66.260297492448004</v>
      </c>
      <c r="M57" s="18">
        <v>0.33130148746224003</v>
      </c>
      <c r="N57" s="18">
        <v>0</v>
      </c>
      <c r="O57" s="18">
        <v>0</v>
      </c>
      <c r="P57" s="18">
        <v>26.847848320000004</v>
      </c>
      <c r="Q57" s="18">
        <v>0.13423924160000003</v>
      </c>
      <c r="R57" s="18">
        <v>549.95245781244807</v>
      </c>
      <c r="S57" s="18">
        <v>2.7497622890622404</v>
      </c>
      <c r="T57" s="35"/>
    </row>
    <row r="58" spans="1:20" ht="51" x14ac:dyDescent="0.2">
      <c r="A58" s="36" t="s">
        <v>652</v>
      </c>
      <c r="B58" s="37" t="s">
        <v>67</v>
      </c>
      <c r="C58" s="38" t="s">
        <v>57</v>
      </c>
      <c r="D58" s="39" t="s">
        <v>573</v>
      </c>
      <c r="E58" s="39" t="s">
        <v>653</v>
      </c>
      <c r="F58" s="19" t="s">
        <v>65</v>
      </c>
      <c r="G58" s="19">
        <v>1.3888</v>
      </c>
      <c r="H58" s="20">
        <v>60.596589999999999</v>
      </c>
      <c r="I58" s="18">
        <v>84.156544191999998</v>
      </c>
      <c r="J58" s="20">
        <v>7.7613831723807998</v>
      </c>
      <c r="K58" s="18">
        <v>10.779008949802446</v>
      </c>
      <c r="L58" s="20">
        <v>5.4486602817600005</v>
      </c>
      <c r="M58" s="18">
        <v>7.5670993993082885</v>
      </c>
      <c r="N58" s="20">
        <v>5.4908306207999994E-3</v>
      </c>
      <c r="O58" s="18">
        <v>7.6256655661670397E-3</v>
      </c>
      <c r="P58" s="20">
        <v>2.30723206</v>
      </c>
      <c r="Q58" s="18">
        <v>3.204283884928</v>
      </c>
      <c r="R58" s="20">
        <v>68.357973172380795</v>
      </c>
      <c r="S58" s="20">
        <v>94.935553141802444</v>
      </c>
      <c r="T58" s="41"/>
    </row>
    <row r="59" spans="1:20" ht="25.5" x14ac:dyDescent="0.2">
      <c r="A59" s="30" t="s">
        <v>422</v>
      </c>
      <c r="B59" s="31" t="s">
        <v>67</v>
      </c>
      <c r="C59" s="32" t="s">
        <v>57</v>
      </c>
      <c r="D59" s="33" t="s">
        <v>573</v>
      </c>
      <c r="E59" s="33" t="s">
        <v>423</v>
      </c>
      <c r="F59" s="17" t="s">
        <v>229</v>
      </c>
      <c r="G59" s="17">
        <v>0.02</v>
      </c>
      <c r="H59" s="18">
        <v>16.990000000000002</v>
      </c>
      <c r="I59" s="18">
        <v>0.33980000000000005</v>
      </c>
      <c r="J59" s="18">
        <v>19.974843976000002</v>
      </c>
      <c r="K59" s="18">
        <v>0.39949687951999996</v>
      </c>
      <c r="L59" s="18">
        <v>14.254643976000001</v>
      </c>
      <c r="M59" s="18">
        <v>0.28509287952000001</v>
      </c>
      <c r="N59" s="18">
        <v>0</v>
      </c>
      <c r="O59" s="18">
        <v>0</v>
      </c>
      <c r="P59" s="18">
        <v>5.7202000000000002</v>
      </c>
      <c r="Q59" s="18">
        <v>0.11440400000000001</v>
      </c>
      <c r="R59" s="18">
        <v>36.964843975999997</v>
      </c>
      <c r="S59" s="18">
        <v>0.73929687952000001</v>
      </c>
      <c r="T59" s="35"/>
    </row>
    <row r="60" spans="1:20" ht="25.5" x14ac:dyDescent="0.2">
      <c r="A60" s="36" t="s">
        <v>654</v>
      </c>
      <c r="B60" s="37" t="s">
        <v>67</v>
      </c>
      <c r="C60" s="38" t="s">
        <v>57</v>
      </c>
      <c r="D60" s="39" t="s">
        <v>573</v>
      </c>
      <c r="E60" s="39" t="s">
        <v>655</v>
      </c>
      <c r="F60" s="19" t="s">
        <v>229</v>
      </c>
      <c r="G60" s="19">
        <v>0.02</v>
      </c>
      <c r="H60" s="20">
        <v>49.59</v>
      </c>
      <c r="I60" s="18">
        <v>0.99180000000000013</v>
      </c>
      <c r="J60" s="20">
        <v>20.673477395334722</v>
      </c>
      <c r="K60" s="18">
        <v>0.41346954790669421</v>
      </c>
      <c r="L60" s="20">
        <v>14.833363451334719</v>
      </c>
      <c r="M60" s="18">
        <v>0.29666726902669438</v>
      </c>
      <c r="N60" s="20">
        <v>0</v>
      </c>
      <c r="O60" s="18">
        <v>0</v>
      </c>
      <c r="P60" s="20">
        <v>5.8401139440000005</v>
      </c>
      <c r="Q60" s="18">
        <v>0.11680227888000001</v>
      </c>
      <c r="R60" s="20">
        <v>70.263477395334718</v>
      </c>
      <c r="S60" s="20">
        <v>1.4052695479066943</v>
      </c>
      <c r="T60" s="41"/>
    </row>
    <row r="61" spans="1:20" ht="25.5" x14ac:dyDescent="0.2">
      <c r="A61" s="30" t="s">
        <v>656</v>
      </c>
      <c r="B61" s="31" t="s">
        <v>67</v>
      </c>
      <c r="C61" s="32" t="s">
        <v>57</v>
      </c>
      <c r="D61" s="33" t="s">
        <v>573</v>
      </c>
      <c r="E61" s="33" t="s">
        <v>657</v>
      </c>
      <c r="F61" s="17" t="s">
        <v>229</v>
      </c>
      <c r="G61" s="17">
        <v>0.02</v>
      </c>
      <c r="H61" s="18">
        <v>20.020000000000003</v>
      </c>
      <c r="I61" s="18">
        <v>0.40040000000000009</v>
      </c>
      <c r="J61" s="18">
        <v>24.023798836000001</v>
      </c>
      <c r="K61" s="18">
        <v>0.48047597671999998</v>
      </c>
      <c r="L61" s="18">
        <v>17.144098836000001</v>
      </c>
      <c r="M61" s="18">
        <v>0.34288197672000004</v>
      </c>
      <c r="N61" s="18">
        <v>0</v>
      </c>
      <c r="O61" s="18">
        <v>0</v>
      </c>
      <c r="P61" s="18">
        <v>6.8797000000000006</v>
      </c>
      <c r="Q61" s="18">
        <v>0.13759400000000002</v>
      </c>
      <c r="R61" s="18">
        <v>44.043798836000001</v>
      </c>
      <c r="S61" s="18">
        <v>0.88087597672000006</v>
      </c>
      <c r="T61" s="35"/>
    </row>
    <row r="62" spans="1:20" ht="51" x14ac:dyDescent="0.2">
      <c r="A62" s="36" t="s">
        <v>231</v>
      </c>
      <c r="B62" s="37" t="s">
        <v>67</v>
      </c>
      <c r="C62" s="38" t="s">
        <v>57</v>
      </c>
      <c r="D62" s="39" t="s">
        <v>573</v>
      </c>
      <c r="E62" s="39" t="s">
        <v>232</v>
      </c>
      <c r="F62" s="19" t="s">
        <v>65</v>
      </c>
      <c r="G62" s="19">
        <v>1.3888</v>
      </c>
      <c r="H62" s="20">
        <v>15.649560000000001</v>
      </c>
      <c r="I62" s="18">
        <v>21.734108928000001</v>
      </c>
      <c r="J62" s="20">
        <v>5.2575065806480001</v>
      </c>
      <c r="K62" s="18">
        <v>7.3016251392039422</v>
      </c>
      <c r="L62" s="20">
        <v>3.8083588600000002</v>
      </c>
      <c r="M62" s="18">
        <v>5.2890487847680001</v>
      </c>
      <c r="N62" s="20">
        <v>4.7868006479999999E-3</v>
      </c>
      <c r="O62" s="18">
        <v>6.6479087399424E-3</v>
      </c>
      <c r="P62" s="20">
        <v>1.44436092</v>
      </c>
      <c r="Q62" s="18">
        <v>2.005928445696</v>
      </c>
      <c r="R62" s="20">
        <v>20.907066580647999</v>
      </c>
      <c r="S62" s="20">
        <v>29.035734067203943</v>
      </c>
      <c r="T62" s="41"/>
    </row>
    <row r="63" spans="1:20" ht="51" x14ac:dyDescent="0.2">
      <c r="A63" s="30" t="s">
        <v>236</v>
      </c>
      <c r="B63" s="31" t="s">
        <v>56</v>
      </c>
      <c r="C63" s="32" t="s">
        <v>57</v>
      </c>
      <c r="D63" s="33" t="s">
        <v>573</v>
      </c>
      <c r="E63" s="33" t="s">
        <v>237</v>
      </c>
      <c r="F63" s="17" t="s">
        <v>65</v>
      </c>
      <c r="G63" s="17">
        <v>1</v>
      </c>
      <c r="H63" s="18">
        <v>306.40694641919998</v>
      </c>
      <c r="I63" s="18">
        <v>306.40694641919998</v>
      </c>
      <c r="J63" s="18">
        <v>16.714561712753351</v>
      </c>
      <c r="K63" s="18">
        <v>16.71456171275338</v>
      </c>
      <c r="L63" s="18">
        <v>11.622204995418915</v>
      </c>
      <c r="M63" s="18">
        <v>11.622204995418915</v>
      </c>
      <c r="N63" s="18">
        <v>6.8939421109437654E-2</v>
      </c>
      <c r="O63" s="18">
        <v>6.8939421109437654E-2</v>
      </c>
      <c r="P63" s="18">
        <v>5.0234172962249994</v>
      </c>
      <c r="Q63" s="18">
        <v>5.0234172962249994</v>
      </c>
      <c r="R63" s="18">
        <v>323.12150813195336</v>
      </c>
      <c r="S63" s="18">
        <v>323.12150813195336</v>
      </c>
      <c r="T63" s="35"/>
    </row>
    <row r="64" spans="1:20" ht="38.25" x14ac:dyDescent="0.2">
      <c r="A64" s="36" t="s">
        <v>658</v>
      </c>
      <c r="B64" s="37" t="s">
        <v>56</v>
      </c>
      <c r="C64" s="38" t="s">
        <v>57</v>
      </c>
      <c r="D64" s="39" t="s">
        <v>573</v>
      </c>
      <c r="E64" s="39" t="s">
        <v>659</v>
      </c>
      <c r="F64" s="19" t="s">
        <v>65</v>
      </c>
      <c r="G64" s="19">
        <v>0.37380000000000002</v>
      </c>
      <c r="H64" s="20">
        <v>84.100159599999998</v>
      </c>
      <c r="I64" s="18">
        <v>31.436639658480001</v>
      </c>
      <c r="J64" s="20">
        <v>50.639163883310161</v>
      </c>
      <c r="K64" s="18">
        <v>18.928919459581341</v>
      </c>
      <c r="L64" s="20">
        <v>36.763164993795762</v>
      </c>
      <c r="M64" s="18">
        <v>13.742071074680856</v>
      </c>
      <c r="N64" s="20">
        <v>1.5884936114399999E-2</v>
      </c>
      <c r="O64" s="18">
        <v>5.9377891195627197E-3</v>
      </c>
      <c r="P64" s="20">
        <v>13.860113953400001</v>
      </c>
      <c r="Q64" s="18">
        <v>5.1809105957809205</v>
      </c>
      <c r="R64" s="20">
        <v>134.73932348331016</v>
      </c>
      <c r="S64" s="20">
        <v>50.365559118061341</v>
      </c>
      <c r="T64" s="41"/>
    </row>
    <row r="65" spans="1:21" ht="38.25" x14ac:dyDescent="0.2">
      <c r="A65" s="30" t="s">
        <v>660</v>
      </c>
      <c r="B65" s="31" t="s">
        <v>56</v>
      </c>
      <c r="C65" s="32" t="s">
        <v>57</v>
      </c>
      <c r="D65" s="33" t="s">
        <v>573</v>
      </c>
      <c r="E65" s="33" t="s">
        <v>661</v>
      </c>
      <c r="F65" s="17" t="s">
        <v>65</v>
      </c>
      <c r="G65" s="17">
        <v>1.05</v>
      </c>
      <c r="H65" s="18">
        <v>74.617675920000011</v>
      </c>
      <c r="I65" s="18">
        <v>78.348559716000011</v>
      </c>
      <c r="J65" s="18">
        <v>40.125044036134078</v>
      </c>
      <c r="K65" s="18">
        <v>42.131296237940788</v>
      </c>
      <c r="L65" s="18">
        <v>29.118542308015279</v>
      </c>
      <c r="M65" s="18">
        <v>30.574469423416044</v>
      </c>
      <c r="N65" s="18">
        <v>1.1741527918799999E-2</v>
      </c>
      <c r="O65" s="18">
        <v>1.232860431474E-2</v>
      </c>
      <c r="P65" s="18">
        <v>10.9947602002</v>
      </c>
      <c r="Q65" s="18">
        <v>11.544498210210001</v>
      </c>
      <c r="R65" s="18">
        <v>114.7427199561341</v>
      </c>
      <c r="S65" s="18">
        <v>120.4798559539408</v>
      </c>
      <c r="T65" s="35"/>
    </row>
    <row r="66" spans="1:21" ht="51" x14ac:dyDescent="0.2">
      <c r="A66" s="24" t="s">
        <v>74</v>
      </c>
      <c r="B66" s="25" t="s">
        <v>56</v>
      </c>
      <c r="C66" s="26" t="s">
        <v>53</v>
      </c>
      <c r="D66" s="27" t="s">
        <v>573</v>
      </c>
      <c r="E66" s="27" t="s">
        <v>75</v>
      </c>
      <c r="F66" s="28" t="s">
        <v>65</v>
      </c>
      <c r="G66" s="15"/>
      <c r="H66" s="16"/>
      <c r="I66" s="16">
        <v>531.15023223743833</v>
      </c>
      <c r="J66" s="16"/>
      <c r="K66" s="16">
        <v>238.11872469198835</v>
      </c>
      <c r="L66" s="16"/>
      <c r="M66" s="16">
        <v>166.76039948191141</v>
      </c>
      <c r="N66" s="16"/>
      <c r="O66" s="16">
        <v>5.3964357860238863</v>
      </c>
      <c r="P66" s="16"/>
      <c r="Q66" s="16">
        <v>65.961889424053055</v>
      </c>
      <c r="R66" s="16"/>
      <c r="S66" s="16">
        <v>769.26895692942662</v>
      </c>
      <c r="T66" s="29" t="s">
        <v>575</v>
      </c>
      <c r="U66" t="str">
        <f>A66&amp;B66&amp;C66</f>
        <v>0004PRÓPRIA</v>
      </c>
    </row>
    <row r="67" spans="1:21" ht="51" x14ac:dyDescent="0.2">
      <c r="A67" s="36" t="s">
        <v>662</v>
      </c>
      <c r="B67" s="37" t="s">
        <v>67</v>
      </c>
      <c r="C67" s="38" t="s">
        <v>57</v>
      </c>
      <c r="D67" s="39" t="s">
        <v>573</v>
      </c>
      <c r="E67" s="39" t="s">
        <v>663</v>
      </c>
      <c r="F67" s="19" t="s">
        <v>229</v>
      </c>
      <c r="G67" s="19">
        <v>2.222E-2</v>
      </c>
      <c r="H67" s="20">
        <v>431.30641199999997</v>
      </c>
      <c r="I67" s="18">
        <v>9.5836284746400011</v>
      </c>
      <c r="J67" s="20">
        <v>49.431575922700006</v>
      </c>
      <c r="K67" s="18">
        <v>1.098369617002394</v>
      </c>
      <c r="L67" s="20">
        <v>35.711420922700007</v>
      </c>
      <c r="M67" s="18">
        <v>0.79350777290239416</v>
      </c>
      <c r="N67" s="20">
        <v>0</v>
      </c>
      <c r="O67" s="18">
        <v>0</v>
      </c>
      <c r="P67" s="20">
        <v>13.720155000000002</v>
      </c>
      <c r="Q67" s="18">
        <v>0.30486184410000006</v>
      </c>
      <c r="R67" s="20">
        <v>480.73798792270003</v>
      </c>
      <c r="S67" s="20">
        <v>10.681998091642395</v>
      </c>
      <c r="T67" s="41"/>
    </row>
    <row r="68" spans="1:21" ht="38.25" x14ac:dyDescent="0.2">
      <c r="A68" s="30" t="s">
        <v>614</v>
      </c>
      <c r="B68" s="31" t="s">
        <v>67</v>
      </c>
      <c r="C68" s="32" t="s">
        <v>57</v>
      </c>
      <c r="D68" s="33" t="s">
        <v>573</v>
      </c>
      <c r="E68" s="33" t="s">
        <v>615</v>
      </c>
      <c r="F68" s="17" t="s">
        <v>289</v>
      </c>
      <c r="G68" s="17">
        <v>1.0077769999999999</v>
      </c>
      <c r="H68" s="18">
        <v>2.9209460000000003</v>
      </c>
      <c r="I68" s="18">
        <v>2.9436621970419998</v>
      </c>
      <c r="J68" s="18">
        <v>1.2416794904000001</v>
      </c>
      <c r="K68" s="18">
        <v>1.2513360317968405</v>
      </c>
      <c r="L68" s="18">
        <v>0.88609949040000002</v>
      </c>
      <c r="M68" s="18">
        <v>0.89299068613684074</v>
      </c>
      <c r="N68" s="18">
        <v>0</v>
      </c>
      <c r="O68" s="18">
        <v>0</v>
      </c>
      <c r="P68" s="18">
        <v>0.35558000000000001</v>
      </c>
      <c r="Q68" s="18">
        <v>0.35834534565999998</v>
      </c>
      <c r="R68" s="18">
        <v>4.1626254904</v>
      </c>
      <c r="S68" s="18">
        <v>4.1949982288388403</v>
      </c>
      <c r="T68" s="35"/>
    </row>
    <row r="69" spans="1:21" ht="38.25" x14ac:dyDescent="0.2">
      <c r="A69" s="36" t="s">
        <v>443</v>
      </c>
      <c r="B69" s="37" t="s">
        <v>67</v>
      </c>
      <c r="C69" s="38" t="s">
        <v>57</v>
      </c>
      <c r="D69" s="39" t="s">
        <v>573</v>
      </c>
      <c r="E69" s="39" t="s">
        <v>444</v>
      </c>
      <c r="F69" s="19" t="s">
        <v>289</v>
      </c>
      <c r="G69" s="19">
        <v>4.68</v>
      </c>
      <c r="H69" s="20">
        <v>4.0524400000000007</v>
      </c>
      <c r="I69" s="18">
        <v>18.965419200000003</v>
      </c>
      <c r="J69" s="20">
        <v>1.5655958792</v>
      </c>
      <c r="K69" s="18">
        <v>7.3269887146560002</v>
      </c>
      <c r="L69" s="20">
        <v>1.1172558792</v>
      </c>
      <c r="M69" s="18">
        <v>5.2287575146559995</v>
      </c>
      <c r="N69" s="20">
        <v>0</v>
      </c>
      <c r="O69" s="18">
        <v>0</v>
      </c>
      <c r="P69" s="20">
        <v>0.44834000000000007</v>
      </c>
      <c r="Q69" s="18">
        <v>2.0982312000000003</v>
      </c>
      <c r="R69" s="20">
        <v>5.6180358792000007</v>
      </c>
      <c r="S69" s="20">
        <v>26.292407914656003</v>
      </c>
      <c r="T69" s="41"/>
    </row>
    <row r="70" spans="1:21" ht="38.25" x14ac:dyDescent="0.2">
      <c r="A70" s="30" t="s">
        <v>664</v>
      </c>
      <c r="B70" s="31" t="s">
        <v>67</v>
      </c>
      <c r="C70" s="32" t="s">
        <v>57</v>
      </c>
      <c r="D70" s="33" t="s">
        <v>573</v>
      </c>
      <c r="E70" s="33" t="s">
        <v>665</v>
      </c>
      <c r="F70" s="17" t="s">
        <v>289</v>
      </c>
      <c r="G70" s="17">
        <v>0.18</v>
      </c>
      <c r="H70" s="18">
        <v>29.593269999999997</v>
      </c>
      <c r="I70" s="18">
        <v>5.3267885999999995</v>
      </c>
      <c r="J70" s="18">
        <v>3.2823527398399999</v>
      </c>
      <c r="K70" s="18">
        <v>0.59082349317119931</v>
      </c>
      <c r="L70" s="18">
        <v>2.34238473984</v>
      </c>
      <c r="M70" s="18">
        <v>0.42162925317119998</v>
      </c>
      <c r="N70" s="18">
        <v>0</v>
      </c>
      <c r="O70" s="18">
        <v>0</v>
      </c>
      <c r="P70" s="18">
        <v>0.93996800000000003</v>
      </c>
      <c r="Q70" s="18">
        <v>0.16919424</v>
      </c>
      <c r="R70" s="18">
        <v>32.875622739839997</v>
      </c>
      <c r="S70" s="18">
        <v>5.9176120931711989</v>
      </c>
      <c r="T70" s="35"/>
    </row>
    <row r="71" spans="1:21" ht="38.25" x14ac:dyDescent="0.2">
      <c r="A71" s="36" t="s">
        <v>666</v>
      </c>
      <c r="B71" s="37" t="s">
        <v>67</v>
      </c>
      <c r="C71" s="38" t="s">
        <v>57</v>
      </c>
      <c r="D71" s="39" t="s">
        <v>573</v>
      </c>
      <c r="E71" s="39" t="s">
        <v>667</v>
      </c>
      <c r="F71" s="19" t="s">
        <v>289</v>
      </c>
      <c r="G71" s="19">
        <v>0.54</v>
      </c>
      <c r="H71" s="20">
        <v>61.778919999999992</v>
      </c>
      <c r="I71" s="18">
        <v>33.360616799999995</v>
      </c>
      <c r="J71" s="20">
        <v>4.4808433784000004</v>
      </c>
      <c r="K71" s="18">
        <v>2.4196554243360069</v>
      </c>
      <c r="L71" s="20">
        <v>3.1976633784000001</v>
      </c>
      <c r="M71" s="18">
        <v>1.7267382243360001</v>
      </c>
      <c r="N71" s="20">
        <v>0</v>
      </c>
      <c r="O71" s="18">
        <v>0</v>
      </c>
      <c r="P71" s="20">
        <v>1.2831800000000002</v>
      </c>
      <c r="Q71" s="18">
        <v>0.69291720000000012</v>
      </c>
      <c r="R71" s="20">
        <v>66.259763378399995</v>
      </c>
      <c r="S71" s="20">
        <v>35.780272224336002</v>
      </c>
      <c r="T71" s="41"/>
    </row>
    <row r="72" spans="1:21" ht="25.5" x14ac:dyDescent="0.2">
      <c r="A72" s="30" t="s">
        <v>618</v>
      </c>
      <c r="B72" s="31" t="s">
        <v>67</v>
      </c>
      <c r="C72" s="32" t="s">
        <v>57</v>
      </c>
      <c r="D72" s="33" t="s">
        <v>573</v>
      </c>
      <c r="E72" s="33" t="s">
        <v>619</v>
      </c>
      <c r="F72" s="17" t="s">
        <v>289</v>
      </c>
      <c r="G72" s="17">
        <v>2.666E-2</v>
      </c>
      <c r="H72" s="18">
        <v>5.8380000000000001</v>
      </c>
      <c r="I72" s="18">
        <v>0.15564107999999999</v>
      </c>
      <c r="J72" s="18">
        <v>2.54982994354864</v>
      </c>
      <c r="K72" s="18">
        <v>6.7978466295006756E-2</v>
      </c>
      <c r="L72" s="18">
        <v>1.8295207155486399</v>
      </c>
      <c r="M72" s="18">
        <v>4.877502227652674E-2</v>
      </c>
      <c r="N72" s="18">
        <v>0</v>
      </c>
      <c r="O72" s="18">
        <v>0</v>
      </c>
      <c r="P72" s="18">
        <v>0.72030922800000008</v>
      </c>
      <c r="Q72" s="18">
        <v>1.9203444018480002E-2</v>
      </c>
      <c r="R72" s="18">
        <v>8.3878299435486401</v>
      </c>
      <c r="S72" s="18">
        <v>0.22361954629500674</v>
      </c>
      <c r="T72" s="35"/>
    </row>
    <row r="73" spans="1:21" ht="25.5" x14ac:dyDescent="0.2">
      <c r="A73" s="36" t="s">
        <v>620</v>
      </c>
      <c r="B73" s="37" t="s">
        <v>67</v>
      </c>
      <c r="C73" s="38" t="s">
        <v>57</v>
      </c>
      <c r="D73" s="39" t="s">
        <v>573</v>
      </c>
      <c r="E73" s="39" t="s">
        <v>621</v>
      </c>
      <c r="F73" s="19" t="s">
        <v>229</v>
      </c>
      <c r="G73" s="19">
        <v>0.13333</v>
      </c>
      <c r="H73" s="20">
        <v>3.91</v>
      </c>
      <c r="I73" s="18">
        <v>0.52132030000000007</v>
      </c>
      <c r="J73" s="20">
        <v>11.984906385600002</v>
      </c>
      <c r="K73" s="18">
        <v>1.5979475683920481</v>
      </c>
      <c r="L73" s="20">
        <v>8.552786385600001</v>
      </c>
      <c r="M73" s="18">
        <v>1.1403430087920481</v>
      </c>
      <c r="N73" s="20">
        <v>0</v>
      </c>
      <c r="O73" s="18">
        <v>0</v>
      </c>
      <c r="P73" s="20">
        <v>3.4321200000000003</v>
      </c>
      <c r="Q73" s="18">
        <v>0.45760455960000007</v>
      </c>
      <c r="R73" s="20">
        <v>15.894906385600001</v>
      </c>
      <c r="S73" s="20">
        <v>2.1192678683920483</v>
      </c>
      <c r="T73" s="41"/>
    </row>
    <row r="74" spans="1:21" ht="38.25" x14ac:dyDescent="0.2">
      <c r="A74" s="30" t="s">
        <v>668</v>
      </c>
      <c r="B74" s="31" t="s">
        <v>67</v>
      </c>
      <c r="C74" s="32" t="s">
        <v>57</v>
      </c>
      <c r="D74" s="33" t="s">
        <v>573</v>
      </c>
      <c r="E74" s="33" t="s">
        <v>669</v>
      </c>
      <c r="F74" s="17" t="s">
        <v>229</v>
      </c>
      <c r="G74" s="17">
        <v>2.222E-2</v>
      </c>
      <c r="H74" s="18">
        <v>21.73</v>
      </c>
      <c r="I74" s="18">
        <v>0.48284060000000001</v>
      </c>
      <c r="J74" s="18">
        <v>24.96855497</v>
      </c>
      <c r="K74" s="18">
        <v>0.55480129143339996</v>
      </c>
      <c r="L74" s="18">
        <v>17.81830497</v>
      </c>
      <c r="M74" s="18">
        <v>0.39592273643339998</v>
      </c>
      <c r="N74" s="18">
        <v>0</v>
      </c>
      <c r="O74" s="18">
        <v>0</v>
      </c>
      <c r="P74" s="18">
        <v>7.1502500000000007</v>
      </c>
      <c r="Q74" s="18">
        <v>0.158878555</v>
      </c>
      <c r="R74" s="18">
        <v>46.698554970000004</v>
      </c>
      <c r="S74" s="18">
        <v>1.0376418914334</v>
      </c>
      <c r="T74" s="35"/>
    </row>
    <row r="75" spans="1:21" ht="25.5" x14ac:dyDescent="0.2">
      <c r="A75" s="36" t="s">
        <v>670</v>
      </c>
      <c r="B75" s="37" t="s">
        <v>67</v>
      </c>
      <c r="C75" s="38" t="s">
        <v>57</v>
      </c>
      <c r="D75" s="39" t="s">
        <v>573</v>
      </c>
      <c r="E75" s="39" t="s">
        <v>671</v>
      </c>
      <c r="F75" s="19" t="s">
        <v>229</v>
      </c>
      <c r="G75" s="19">
        <v>2.222E-2</v>
      </c>
      <c r="H75" s="20">
        <v>57.839999999999996</v>
      </c>
      <c r="I75" s="18">
        <v>1.2852048</v>
      </c>
      <c r="J75" s="20">
        <v>3.8252905935335999</v>
      </c>
      <c r="K75" s="18">
        <v>8.4997956988316581E-2</v>
      </c>
      <c r="L75" s="20">
        <v>2.7298413735336</v>
      </c>
      <c r="M75" s="18">
        <v>6.0657075319916591E-2</v>
      </c>
      <c r="N75" s="20">
        <v>0</v>
      </c>
      <c r="O75" s="18">
        <v>0</v>
      </c>
      <c r="P75" s="20">
        <v>1.0954492200000001</v>
      </c>
      <c r="Q75" s="18">
        <v>2.4340881668400004E-2</v>
      </c>
      <c r="R75" s="20">
        <v>61.665290593533598</v>
      </c>
      <c r="S75" s="20">
        <v>1.3702027569883166</v>
      </c>
      <c r="T75" s="41"/>
    </row>
    <row r="76" spans="1:21" ht="25.5" x14ac:dyDescent="0.2">
      <c r="A76" s="30" t="s">
        <v>672</v>
      </c>
      <c r="B76" s="31" t="s">
        <v>67</v>
      </c>
      <c r="C76" s="32" t="s">
        <v>57</v>
      </c>
      <c r="D76" s="33" t="s">
        <v>573</v>
      </c>
      <c r="E76" s="33" t="s">
        <v>673</v>
      </c>
      <c r="F76" s="17" t="s">
        <v>229</v>
      </c>
      <c r="G76" s="17">
        <v>2.222E-2</v>
      </c>
      <c r="H76" s="18">
        <v>58.46</v>
      </c>
      <c r="I76" s="18">
        <v>1.2989812000000001</v>
      </c>
      <c r="J76" s="18">
        <v>5.0576844807880006</v>
      </c>
      <c r="K76" s="18">
        <v>0.11238174916310939</v>
      </c>
      <c r="L76" s="18">
        <v>3.6093143807880006</v>
      </c>
      <c r="M76" s="18">
        <v>8.0198965541109377E-2</v>
      </c>
      <c r="N76" s="18">
        <v>0</v>
      </c>
      <c r="O76" s="18">
        <v>0</v>
      </c>
      <c r="P76" s="18">
        <v>1.4483701000000002</v>
      </c>
      <c r="Q76" s="18">
        <v>3.2182783622000007E-2</v>
      </c>
      <c r="R76" s="18">
        <v>63.517684480787999</v>
      </c>
      <c r="S76" s="18">
        <v>1.4113629491631094</v>
      </c>
      <c r="T76" s="35"/>
    </row>
    <row r="77" spans="1:21" ht="25.5" x14ac:dyDescent="0.2">
      <c r="A77" s="36" t="s">
        <v>455</v>
      </c>
      <c r="B77" s="37" t="s">
        <v>67</v>
      </c>
      <c r="C77" s="38" t="s">
        <v>57</v>
      </c>
      <c r="D77" s="39" t="s">
        <v>573</v>
      </c>
      <c r="E77" s="39" t="s">
        <v>456</v>
      </c>
      <c r="F77" s="19" t="s">
        <v>229</v>
      </c>
      <c r="G77" s="19">
        <v>6.6659999999999997E-2</v>
      </c>
      <c r="H77" s="20">
        <v>10.780000000000001</v>
      </c>
      <c r="I77" s="18">
        <v>0.71859480000000009</v>
      </c>
      <c r="J77" s="20">
        <v>1.9126183037344002</v>
      </c>
      <c r="K77" s="18">
        <v>0.12749513612693497</v>
      </c>
      <c r="L77" s="20">
        <v>1.3649014237344002</v>
      </c>
      <c r="M77" s="18">
        <v>9.0984328906135115E-2</v>
      </c>
      <c r="N77" s="20">
        <v>0</v>
      </c>
      <c r="O77" s="18">
        <v>0</v>
      </c>
      <c r="P77" s="20">
        <v>0.54771688000000007</v>
      </c>
      <c r="Q77" s="18">
        <v>3.6510807220800003E-2</v>
      </c>
      <c r="R77" s="20">
        <v>12.692618303734401</v>
      </c>
      <c r="S77" s="20">
        <v>0.84608993612693506</v>
      </c>
      <c r="T77" s="41"/>
    </row>
    <row r="78" spans="1:21" ht="25.5" x14ac:dyDescent="0.2">
      <c r="A78" s="30" t="s">
        <v>674</v>
      </c>
      <c r="B78" s="31" t="s">
        <v>67</v>
      </c>
      <c r="C78" s="32" t="s">
        <v>57</v>
      </c>
      <c r="D78" s="33" t="s">
        <v>573</v>
      </c>
      <c r="E78" s="33" t="s">
        <v>675</v>
      </c>
      <c r="F78" s="17" t="s">
        <v>229</v>
      </c>
      <c r="G78" s="17">
        <v>2.222E-2</v>
      </c>
      <c r="H78" s="18">
        <v>74.569999999999993</v>
      </c>
      <c r="I78" s="18">
        <v>1.6569453999999999</v>
      </c>
      <c r="J78" s="18">
        <v>28.598847897476002</v>
      </c>
      <c r="K78" s="18">
        <v>0.63546640028191681</v>
      </c>
      <c r="L78" s="18">
        <v>20.408990197476001</v>
      </c>
      <c r="M78" s="18">
        <v>0.45348776218791675</v>
      </c>
      <c r="N78" s="18">
        <v>0</v>
      </c>
      <c r="O78" s="18">
        <v>0</v>
      </c>
      <c r="P78" s="18">
        <v>8.189857700000001</v>
      </c>
      <c r="Q78" s="18">
        <v>0.18197863809400003</v>
      </c>
      <c r="R78" s="18">
        <v>103.168847897476</v>
      </c>
      <c r="S78" s="18">
        <v>2.2924118002819167</v>
      </c>
      <c r="T78" s="35"/>
    </row>
    <row r="79" spans="1:21" ht="38.25" x14ac:dyDescent="0.2">
      <c r="A79" s="36" t="s">
        <v>624</v>
      </c>
      <c r="B79" s="37" t="s">
        <v>67</v>
      </c>
      <c r="C79" s="38" t="s">
        <v>57</v>
      </c>
      <c r="D79" s="39" t="s">
        <v>573</v>
      </c>
      <c r="E79" s="39" t="s">
        <v>625</v>
      </c>
      <c r="F79" s="19" t="s">
        <v>289</v>
      </c>
      <c r="G79" s="19">
        <v>0.72487999999999997</v>
      </c>
      <c r="H79" s="20">
        <v>5.889564</v>
      </c>
      <c r="I79" s="18">
        <v>4.2692271523200001</v>
      </c>
      <c r="J79" s="20">
        <v>3.8330106007999998</v>
      </c>
      <c r="K79" s="18">
        <v>2.7784727243079033</v>
      </c>
      <c r="L79" s="20">
        <v>2.7353506007999999</v>
      </c>
      <c r="M79" s="18">
        <v>1.9828009435079039</v>
      </c>
      <c r="N79" s="20">
        <v>0</v>
      </c>
      <c r="O79" s="18">
        <v>0</v>
      </c>
      <c r="P79" s="20">
        <v>1.0976599999999999</v>
      </c>
      <c r="Q79" s="18">
        <v>0.79567178079999989</v>
      </c>
      <c r="R79" s="20">
        <v>9.7225746007999998</v>
      </c>
      <c r="S79" s="20">
        <v>7.0476998766279033</v>
      </c>
      <c r="T79" s="41"/>
    </row>
    <row r="80" spans="1:21" ht="38.25" x14ac:dyDescent="0.2">
      <c r="A80" s="30" t="s">
        <v>676</v>
      </c>
      <c r="B80" s="31" t="s">
        <v>67</v>
      </c>
      <c r="C80" s="32" t="s">
        <v>57</v>
      </c>
      <c r="D80" s="33" t="s">
        <v>573</v>
      </c>
      <c r="E80" s="33" t="s">
        <v>677</v>
      </c>
      <c r="F80" s="17" t="s">
        <v>289</v>
      </c>
      <c r="G80" s="17">
        <v>6.6600000000000001E-3</v>
      </c>
      <c r="H80" s="18">
        <v>39.731999999999999</v>
      </c>
      <c r="I80" s="18">
        <v>0.26461511999999998</v>
      </c>
      <c r="J80" s="18">
        <v>8.3246511921599993</v>
      </c>
      <c r="K80" s="18">
        <v>5.5442176939785648E-2</v>
      </c>
      <c r="L80" s="18">
        <v>5.9407191921599996</v>
      </c>
      <c r="M80" s="18">
        <v>3.9565189819785601E-2</v>
      </c>
      <c r="N80" s="18">
        <v>0</v>
      </c>
      <c r="O80" s="18">
        <v>0</v>
      </c>
      <c r="P80" s="18">
        <v>2.3839320000000002</v>
      </c>
      <c r="Q80" s="18">
        <v>1.5876987120000002E-2</v>
      </c>
      <c r="R80" s="18">
        <v>48.056651192160004</v>
      </c>
      <c r="S80" s="18">
        <v>0.32005729693978563</v>
      </c>
      <c r="T80" s="35"/>
    </row>
    <row r="81" spans="1:20" ht="25.5" x14ac:dyDescent="0.2">
      <c r="A81" s="36" t="s">
        <v>628</v>
      </c>
      <c r="B81" s="37" t="s">
        <v>67</v>
      </c>
      <c r="C81" s="38" t="s">
        <v>57</v>
      </c>
      <c r="D81" s="39" t="s">
        <v>573</v>
      </c>
      <c r="E81" s="39" t="s">
        <v>629</v>
      </c>
      <c r="F81" s="19" t="s">
        <v>289</v>
      </c>
      <c r="G81" s="19">
        <v>0.86021999999999998</v>
      </c>
      <c r="H81" s="20">
        <v>8.2031729999999996</v>
      </c>
      <c r="I81" s="18">
        <v>7.0565334780599995</v>
      </c>
      <c r="J81" s="20">
        <v>13.734583438440001</v>
      </c>
      <c r="K81" s="18">
        <v>11.814763365414858</v>
      </c>
      <c r="L81" s="20">
        <v>10.019693438440001</v>
      </c>
      <c r="M81" s="18">
        <v>8.6191406896148575</v>
      </c>
      <c r="N81" s="20">
        <v>0</v>
      </c>
      <c r="O81" s="18">
        <v>0</v>
      </c>
      <c r="P81" s="20">
        <v>3.7148900000000005</v>
      </c>
      <c r="Q81" s="18">
        <v>3.1956226758000001</v>
      </c>
      <c r="R81" s="20">
        <v>21.937756438440001</v>
      </c>
      <c r="S81" s="20">
        <v>18.871296843474859</v>
      </c>
      <c r="T81" s="41"/>
    </row>
    <row r="82" spans="1:20" ht="25.5" x14ac:dyDescent="0.2">
      <c r="A82" s="30" t="s">
        <v>678</v>
      </c>
      <c r="B82" s="31" t="s">
        <v>67</v>
      </c>
      <c r="C82" s="32" t="s">
        <v>57</v>
      </c>
      <c r="D82" s="33" t="s">
        <v>573</v>
      </c>
      <c r="E82" s="33" t="s">
        <v>679</v>
      </c>
      <c r="F82" s="17" t="s">
        <v>289</v>
      </c>
      <c r="G82" s="17">
        <v>0.17333000000000001</v>
      </c>
      <c r="H82" s="18">
        <v>10.416153</v>
      </c>
      <c r="I82" s="18">
        <v>1.80543179949</v>
      </c>
      <c r="J82" s="18">
        <v>18.107454687240001</v>
      </c>
      <c r="K82" s="18">
        <v>3.1385651209393091</v>
      </c>
      <c r="L82" s="18">
        <v>13.14030468724</v>
      </c>
      <c r="M82" s="18">
        <v>2.2776090114393095</v>
      </c>
      <c r="N82" s="18">
        <v>0</v>
      </c>
      <c r="O82" s="18">
        <v>0</v>
      </c>
      <c r="P82" s="18">
        <v>4.9671500000000002</v>
      </c>
      <c r="Q82" s="18">
        <v>0.86095610950000012</v>
      </c>
      <c r="R82" s="18">
        <v>28.523607687239998</v>
      </c>
      <c r="S82" s="18">
        <v>4.943996920429309</v>
      </c>
      <c r="T82" s="35"/>
    </row>
    <row r="83" spans="1:20" ht="38.25" x14ac:dyDescent="0.2">
      <c r="A83" s="36" t="s">
        <v>680</v>
      </c>
      <c r="B83" s="37" t="s">
        <v>67</v>
      </c>
      <c r="C83" s="38" t="s">
        <v>57</v>
      </c>
      <c r="D83" s="39" t="s">
        <v>573</v>
      </c>
      <c r="E83" s="39" t="s">
        <v>681</v>
      </c>
      <c r="F83" s="19" t="s">
        <v>65</v>
      </c>
      <c r="G83" s="19">
        <v>1</v>
      </c>
      <c r="H83" s="20">
        <v>80.849292962600018</v>
      </c>
      <c r="I83" s="18">
        <v>80.849292962600018</v>
      </c>
      <c r="J83" s="20">
        <v>19.68205387293235</v>
      </c>
      <c r="K83" s="18">
        <v>19.682053872932343</v>
      </c>
      <c r="L83" s="20">
        <v>13.590068483097916</v>
      </c>
      <c r="M83" s="18">
        <v>13.590068483097916</v>
      </c>
      <c r="N83" s="20">
        <v>6.8939421109437654E-2</v>
      </c>
      <c r="O83" s="18">
        <v>6.8939421109437654E-2</v>
      </c>
      <c r="P83" s="20">
        <v>6.0230459687249986</v>
      </c>
      <c r="Q83" s="18">
        <v>6.0230459687249986</v>
      </c>
      <c r="R83" s="20">
        <v>100.53134683553236</v>
      </c>
      <c r="S83" s="20">
        <v>100.53134683553236</v>
      </c>
      <c r="T83" s="41"/>
    </row>
    <row r="84" spans="1:20" ht="25.5" x14ac:dyDescent="0.2">
      <c r="A84" s="30" t="s">
        <v>630</v>
      </c>
      <c r="B84" s="31" t="s">
        <v>67</v>
      </c>
      <c r="C84" s="32" t="s">
        <v>57</v>
      </c>
      <c r="D84" s="33" t="s">
        <v>573</v>
      </c>
      <c r="E84" s="33" t="s">
        <v>631</v>
      </c>
      <c r="F84" s="17" t="s">
        <v>229</v>
      </c>
      <c r="G84" s="17">
        <v>4.444E-2</v>
      </c>
      <c r="H84" s="18">
        <v>238.1</v>
      </c>
      <c r="I84" s="18">
        <v>10.581163999999999</v>
      </c>
      <c r="J84" s="18">
        <v>23.742617291279998</v>
      </c>
      <c r="K84" s="18">
        <v>1.0551219124244824</v>
      </c>
      <c r="L84" s="18">
        <v>17.293277291279999</v>
      </c>
      <c r="M84" s="18">
        <v>0.76851324282448319</v>
      </c>
      <c r="N84" s="18">
        <v>0</v>
      </c>
      <c r="O84" s="18">
        <v>0</v>
      </c>
      <c r="P84" s="18">
        <v>6.4493400000000003</v>
      </c>
      <c r="Q84" s="18">
        <v>0.28660866960000003</v>
      </c>
      <c r="R84" s="18">
        <v>261.84261729127996</v>
      </c>
      <c r="S84" s="18">
        <v>11.636285912424482</v>
      </c>
      <c r="T84" s="35"/>
    </row>
    <row r="85" spans="1:20" ht="51" x14ac:dyDescent="0.2">
      <c r="A85" s="36" t="s">
        <v>632</v>
      </c>
      <c r="B85" s="37" t="s">
        <v>67</v>
      </c>
      <c r="C85" s="38" t="s">
        <v>57</v>
      </c>
      <c r="D85" s="39" t="s">
        <v>573</v>
      </c>
      <c r="E85" s="39" t="s">
        <v>633</v>
      </c>
      <c r="F85" s="19" t="s">
        <v>229</v>
      </c>
      <c r="G85" s="19">
        <v>8.8880000000000001E-2</v>
      </c>
      <c r="H85" s="20">
        <v>643.42910000000006</v>
      </c>
      <c r="I85" s="18">
        <v>57.187978408000006</v>
      </c>
      <c r="J85" s="20">
        <v>588.60673885423637</v>
      </c>
      <c r="K85" s="18">
        <v>52.315366949364517</v>
      </c>
      <c r="L85" s="20">
        <v>386.48937198457998</v>
      </c>
      <c r="M85" s="18">
        <v>34.351175381989471</v>
      </c>
      <c r="N85" s="20">
        <v>58.412492869656397</v>
      </c>
      <c r="O85" s="18">
        <v>5.1917023662550603</v>
      </c>
      <c r="P85" s="20">
        <v>143.70487399999999</v>
      </c>
      <c r="Q85" s="18">
        <v>12.772489201119999</v>
      </c>
      <c r="R85" s="20">
        <v>1232.0358388542363</v>
      </c>
      <c r="S85" s="20">
        <v>109.50334535736452</v>
      </c>
      <c r="T85" s="41"/>
    </row>
    <row r="86" spans="1:20" ht="38.25" x14ac:dyDescent="0.2">
      <c r="A86" s="30" t="s">
        <v>634</v>
      </c>
      <c r="B86" s="31" t="s">
        <v>67</v>
      </c>
      <c r="C86" s="32" t="s">
        <v>57</v>
      </c>
      <c r="D86" s="33" t="s">
        <v>573</v>
      </c>
      <c r="E86" s="33" t="s">
        <v>635</v>
      </c>
      <c r="F86" s="17" t="s">
        <v>229</v>
      </c>
      <c r="G86" s="17">
        <v>4.444E-2</v>
      </c>
      <c r="H86" s="18">
        <v>53.9</v>
      </c>
      <c r="I86" s="18">
        <v>2.3953159999999998</v>
      </c>
      <c r="J86" s="18">
        <v>38.975989185599992</v>
      </c>
      <c r="K86" s="18">
        <v>1.7320929594080643</v>
      </c>
      <c r="L86" s="18">
        <v>27.668419185599994</v>
      </c>
      <c r="M86" s="18">
        <v>1.2295845486080637</v>
      </c>
      <c r="N86" s="18">
        <v>0</v>
      </c>
      <c r="O86" s="18">
        <v>0</v>
      </c>
      <c r="P86" s="18">
        <v>11.30757</v>
      </c>
      <c r="Q86" s="18">
        <v>0.50250841079999997</v>
      </c>
      <c r="R86" s="18">
        <v>92.875989185599991</v>
      </c>
      <c r="S86" s="18">
        <v>4.1274089594080641</v>
      </c>
      <c r="T86" s="35"/>
    </row>
    <row r="87" spans="1:20" ht="25.5" x14ac:dyDescent="0.2">
      <c r="A87" s="36" t="s">
        <v>682</v>
      </c>
      <c r="B87" s="37" t="s">
        <v>67</v>
      </c>
      <c r="C87" s="38" t="s">
        <v>57</v>
      </c>
      <c r="D87" s="39" t="s">
        <v>573</v>
      </c>
      <c r="E87" s="39" t="s">
        <v>683</v>
      </c>
      <c r="F87" s="19" t="s">
        <v>229</v>
      </c>
      <c r="G87" s="19">
        <v>4.444E-2</v>
      </c>
      <c r="H87" s="20">
        <v>18.560000000000002</v>
      </c>
      <c r="I87" s="18">
        <v>0.82480640000000016</v>
      </c>
      <c r="J87" s="20">
        <v>24.023798836000001</v>
      </c>
      <c r="K87" s="18">
        <v>1.0676176202718399</v>
      </c>
      <c r="L87" s="20">
        <v>17.144098836000001</v>
      </c>
      <c r="M87" s="18">
        <v>0.76188375227184002</v>
      </c>
      <c r="N87" s="20">
        <v>0</v>
      </c>
      <c r="O87" s="18">
        <v>0</v>
      </c>
      <c r="P87" s="20">
        <v>6.8797000000000006</v>
      </c>
      <c r="Q87" s="18">
        <v>0.30573386800000002</v>
      </c>
      <c r="R87" s="20">
        <v>42.583798836</v>
      </c>
      <c r="S87" s="20">
        <v>1.8924240202718401</v>
      </c>
      <c r="T87" s="41"/>
    </row>
    <row r="88" spans="1:20" ht="63.75" x14ac:dyDescent="0.2">
      <c r="A88" s="30" t="s">
        <v>636</v>
      </c>
      <c r="B88" s="31" t="s">
        <v>67</v>
      </c>
      <c r="C88" s="32" t="s">
        <v>57</v>
      </c>
      <c r="D88" s="33" t="s">
        <v>573</v>
      </c>
      <c r="E88" s="33" t="s">
        <v>637</v>
      </c>
      <c r="F88" s="17" t="s">
        <v>65</v>
      </c>
      <c r="G88" s="17">
        <v>6.6659999999999997E-2</v>
      </c>
      <c r="H88" s="18">
        <v>339.69977575900003</v>
      </c>
      <c r="I88" s="18">
        <v>22.644387052094935</v>
      </c>
      <c r="J88" s="18">
        <v>12.681043437348002</v>
      </c>
      <c r="K88" s="18">
        <v>0.845318355533621</v>
      </c>
      <c r="L88" s="18">
        <v>9.079771347348002</v>
      </c>
      <c r="M88" s="18">
        <v>0.60525755801421777</v>
      </c>
      <c r="N88" s="18">
        <v>0</v>
      </c>
      <c r="O88" s="18">
        <v>0</v>
      </c>
      <c r="P88" s="18">
        <v>3.6012720900000001</v>
      </c>
      <c r="Q88" s="18">
        <v>0.24006079751939999</v>
      </c>
      <c r="R88" s="18">
        <v>352.380819196348</v>
      </c>
      <c r="S88" s="18">
        <v>23.489705407628556</v>
      </c>
      <c r="T88" s="35"/>
    </row>
    <row r="89" spans="1:20" ht="25.5" x14ac:dyDescent="0.2">
      <c r="A89" s="36" t="s">
        <v>684</v>
      </c>
      <c r="B89" s="37" t="s">
        <v>67</v>
      </c>
      <c r="C89" s="38" t="s">
        <v>57</v>
      </c>
      <c r="D89" s="39" t="s">
        <v>573</v>
      </c>
      <c r="E89" s="39" t="s">
        <v>685</v>
      </c>
      <c r="F89" s="19" t="s">
        <v>229</v>
      </c>
      <c r="G89" s="19">
        <v>2.222E-2</v>
      </c>
      <c r="H89" s="20">
        <v>3.0827209999999998</v>
      </c>
      <c r="I89" s="18">
        <v>6.8498060619999995E-2</v>
      </c>
      <c r="J89" s="20">
        <v>7.8899821344000003</v>
      </c>
      <c r="K89" s="18">
        <v>0.175315403026368</v>
      </c>
      <c r="L89" s="20">
        <v>5.7467821344000001</v>
      </c>
      <c r="M89" s="18">
        <v>0.12769349902636801</v>
      </c>
      <c r="N89" s="20">
        <v>0</v>
      </c>
      <c r="O89" s="18">
        <v>0</v>
      </c>
      <c r="P89" s="20">
        <v>2.1432000000000002</v>
      </c>
      <c r="Q89" s="18">
        <v>4.7621904000000007E-2</v>
      </c>
      <c r="R89" s="20">
        <v>10.9727031344</v>
      </c>
      <c r="S89" s="20">
        <v>0.24381346364636799</v>
      </c>
      <c r="T89" s="41"/>
    </row>
    <row r="90" spans="1:20" ht="38.25" x14ac:dyDescent="0.2">
      <c r="A90" s="30" t="s">
        <v>495</v>
      </c>
      <c r="B90" s="31" t="s">
        <v>67</v>
      </c>
      <c r="C90" s="32" t="s">
        <v>57</v>
      </c>
      <c r="D90" s="33" t="s">
        <v>573</v>
      </c>
      <c r="E90" s="33" t="s">
        <v>496</v>
      </c>
      <c r="F90" s="17" t="s">
        <v>229</v>
      </c>
      <c r="G90" s="17">
        <v>1.7777000000000001E-2</v>
      </c>
      <c r="H90" s="18">
        <v>10.0725</v>
      </c>
      <c r="I90" s="18">
        <v>0.17905883250000001</v>
      </c>
      <c r="J90" s="18">
        <v>7.1580824758800006</v>
      </c>
      <c r="K90" s="18">
        <v>0.12724923217371872</v>
      </c>
      <c r="L90" s="18">
        <v>5.2136924758800003</v>
      </c>
      <c r="M90" s="18">
        <v>9.2683811143718778E-2</v>
      </c>
      <c r="N90" s="18">
        <v>0</v>
      </c>
      <c r="O90" s="18">
        <v>0</v>
      </c>
      <c r="P90" s="18">
        <v>1.9443900000000001</v>
      </c>
      <c r="Q90" s="18">
        <v>3.4565421030000001E-2</v>
      </c>
      <c r="R90" s="18">
        <v>17.230582475879999</v>
      </c>
      <c r="S90" s="18">
        <v>0.30630806467371874</v>
      </c>
      <c r="T90" s="35"/>
    </row>
    <row r="91" spans="1:20" ht="25.5" x14ac:dyDescent="0.2">
      <c r="A91" s="36" t="s">
        <v>686</v>
      </c>
      <c r="B91" s="37" t="s">
        <v>67</v>
      </c>
      <c r="C91" s="38" t="s">
        <v>57</v>
      </c>
      <c r="D91" s="39" t="s">
        <v>573</v>
      </c>
      <c r="E91" s="39" t="s">
        <v>687</v>
      </c>
      <c r="F91" s="19" t="s">
        <v>229</v>
      </c>
      <c r="G91" s="19">
        <v>8.8880000000000001E-2</v>
      </c>
      <c r="H91" s="20">
        <v>2.1109499999999999</v>
      </c>
      <c r="I91" s="18">
        <v>0.187621236</v>
      </c>
      <c r="J91" s="20">
        <v>5.7410001583200012</v>
      </c>
      <c r="K91" s="18">
        <v>0.51026009407148165</v>
      </c>
      <c r="L91" s="20">
        <v>4.1815401583200007</v>
      </c>
      <c r="M91" s="18">
        <v>0.37165528927148167</v>
      </c>
      <c r="N91" s="20">
        <v>0</v>
      </c>
      <c r="O91" s="18">
        <v>0</v>
      </c>
      <c r="P91" s="20">
        <v>1.5594600000000003</v>
      </c>
      <c r="Q91" s="18">
        <v>0.13860480480000004</v>
      </c>
      <c r="R91" s="20">
        <v>7.8519501583200002</v>
      </c>
      <c r="S91" s="20">
        <v>0.69788133007148168</v>
      </c>
      <c r="T91" s="41"/>
    </row>
    <row r="92" spans="1:20" ht="25.5" x14ac:dyDescent="0.2">
      <c r="A92" s="30" t="s">
        <v>688</v>
      </c>
      <c r="B92" s="31" t="s">
        <v>67</v>
      </c>
      <c r="C92" s="32" t="s">
        <v>57</v>
      </c>
      <c r="D92" s="33" t="s">
        <v>573</v>
      </c>
      <c r="E92" s="33" t="s">
        <v>689</v>
      </c>
      <c r="F92" s="17" t="s">
        <v>229</v>
      </c>
      <c r="G92" s="17">
        <v>0.15554999999999999</v>
      </c>
      <c r="H92" s="18">
        <v>2.1727210000000001</v>
      </c>
      <c r="I92" s="18">
        <v>0.33796675155</v>
      </c>
      <c r="J92" s="18">
        <v>7.8899821344000003</v>
      </c>
      <c r="K92" s="18">
        <v>1.22728672100592</v>
      </c>
      <c r="L92" s="18">
        <v>5.7467821344000001</v>
      </c>
      <c r="M92" s="18">
        <v>0.89391196100591996</v>
      </c>
      <c r="N92" s="18">
        <v>0</v>
      </c>
      <c r="O92" s="18">
        <v>0</v>
      </c>
      <c r="P92" s="18">
        <v>2.1432000000000002</v>
      </c>
      <c r="Q92" s="18">
        <v>0.33337476000000005</v>
      </c>
      <c r="R92" s="18">
        <v>10.0627031344</v>
      </c>
      <c r="S92" s="18">
        <v>1.56525347255592</v>
      </c>
      <c r="T92" s="35"/>
    </row>
    <row r="93" spans="1:20" ht="38.25" x14ac:dyDescent="0.2">
      <c r="A93" s="36" t="s">
        <v>690</v>
      </c>
      <c r="B93" s="37" t="s">
        <v>67</v>
      </c>
      <c r="C93" s="38" t="s">
        <v>57</v>
      </c>
      <c r="D93" s="39" t="s">
        <v>573</v>
      </c>
      <c r="E93" s="39" t="s">
        <v>691</v>
      </c>
      <c r="F93" s="19" t="s">
        <v>229</v>
      </c>
      <c r="G93" s="19">
        <v>2.222E-2</v>
      </c>
      <c r="H93" s="20">
        <v>20.978750000000002</v>
      </c>
      <c r="I93" s="18">
        <v>0.46614782500000002</v>
      </c>
      <c r="J93" s="20">
        <v>9.5458402270800011</v>
      </c>
      <c r="K93" s="18">
        <v>0.21210856984571763</v>
      </c>
      <c r="L93" s="20">
        <v>6.9528502270800008</v>
      </c>
      <c r="M93" s="18">
        <v>0.15449233204571761</v>
      </c>
      <c r="N93" s="20">
        <v>0</v>
      </c>
      <c r="O93" s="18">
        <v>0</v>
      </c>
      <c r="P93" s="20">
        <v>2.5929900000000004</v>
      </c>
      <c r="Q93" s="18">
        <v>5.7616237800000011E-2</v>
      </c>
      <c r="R93" s="20">
        <v>30.524590227080001</v>
      </c>
      <c r="S93" s="20">
        <v>0.67825639484571765</v>
      </c>
      <c r="T93" s="41"/>
    </row>
    <row r="94" spans="1:20" ht="25.5" x14ac:dyDescent="0.2">
      <c r="A94" s="30" t="s">
        <v>638</v>
      </c>
      <c r="B94" s="31" t="s">
        <v>67</v>
      </c>
      <c r="C94" s="32" t="s">
        <v>57</v>
      </c>
      <c r="D94" s="33" t="s">
        <v>573</v>
      </c>
      <c r="E94" s="33" t="s">
        <v>639</v>
      </c>
      <c r="F94" s="17" t="s">
        <v>65</v>
      </c>
      <c r="G94" s="17">
        <v>1</v>
      </c>
      <c r="H94" s="18">
        <v>20.919860754299997</v>
      </c>
      <c r="I94" s="18">
        <v>20.919860754299997</v>
      </c>
      <c r="J94" s="18">
        <v>8.5416796300557607</v>
      </c>
      <c r="K94" s="18">
        <v>8.5416796300557607</v>
      </c>
      <c r="L94" s="18">
        <v>5.9407741738843658</v>
      </c>
      <c r="M94" s="18">
        <v>5.9407741738843658</v>
      </c>
      <c r="N94" s="18">
        <v>0.10674557372139479</v>
      </c>
      <c r="O94" s="18">
        <v>0.10674557372139479</v>
      </c>
      <c r="P94" s="18">
        <v>2.4941598824499995</v>
      </c>
      <c r="Q94" s="18">
        <v>2.4941598824499995</v>
      </c>
      <c r="R94" s="18">
        <v>29.461540384355757</v>
      </c>
      <c r="S94" s="18">
        <v>29.461540384355757</v>
      </c>
      <c r="T94" s="35"/>
    </row>
    <row r="95" spans="1:20" ht="51" x14ac:dyDescent="0.2">
      <c r="A95" s="36" t="s">
        <v>692</v>
      </c>
      <c r="B95" s="37" t="s">
        <v>67</v>
      </c>
      <c r="C95" s="38" t="s">
        <v>57</v>
      </c>
      <c r="D95" s="39" t="s">
        <v>573</v>
      </c>
      <c r="E95" s="39" t="s">
        <v>693</v>
      </c>
      <c r="F95" s="19" t="s">
        <v>229</v>
      </c>
      <c r="G95" s="19">
        <v>2.222E-2</v>
      </c>
      <c r="H95" s="20">
        <v>209.36265599999999</v>
      </c>
      <c r="I95" s="18">
        <v>4.652038216320002</v>
      </c>
      <c r="J95" s="20">
        <v>31.539470437119999</v>
      </c>
      <c r="K95" s="18">
        <v>0.70080703311280512</v>
      </c>
      <c r="L95" s="20">
        <v>23.065346437119999</v>
      </c>
      <c r="M95" s="18">
        <v>0.51251199783280643</v>
      </c>
      <c r="N95" s="20">
        <v>0</v>
      </c>
      <c r="O95" s="18">
        <v>0</v>
      </c>
      <c r="P95" s="20">
        <v>8.4741239999999998</v>
      </c>
      <c r="Q95" s="18">
        <v>0.18829503527999999</v>
      </c>
      <c r="R95" s="20">
        <v>240.90212643712002</v>
      </c>
      <c r="S95" s="20">
        <v>5.3528452494328072</v>
      </c>
      <c r="T95" s="41"/>
    </row>
    <row r="96" spans="1:20" ht="25.5" x14ac:dyDescent="0.2">
      <c r="A96" s="30" t="s">
        <v>640</v>
      </c>
      <c r="B96" s="31" t="s">
        <v>67</v>
      </c>
      <c r="C96" s="32" t="s">
        <v>57</v>
      </c>
      <c r="D96" s="33" t="s">
        <v>573</v>
      </c>
      <c r="E96" s="33" t="s">
        <v>641</v>
      </c>
      <c r="F96" s="17" t="s">
        <v>229</v>
      </c>
      <c r="G96" s="17">
        <v>4.444E-2</v>
      </c>
      <c r="H96" s="18">
        <v>15.07</v>
      </c>
      <c r="I96" s="18">
        <v>0.66971080000000005</v>
      </c>
      <c r="J96" s="18">
        <v>6.5677841888008794</v>
      </c>
      <c r="K96" s="18">
        <v>0.29187232935031104</v>
      </c>
      <c r="L96" s="18">
        <v>4.7770817628008793</v>
      </c>
      <c r="M96" s="18">
        <v>0.21229351353887108</v>
      </c>
      <c r="N96" s="18">
        <v>0</v>
      </c>
      <c r="O96" s="18">
        <v>0</v>
      </c>
      <c r="P96" s="18">
        <v>1.790702426</v>
      </c>
      <c r="Q96" s="18">
        <v>7.9578815811439996E-2</v>
      </c>
      <c r="R96" s="18">
        <v>21.637784188800879</v>
      </c>
      <c r="S96" s="18">
        <v>0.96158312935031109</v>
      </c>
      <c r="T96" s="35"/>
    </row>
    <row r="97" spans="1:20" ht="25.5" x14ac:dyDescent="0.2">
      <c r="A97" s="36" t="s">
        <v>642</v>
      </c>
      <c r="B97" s="37" t="s">
        <v>67</v>
      </c>
      <c r="C97" s="38" t="s">
        <v>57</v>
      </c>
      <c r="D97" s="39" t="s">
        <v>573</v>
      </c>
      <c r="E97" s="39" t="s">
        <v>643</v>
      </c>
      <c r="F97" s="19" t="s">
        <v>229</v>
      </c>
      <c r="G97" s="19">
        <v>0.13333</v>
      </c>
      <c r="H97" s="20">
        <v>13.78</v>
      </c>
      <c r="I97" s="18">
        <v>1.8372873999999999</v>
      </c>
      <c r="J97" s="20">
        <v>17.97303019969176</v>
      </c>
      <c r="K97" s="18">
        <v>2.3963441165249018</v>
      </c>
      <c r="L97" s="20">
        <v>13.072694097691759</v>
      </c>
      <c r="M97" s="18">
        <v>1.7429823040452423</v>
      </c>
      <c r="N97" s="20">
        <v>0</v>
      </c>
      <c r="O97" s="18">
        <v>0</v>
      </c>
      <c r="P97" s="20">
        <v>4.9003361019999998</v>
      </c>
      <c r="Q97" s="18">
        <v>0.65336181247965996</v>
      </c>
      <c r="R97" s="20">
        <v>31.753030199691757</v>
      </c>
      <c r="S97" s="20">
        <v>4.2336315165249019</v>
      </c>
      <c r="T97" s="41"/>
    </row>
    <row r="98" spans="1:20" ht="38.25" x14ac:dyDescent="0.2">
      <c r="A98" s="30" t="s">
        <v>694</v>
      </c>
      <c r="B98" s="31" t="s">
        <v>67</v>
      </c>
      <c r="C98" s="32" t="s">
        <v>57</v>
      </c>
      <c r="D98" s="33" t="s">
        <v>573</v>
      </c>
      <c r="E98" s="33" t="s">
        <v>695</v>
      </c>
      <c r="F98" s="17" t="s">
        <v>65</v>
      </c>
      <c r="G98" s="17">
        <v>0.192</v>
      </c>
      <c r="H98" s="18">
        <v>72.207628990100005</v>
      </c>
      <c r="I98" s="18">
        <v>13.863864766099201</v>
      </c>
      <c r="J98" s="18">
        <v>50.639163883310147</v>
      </c>
      <c r="K98" s="18">
        <v>9.7227194655955493</v>
      </c>
      <c r="L98" s="18">
        <v>36.763164993795755</v>
      </c>
      <c r="M98" s="18">
        <v>7.058527678808785</v>
      </c>
      <c r="N98" s="18">
        <v>1.5884936114399999E-2</v>
      </c>
      <c r="O98" s="18">
        <v>3.0499077339647997E-3</v>
      </c>
      <c r="P98" s="18">
        <v>13.860113953399999</v>
      </c>
      <c r="Q98" s="18">
        <v>2.6611418790528001</v>
      </c>
      <c r="R98" s="18">
        <v>122.84679287341017</v>
      </c>
      <c r="S98" s="18">
        <v>23.586584231694751</v>
      </c>
      <c r="T98" s="35"/>
    </row>
    <row r="99" spans="1:20" ht="25.5" x14ac:dyDescent="0.2">
      <c r="A99" s="36" t="s">
        <v>696</v>
      </c>
      <c r="B99" s="37" t="s">
        <v>67</v>
      </c>
      <c r="C99" s="38" t="s">
        <v>57</v>
      </c>
      <c r="D99" s="39" t="s">
        <v>573</v>
      </c>
      <c r="E99" s="39" t="s">
        <v>697</v>
      </c>
      <c r="F99" s="19" t="s">
        <v>65</v>
      </c>
      <c r="G99" s="19">
        <v>0.94443999999999995</v>
      </c>
      <c r="H99" s="20">
        <v>66.597132020300009</v>
      </c>
      <c r="I99" s="18">
        <v>62.896995365252138</v>
      </c>
      <c r="J99" s="20">
        <v>40.125044036134085</v>
      </c>
      <c r="K99" s="18">
        <v>37.895696589486477</v>
      </c>
      <c r="L99" s="20">
        <v>29.118542308015279</v>
      </c>
      <c r="M99" s="18">
        <v>27.500716097381947</v>
      </c>
      <c r="N99" s="20">
        <v>1.1741527918799999E-2</v>
      </c>
      <c r="O99" s="18">
        <v>1.1089168627631471E-2</v>
      </c>
      <c r="P99" s="20">
        <v>10.994760200200002</v>
      </c>
      <c r="Q99" s="18">
        <v>10.38389132347689</v>
      </c>
      <c r="R99" s="20">
        <v>106.72217605643409</v>
      </c>
      <c r="S99" s="20">
        <v>100.79269195473861</v>
      </c>
      <c r="T99" s="41"/>
    </row>
    <row r="100" spans="1:20" ht="25.5" x14ac:dyDescent="0.2">
      <c r="A100" s="30" t="s">
        <v>646</v>
      </c>
      <c r="B100" s="31" t="s">
        <v>67</v>
      </c>
      <c r="C100" s="32" t="s">
        <v>57</v>
      </c>
      <c r="D100" s="33" t="s">
        <v>573</v>
      </c>
      <c r="E100" s="33" t="s">
        <v>647</v>
      </c>
      <c r="F100" s="17" t="s">
        <v>65</v>
      </c>
      <c r="G100" s="17">
        <v>2.2728799999999998</v>
      </c>
      <c r="H100" s="18">
        <v>4.7173100000000003</v>
      </c>
      <c r="I100" s="18">
        <v>10.721879552799999</v>
      </c>
      <c r="J100" s="18">
        <v>11.7540229126</v>
      </c>
      <c r="K100" s="18">
        <v>26.715483597590278</v>
      </c>
      <c r="L100" s="18">
        <v>8.1354679125999994</v>
      </c>
      <c r="M100" s="18">
        <v>18.490942309190284</v>
      </c>
      <c r="N100" s="18">
        <v>0</v>
      </c>
      <c r="O100" s="18">
        <v>0</v>
      </c>
      <c r="P100" s="18">
        <v>3.6185550000000006</v>
      </c>
      <c r="Q100" s="18">
        <v>8.2245412884000011</v>
      </c>
      <c r="R100" s="18">
        <v>16.471332912599998</v>
      </c>
      <c r="S100" s="18">
        <v>37.437363150390276</v>
      </c>
      <c r="T100" s="35"/>
    </row>
    <row r="101" spans="1:20" ht="38.25" x14ac:dyDescent="0.2">
      <c r="A101" s="36" t="s">
        <v>698</v>
      </c>
      <c r="B101" s="37" t="s">
        <v>67</v>
      </c>
      <c r="C101" s="38" t="s">
        <v>57</v>
      </c>
      <c r="D101" s="39" t="s">
        <v>573</v>
      </c>
      <c r="E101" s="39" t="s">
        <v>699</v>
      </c>
      <c r="F101" s="19" t="s">
        <v>229</v>
      </c>
      <c r="G101" s="19">
        <v>4.444E-2</v>
      </c>
      <c r="H101" s="20">
        <v>396.298</v>
      </c>
      <c r="I101" s="18">
        <v>17.611483119999999</v>
      </c>
      <c r="J101" s="20">
        <v>60.136606068799999</v>
      </c>
      <c r="K101" s="18">
        <v>2.6724707736974729</v>
      </c>
      <c r="L101" s="20">
        <v>42.689996068799999</v>
      </c>
      <c r="M101" s="18">
        <v>1.8971434252974719</v>
      </c>
      <c r="N101" s="20">
        <v>0</v>
      </c>
      <c r="O101" s="18">
        <v>0</v>
      </c>
      <c r="P101" s="20">
        <v>17.44661</v>
      </c>
      <c r="Q101" s="18">
        <v>0.77532734839999995</v>
      </c>
      <c r="R101" s="20">
        <v>456.43460606880001</v>
      </c>
      <c r="S101" s="20">
        <v>20.283953893697472</v>
      </c>
      <c r="T101" s="41"/>
    </row>
    <row r="102" spans="1:20" ht="38.25" x14ac:dyDescent="0.2">
      <c r="A102" s="30" t="s">
        <v>467</v>
      </c>
      <c r="B102" s="31" t="s">
        <v>67</v>
      </c>
      <c r="C102" s="32" t="s">
        <v>57</v>
      </c>
      <c r="D102" s="33" t="s">
        <v>573</v>
      </c>
      <c r="E102" s="33" t="s">
        <v>468</v>
      </c>
      <c r="F102" s="17" t="s">
        <v>229</v>
      </c>
      <c r="G102" s="17">
        <v>1.111E-2</v>
      </c>
      <c r="H102" s="18">
        <v>434.46970700000003</v>
      </c>
      <c r="I102" s="18">
        <v>4.8269584447700007</v>
      </c>
      <c r="J102" s="18">
        <v>92.638504578327996</v>
      </c>
      <c r="K102" s="18">
        <v>1.0292137858652231</v>
      </c>
      <c r="L102" s="18">
        <v>65.937956558327997</v>
      </c>
      <c r="M102" s="18">
        <v>0.73257069736302405</v>
      </c>
      <c r="N102" s="18">
        <v>0</v>
      </c>
      <c r="O102" s="18">
        <v>0</v>
      </c>
      <c r="P102" s="18">
        <v>26.700548020000003</v>
      </c>
      <c r="Q102" s="18">
        <v>0.29664308850220006</v>
      </c>
      <c r="R102" s="18">
        <v>527.108211578328</v>
      </c>
      <c r="S102" s="18">
        <v>5.8561722306352237</v>
      </c>
      <c r="T102" s="35"/>
    </row>
    <row r="103" spans="1:20" ht="38.25" x14ac:dyDescent="0.2">
      <c r="A103" s="36" t="s">
        <v>650</v>
      </c>
      <c r="B103" s="37" t="s">
        <v>67</v>
      </c>
      <c r="C103" s="38" t="s">
        <v>57</v>
      </c>
      <c r="D103" s="39" t="s">
        <v>573</v>
      </c>
      <c r="E103" s="39" t="s">
        <v>651</v>
      </c>
      <c r="F103" s="19" t="s">
        <v>229</v>
      </c>
      <c r="G103" s="19">
        <v>1.111E-2</v>
      </c>
      <c r="H103" s="20">
        <v>456.844312</v>
      </c>
      <c r="I103" s="18">
        <v>5.0755403063199998</v>
      </c>
      <c r="J103" s="20">
        <v>93.108145812448015</v>
      </c>
      <c r="K103" s="18">
        <v>1.0344314999762982</v>
      </c>
      <c r="L103" s="20">
        <v>66.260297492448004</v>
      </c>
      <c r="M103" s="18">
        <v>0.7361519051410973</v>
      </c>
      <c r="N103" s="20">
        <v>0</v>
      </c>
      <c r="O103" s="18">
        <v>0</v>
      </c>
      <c r="P103" s="20">
        <v>26.847848320000004</v>
      </c>
      <c r="Q103" s="18">
        <v>0.29827959483520006</v>
      </c>
      <c r="R103" s="20">
        <v>549.95245781244807</v>
      </c>
      <c r="S103" s="20">
        <v>6.109971806296298</v>
      </c>
      <c r="T103" s="41"/>
    </row>
    <row r="104" spans="1:20" ht="38.25" x14ac:dyDescent="0.2">
      <c r="A104" s="30" t="s">
        <v>700</v>
      </c>
      <c r="B104" s="31" t="s">
        <v>67</v>
      </c>
      <c r="C104" s="32" t="s">
        <v>57</v>
      </c>
      <c r="D104" s="33" t="s">
        <v>573</v>
      </c>
      <c r="E104" s="33" t="s">
        <v>701</v>
      </c>
      <c r="F104" s="17" t="s">
        <v>229</v>
      </c>
      <c r="G104" s="17">
        <v>4.444E-2</v>
      </c>
      <c r="H104" s="18">
        <v>67.514699999999991</v>
      </c>
      <c r="I104" s="18">
        <v>3.0003532679999996</v>
      </c>
      <c r="J104" s="18">
        <v>13.470068183400002</v>
      </c>
      <c r="K104" s="18">
        <v>0.59860983007029622</v>
      </c>
      <c r="L104" s="18">
        <v>9.8111181834000014</v>
      </c>
      <c r="M104" s="18">
        <v>0.43600609207029606</v>
      </c>
      <c r="N104" s="18">
        <v>0</v>
      </c>
      <c r="O104" s="18">
        <v>0</v>
      </c>
      <c r="P104" s="18">
        <v>3.6589500000000004</v>
      </c>
      <c r="Q104" s="18">
        <v>0.16260373800000003</v>
      </c>
      <c r="R104" s="18">
        <v>80.984768183399993</v>
      </c>
      <c r="S104" s="18">
        <v>3.5989630980702958</v>
      </c>
      <c r="T104" s="35"/>
    </row>
    <row r="105" spans="1:20" ht="38.25" x14ac:dyDescent="0.2">
      <c r="A105" s="36" t="s">
        <v>513</v>
      </c>
      <c r="B105" s="37" t="s">
        <v>67</v>
      </c>
      <c r="C105" s="38" t="s">
        <v>57</v>
      </c>
      <c r="D105" s="39" t="s">
        <v>573</v>
      </c>
      <c r="E105" s="39" t="s">
        <v>514</v>
      </c>
      <c r="F105" s="19" t="s">
        <v>229</v>
      </c>
      <c r="G105" s="19">
        <v>2.222E-2</v>
      </c>
      <c r="H105" s="20">
        <v>18.368749999999999</v>
      </c>
      <c r="I105" s="18">
        <v>0.40815362499999996</v>
      </c>
      <c r="J105" s="20">
        <v>9.5458402270800011</v>
      </c>
      <c r="K105" s="18">
        <v>0.21210856984571769</v>
      </c>
      <c r="L105" s="20">
        <v>6.9528502270800008</v>
      </c>
      <c r="M105" s="18">
        <v>0.15449233204571761</v>
      </c>
      <c r="N105" s="20">
        <v>0</v>
      </c>
      <c r="O105" s="18">
        <v>0</v>
      </c>
      <c r="P105" s="20">
        <v>2.5929900000000004</v>
      </c>
      <c r="Q105" s="18">
        <v>5.7616237800000011E-2</v>
      </c>
      <c r="R105" s="20">
        <v>27.914590227080001</v>
      </c>
      <c r="S105" s="20">
        <v>0.62026219484571765</v>
      </c>
      <c r="T105" s="41"/>
    </row>
    <row r="106" spans="1:20" ht="25.5" x14ac:dyDescent="0.2">
      <c r="A106" s="30" t="s">
        <v>344</v>
      </c>
      <c r="B106" s="31" t="s">
        <v>67</v>
      </c>
      <c r="C106" s="32" t="s">
        <v>57</v>
      </c>
      <c r="D106" s="33" t="s">
        <v>573</v>
      </c>
      <c r="E106" s="33" t="s">
        <v>345</v>
      </c>
      <c r="F106" s="17" t="s">
        <v>229</v>
      </c>
      <c r="G106" s="17">
        <v>4.444E-2</v>
      </c>
      <c r="H106" s="18">
        <v>3.3902229999999998</v>
      </c>
      <c r="I106" s="18">
        <v>0.15066151011999998</v>
      </c>
      <c r="J106" s="18">
        <v>10.516515660720001</v>
      </c>
      <c r="K106" s="18">
        <v>0.46735395596239682</v>
      </c>
      <c r="L106" s="18">
        <v>7.6598556607200017</v>
      </c>
      <c r="M106" s="18">
        <v>0.34040398556239687</v>
      </c>
      <c r="N106" s="18">
        <v>0</v>
      </c>
      <c r="O106" s="18">
        <v>0</v>
      </c>
      <c r="P106" s="18">
        <v>2.8566600000000002</v>
      </c>
      <c r="Q106" s="18">
        <v>0.1269499704</v>
      </c>
      <c r="R106" s="18">
        <v>13.90673866072</v>
      </c>
      <c r="S106" s="18">
        <v>0.61801546608239677</v>
      </c>
      <c r="T106" s="35"/>
    </row>
    <row r="107" spans="1:20" ht="51" x14ac:dyDescent="0.2">
      <c r="A107" s="36" t="s">
        <v>652</v>
      </c>
      <c r="B107" s="37" t="s">
        <v>67</v>
      </c>
      <c r="C107" s="38" t="s">
        <v>57</v>
      </c>
      <c r="D107" s="39" t="s">
        <v>573</v>
      </c>
      <c r="E107" s="39" t="s">
        <v>653</v>
      </c>
      <c r="F107" s="19" t="s">
        <v>65</v>
      </c>
      <c r="G107" s="19">
        <v>1.4506600000000001</v>
      </c>
      <c r="H107" s="20">
        <v>60.596589999999999</v>
      </c>
      <c r="I107" s="18">
        <v>87.905049249400008</v>
      </c>
      <c r="J107" s="20">
        <v>7.7613831723807998</v>
      </c>
      <c r="K107" s="18">
        <v>11.259128112845914</v>
      </c>
      <c r="L107" s="20">
        <v>5.4486602817600005</v>
      </c>
      <c r="M107" s="18">
        <v>7.9041535243379624</v>
      </c>
      <c r="N107" s="20">
        <v>5.4908306207999994E-3</v>
      </c>
      <c r="O107" s="18">
        <v>7.9653283483697278E-3</v>
      </c>
      <c r="P107" s="20">
        <v>2.30723206</v>
      </c>
      <c r="Q107" s="18">
        <v>3.3470092601596</v>
      </c>
      <c r="R107" s="20">
        <v>68.357973172380795</v>
      </c>
      <c r="S107" s="20">
        <v>99.164177362245923</v>
      </c>
      <c r="T107" s="41"/>
    </row>
    <row r="108" spans="1:20" ht="38.25" x14ac:dyDescent="0.2">
      <c r="A108" s="30" t="s">
        <v>702</v>
      </c>
      <c r="B108" s="31" t="s">
        <v>67</v>
      </c>
      <c r="C108" s="32" t="s">
        <v>57</v>
      </c>
      <c r="D108" s="33" t="s">
        <v>573</v>
      </c>
      <c r="E108" s="33" t="s">
        <v>703</v>
      </c>
      <c r="F108" s="17" t="s">
        <v>229</v>
      </c>
      <c r="G108" s="17">
        <v>2.222E-2</v>
      </c>
      <c r="H108" s="18">
        <v>11.692910999999999</v>
      </c>
      <c r="I108" s="18">
        <v>0.25981648241999999</v>
      </c>
      <c r="J108" s="18">
        <v>0.59174866008000004</v>
      </c>
      <c r="K108" s="18">
        <v>1.3148655226977612E-2</v>
      </c>
      <c r="L108" s="18">
        <v>0.43100866008000005</v>
      </c>
      <c r="M108" s="18">
        <v>9.5770124269776019E-3</v>
      </c>
      <c r="N108" s="18">
        <v>0</v>
      </c>
      <c r="O108" s="18">
        <v>0</v>
      </c>
      <c r="P108" s="18">
        <v>0.16074000000000002</v>
      </c>
      <c r="Q108" s="18">
        <v>3.5716428000000006E-3</v>
      </c>
      <c r="R108" s="18">
        <v>12.284659660079999</v>
      </c>
      <c r="S108" s="18">
        <v>0.27296513764697761</v>
      </c>
      <c r="T108" s="35"/>
    </row>
    <row r="109" spans="1:20" ht="25.5" x14ac:dyDescent="0.2">
      <c r="A109" s="36" t="s">
        <v>431</v>
      </c>
      <c r="B109" s="37" t="s">
        <v>67</v>
      </c>
      <c r="C109" s="38" t="s">
        <v>57</v>
      </c>
      <c r="D109" s="39" t="s">
        <v>573</v>
      </c>
      <c r="E109" s="39" t="s">
        <v>432</v>
      </c>
      <c r="F109" s="19" t="s">
        <v>229</v>
      </c>
      <c r="G109" s="19">
        <v>4.444E-2</v>
      </c>
      <c r="H109" s="20">
        <v>16.990000000000002</v>
      </c>
      <c r="I109" s="18">
        <v>0.75503560000000014</v>
      </c>
      <c r="J109" s="20">
        <v>34.497095407200007</v>
      </c>
      <c r="K109" s="18">
        <v>1.5330509198959676</v>
      </c>
      <c r="L109" s="20">
        <v>24.618155407200003</v>
      </c>
      <c r="M109" s="18">
        <v>1.0940308262959682</v>
      </c>
      <c r="N109" s="20">
        <v>0</v>
      </c>
      <c r="O109" s="18">
        <v>0</v>
      </c>
      <c r="P109" s="20">
        <v>9.8789400000000001</v>
      </c>
      <c r="Q109" s="18">
        <v>0.43902009359999999</v>
      </c>
      <c r="R109" s="20">
        <v>51.487095407200002</v>
      </c>
      <c r="S109" s="20">
        <v>2.2880865198959679</v>
      </c>
      <c r="T109" s="41"/>
    </row>
    <row r="110" spans="1:20" ht="25.5" x14ac:dyDescent="0.2">
      <c r="A110" s="30" t="s">
        <v>425</v>
      </c>
      <c r="B110" s="31" t="s">
        <v>67</v>
      </c>
      <c r="C110" s="32" t="s">
        <v>57</v>
      </c>
      <c r="D110" s="33" t="s">
        <v>573</v>
      </c>
      <c r="E110" s="33" t="s">
        <v>426</v>
      </c>
      <c r="F110" s="17" t="s">
        <v>229</v>
      </c>
      <c r="G110" s="17">
        <v>4.444E-2</v>
      </c>
      <c r="H110" s="18">
        <v>20.020000000000003</v>
      </c>
      <c r="I110" s="18">
        <v>0.88968880000000017</v>
      </c>
      <c r="J110" s="18">
        <v>19.974843976000002</v>
      </c>
      <c r="K110" s="18">
        <v>0.88768206629343982</v>
      </c>
      <c r="L110" s="18">
        <v>14.254643976000001</v>
      </c>
      <c r="M110" s="18">
        <v>0.63347637829344006</v>
      </c>
      <c r="N110" s="18">
        <v>0</v>
      </c>
      <c r="O110" s="18">
        <v>0</v>
      </c>
      <c r="P110" s="18">
        <v>5.7202000000000002</v>
      </c>
      <c r="Q110" s="18">
        <v>0.25420568799999999</v>
      </c>
      <c r="R110" s="18">
        <v>39.994843975999999</v>
      </c>
      <c r="S110" s="18">
        <v>1.77737086629344</v>
      </c>
      <c r="T110" s="35"/>
    </row>
    <row r="111" spans="1:20" ht="25.5" x14ac:dyDescent="0.2">
      <c r="A111" s="36" t="s">
        <v>428</v>
      </c>
      <c r="B111" s="37" t="s">
        <v>67</v>
      </c>
      <c r="C111" s="38" t="s">
        <v>57</v>
      </c>
      <c r="D111" s="39" t="s">
        <v>573</v>
      </c>
      <c r="E111" s="39" t="s">
        <v>429</v>
      </c>
      <c r="F111" s="19" t="s">
        <v>229</v>
      </c>
      <c r="G111" s="19">
        <v>4.444E-2</v>
      </c>
      <c r="H111" s="20">
        <v>16.990000000000002</v>
      </c>
      <c r="I111" s="18">
        <v>0.75503560000000014</v>
      </c>
      <c r="J111" s="20">
        <v>24.023798836000001</v>
      </c>
      <c r="K111" s="18">
        <v>1.0676176202718399</v>
      </c>
      <c r="L111" s="20">
        <v>17.144098836000001</v>
      </c>
      <c r="M111" s="18">
        <v>0.76188375227184002</v>
      </c>
      <c r="N111" s="20">
        <v>0</v>
      </c>
      <c r="O111" s="18">
        <v>0</v>
      </c>
      <c r="P111" s="20">
        <v>6.8797000000000006</v>
      </c>
      <c r="Q111" s="18">
        <v>0.30573386800000002</v>
      </c>
      <c r="R111" s="20">
        <v>41.013798835999999</v>
      </c>
      <c r="S111" s="20">
        <v>1.82265322027184</v>
      </c>
      <c r="T111" s="41"/>
    </row>
    <row r="112" spans="1:20" ht="25.5" x14ac:dyDescent="0.2">
      <c r="A112" s="30" t="s">
        <v>656</v>
      </c>
      <c r="B112" s="31" t="s">
        <v>67</v>
      </c>
      <c r="C112" s="32" t="s">
        <v>57</v>
      </c>
      <c r="D112" s="33" t="s">
        <v>573</v>
      </c>
      <c r="E112" s="33" t="s">
        <v>657</v>
      </c>
      <c r="F112" s="17" t="s">
        <v>229</v>
      </c>
      <c r="G112" s="17">
        <v>6.6659999999999997E-2</v>
      </c>
      <c r="H112" s="18">
        <v>20.020000000000003</v>
      </c>
      <c r="I112" s="18">
        <v>1.3345332000000001</v>
      </c>
      <c r="J112" s="18">
        <v>24.023798836000001</v>
      </c>
      <c r="K112" s="18">
        <v>1.6014264304077597</v>
      </c>
      <c r="L112" s="18">
        <v>17.144098836000001</v>
      </c>
      <c r="M112" s="18">
        <v>1.14282562840776</v>
      </c>
      <c r="N112" s="18">
        <v>0</v>
      </c>
      <c r="O112" s="18">
        <v>0</v>
      </c>
      <c r="P112" s="18">
        <v>6.8797000000000006</v>
      </c>
      <c r="Q112" s="18">
        <v>0.45860080200000003</v>
      </c>
      <c r="R112" s="18">
        <v>44.043798836000001</v>
      </c>
      <c r="S112" s="18">
        <v>2.9359596304077598</v>
      </c>
      <c r="T112" s="35"/>
    </row>
    <row r="113" spans="1:21" ht="51" x14ac:dyDescent="0.2">
      <c r="A113" s="36" t="s">
        <v>231</v>
      </c>
      <c r="B113" s="37" t="s">
        <v>67</v>
      </c>
      <c r="C113" s="38" t="s">
        <v>57</v>
      </c>
      <c r="D113" s="39" t="s">
        <v>573</v>
      </c>
      <c r="E113" s="39" t="s">
        <v>232</v>
      </c>
      <c r="F113" s="19" t="s">
        <v>65</v>
      </c>
      <c r="G113" s="19">
        <v>1.4506600000000001</v>
      </c>
      <c r="H113" s="20">
        <v>15.649560000000001</v>
      </c>
      <c r="I113" s="18">
        <v>22.702190709600004</v>
      </c>
      <c r="J113" s="20">
        <v>5.2575065806480001</v>
      </c>
      <c r="K113" s="18">
        <v>7.6268544962828244</v>
      </c>
      <c r="L113" s="20">
        <v>3.8083588600000002</v>
      </c>
      <c r="M113" s="18">
        <v>5.5246338638476002</v>
      </c>
      <c r="N113" s="20">
        <v>4.7868006479999999E-3</v>
      </c>
      <c r="O113" s="18">
        <v>6.9440202280276805E-3</v>
      </c>
      <c r="P113" s="20">
        <v>1.44436092</v>
      </c>
      <c r="Q113" s="18">
        <v>2.0952766122072002</v>
      </c>
      <c r="R113" s="20">
        <v>20.907066580647999</v>
      </c>
      <c r="S113" s="20">
        <v>30.329045205882828</v>
      </c>
      <c r="T113" s="41"/>
    </row>
    <row r="114" spans="1:21" ht="38.25" x14ac:dyDescent="0.2">
      <c r="A114" s="30" t="s">
        <v>523</v>
      </c>
      <c r="B114" s="31" t="s">
        <v>67</v>
      </c>
      <c r="C114" s="32" t="s">
        <v>57</v>
      </c>
      <c r="D114" s="33" t="s">
        <v>573</v>
      </c>
      <c r="E114" s="33" t="s">
        <v>524</v>
      </c>
      <c r="F114" s="17" t="s">
        <v>289</v>
      </c>
      <c r="G114" s="17">
        <v>0.22422</v>
      </c>
      <c r="H114" s="18">
        <v>12.656075000000001</v>
      </c>
      <c r="I114" s="18">
        <v>2.8377451365000002</v>
      </c>
      <c r="J114" s="18">
        <v>16.517054705040003</v>
      </c>
      <c r="K114" s="18">
        <v>3.7034540059640677</v>
      </c>
      <c r="L114" s="18">
        <v>12.030434705040001</v>
      </c>
      <c r="M114" s="18">
        <v>2.6974640695640693</v>
      </c>
      <c r="N114" s="18">
        <v>0</v>
      </c>
      <c r="O114" s="18">
        <v>0</v>
      </c>
      <c r="P114" s="18">
        <v>4.4866200000000003</v>
      </c>
      <c r="Q114" s="18">
        <v>1.0059899364</v>
      </c>
      <c r="R114" s="18">
        <v>29.173129705039997</v>
      </c>
      <c r="S114" s="18">
        <v>6.5411991424640679</v>
      </c>
      <c r="T114" s="35"/>
    </row>
    <row r="115" spans="1:21" ht="25.5" x14ac:dyDescent="0.2">
      <c r="A115" s="36" t="s">
        <v>704</v>
      </c>
      <c r="B115" s="37" t="s">
        <v>67</v>
      </c>
      <c r="C115" s="38" t="s">
        <v>57</v>
      </c>
      <c r="D115" s="39" t="s">
        <v>573</v>
      </c>
      <c r="E115" s="39" t="s">
        <v>705</v>
      </c>
      <c r="F115" s="19" t="s">
        <v>289</v>
      </c>
      <c r="G115" s="19">
        <v>0.10222000000000001</v>
      </c>
      <c r="H115" s="20">
        <v>5.1795780000000002</v>
      </c>
      <c r="I115" s="18">
        <v>0.52945646316000006</v>
      </c>
      <c r="J115" s="20">
        <v>13.24686474144</v>
      </c>
      <c r="K115" s="18">
        <v>1.3540945138699967</v>
      </c>
      <c r="L115" s="20">
        <v>9.6485447414400003</v>
      </c>
      <c r="M115" s="18">
        <v>0.98627424346999693</v>
      </c>
      <c r="N115" s="20">
        <v>0</v>
      </c>
      <c r="O115" s="18">
        <v>0</v>
      </c>
      <c r="P115" s="20">
        <v>3.5983200000000002</v>
      </c>
      <c r="Q115" s="18">
        <v>0.36782027040000004</v>
      </c>
      <c r="R115" s="20">
        <v>18.426442741439999</v>
      </c>
      <c r="S115" s="20">
        <v>1.8835509770299967</v>
      </c>
      <c r="T115" s="41"/>
    </row>
    <row r="116" spans="1:21" ht="25.5" x14ac:dyDescent="0.2">
      <c r="A116" s="30" t="s">
        <v>393</v>
      </c>
      <c r="B116" s="31" t="s">
        <v>67</v>
      </c>
      <c r="C116" s="32" t="s">
        <v>57</v>
      </c>
      <c r="D116" s="33" t="s">
        <v>573</v>
      </c>
      <c r="E116" s="33" t="s">
        <v>394</v>
      </c>
      <c r="F116" s="17" t="s">
        <v>289</v>
      </c>
      <c r="G116" s="17">
        <v>0.21232999999999999</v>
      </c>
      <c r="H116" s="18">
        <v>5.3181619999999992</v>
      </c>
      <c r="I116" s="18">
        <v>1.1292053374599997</v>
      </c>
      <c r="J116" s="18">
        <v>19.724955336000001</v>
      </c>
      <c r="K116" s="18">
        <v>4.1881997664928807</v>
      </c>
      <c r="L116" s="18">
        <v>14.366955336</v>
      </c>
      <c r="M116" s="18">
        <v>3.0505356264928798</v>
      </c>
      <c r="N116" s="18">
        <v>0</v>
      </c>
      <c r="O116" s="18">
        <v>0</v>
      </c>
      <c r="P116" s="18">
        <v>5.3580000000000005</v>
      </c>
      <c r="Q116" s="18">
        <v>1.13766414</v>
      </c>
      <c r="R116" s="18">
        <v>25.043117336000002</v>
      </c>
      <c r="S116" s="18">
        <v>5.31740510395288</v>
      </c>
      <c r="T116" s="35"/>
    </row>
    <row r="117" spans="1:21" ht="38.25" x14ac:dyDescent="0.2">
      <c r="A117" s="24" t="s">
        <v>77</v>
      </c>
      <c r="B117" s="25" t="s">
        <v>56</v>
      </c>
      <c r="C117" s="26" t="s">
        <v>53</v>
      </c>
      <c r="D117" s="27" t="s">
        <v>573</v>
      </c>
      <c r="E117" s="27" t="s">
        <v>78</v>
      </c>
      <c r="F117" s="28" t="s">
        <v>65</v>
      </c>
      <c r="G117" s="15"/>
      <c r="H117" s="16"/>
      <c r="I117" s="16">
        <v>711.94270081747754</v>
      </c>
      <c r="J117" s="16"/>
      <c r="K117" s="16">
        <v>351.59452175090814</v>
      </c>
      <c r="L117" s="16"/>
      <c r="M117" s="16">
        <v>249.19356981519621</v>
      </c>
      <c r="N117" s="16"/>
      <c r="O117" s="16">
        <v>4.3395528592154315</v>
      </c>
      <c r="P117" s="16"/>
      <c r="Q117" s="16">
        <v>98.061399076496471</v>
      </c>
      <c r="R117" s="16"/>
      <c r="S117" s="16">
        <v>1063.5372225683857</v>
      </c>
      <c r="T117" s="29" t="s">
        <v>575</v>
      </c>
      <c r="U117" t="str">
        <f>A117&amp;B117&amp;C117</f>
        <v>0005PRÓPRIA</v>
      </c>
    </row>
    <row r="118" spans="1:21" ht="25.5" x14ac:dyDescent="0.2">
      <c r="A118" s="36" t="s">
        <v>706</v>
      </c>
      <c r="B118" s="37" t="s">
        <v>67</v>
      </c>
      <c r="C118" s="38" t="s">
        <v>57</v>
      </c>
      <c r="D118" s="39" t="s">
        <v>573</v>
      </c>
      <c r="E118" s="39" t="s">
        <v>707</v>
      </c>
      <c r="F118" s="19" t="s">
        <v>117</v>
      </c>
      <c r="G118" s="19">
        <v>7.6310000000000003E-2</v>
      </c>
      <c r="H118" s="20">
        <v>10.32</v>
      </c>
      <c r="I118" s="18">
        <v>0.78751920000000009</v>
      </c>
      <c r="J118" s="20">
        <v>2.1943936661399999</v>
      </c>
      <c r="K118" s="18">
        <v>0.16745418066314333</v>
      </c>
      <c r="L118" s="20">
        <v>1.5683836661400001</v>
      </c>
      <c r="M118" s="18">
        <v>0.11968335756314341</v>
      </c>
      <c r="N118" s="20">
        <v>0</v>
      </c>
      <c r="O118" s="18">
        <v>0</v>
      </c>
      <c r="P118" s="20">
        <v>0.62600999999999996</v>
      </c>
      <c r="Q118" s="18">
        <v>4.7770823099999998E-2</v>
      </c>
      <c r="R118" s="20">
        <v>12.51439366614</v>
      </c>
      <c r="S118" s="20">
        <v>0.95497338066314341</v>
      </c>
      <c r="T118" s="41"/>
    </row>
    <row r="119" spans="1:21" ht="38.25" x14ac:dyDescent="0.2">
      <c r="A119" s="30" t="s">
        <v>614</v>
      </c>
      <c r="B119" s="31" t="s">
        <v>67</v>
      </c>
      <c r="C119" s="32" t="s">
        <v>57</v>
      </c>
      <c r="D119" s="33" t="s">
        <v>573</v>
      </c>
      <c r="E119" s="33" t="s">
        <v>615</v>
      </c>
      <c r="F119" s="17" t="s">
        <v>289</v>
      </c>
      <c r="G119" s="17">
        <v>0.35642000000000001</v>
      </c>
      <c r="H119" s="18">
        <v>2.9209460000000003</v>
      </c>
      <c r="I119" s="18">
        <v>1.0410835733200001</v>
      </c>
      <c r="J119" s="18">
        <v>1.2416794904000001</v>
      </c>
      <c r="K119" s="18">
        <v>0.44255940396836801</v>
      </c>
      <c r="L119" s="18">
        <v>0.88609949040000002</v>
      </c>
      <c r="M119" s="18">
        <v>0.315823580368368</v>
      </c>
      <c r="N119" s="18">
        <v>0</v>
      </c>
      <c r="O119" s="18">
        <v>0</v>
      </c>
      <c r="P119" s="18">
        <v>0.35558000000000001</v>
      </c>
      <c r="Q119" s="18">
        <v>0.12673582360000002</v>
      </c>
      <c r="R119" s="18">
        <v>4.1626254904</v>
      </c>
      <c r="S119" s="18">
        <v>1.4836429772883681</v>
      </c>
      <c r="T119" s="35"/>
    </row>
    <row r="120" spans="1:21" ht="38.25" x14ac:dyDescent="0.2">
      <c r="A120" s="36" t="s">
        <v>443</v>
      </c>
      <c r="B120" s="37" t="s">
        <v>67</v>
      </c>
      <c r="C120" s="38" t="s">
        <v>57</v>
      </c>
      <c r="D120" s="39" t="s">
        <v>573</v>
      </c>
      <c r="E120" s="39" t="s">
        <v>444</v>
      </c>
      <c r="F120" s="19" t="s">
        <v>289</v>
      </c>
      <c r="G120" s="19">
        <v>4.0757700000000003</v>
      </c>
      <c r="H120" s="20">
        <v>4.0524400000000007</v>
      </c>
      <c r="I120" s="18">
        <v>16.516813378800006</v>
      </c>
      <c r="J120" s="20">
        <v>1.5655958792</v>
      </c>
      <c r="K120" s="18">
        <v>6.3810087165669849</v>
      </c>
      <c r="L120" s="20">
        <v>1.1172558792</v>
      </c>
      <c r="M120" s="18">
        <v>4.5536779947669848</v>
      </c>
      <c r="N120" s="20">
        <v>0</v>
      </c>
      <c r="O120" s="18">
        <v>0</v>
      </c>
      <c r="P120" s="20">
        <v>0.44834000000000007</v>
      </c>
      <c r="Q120" s="18">
        <v>1.8273307218000003</v>
      </c>
      <c r="R120" s="20">
        <v>5.6180358792000007</v>
      </c>
      <c r="S120" s="20">
        <v>22.89782209536699</v>
      </c>
      <c r="T120" s="41"/>
    </row>
    <row r="121" spans="1:21" ht="25.5" x14ac:dyDescent="0.2">
      <c r="A121" s="30" t="s">
        <v>620</v>
      </c>
      <c r="B121" s="31" t="s">
        <v>67</v>
      </c>
      <c r="C121" s="32" t="s">
        <v>57</v>
      </c>
      <c r="D121" s="33" t="s">
        <v>573</v>
      </c>
      <c r="E121" s="33" t="s">
        <v>621</v>
      </c>
      <c r="F121" s="17" t="s">
        <v>229</v>
      </c>
      <c r="G121" s="17">
        <v>8.0250000000000002E-2</v>
      </c>
      <c r="H121" s="18">
        <v>3.91</v>
      </c>
      <c r="I121" s="18">
        <v>0.31377750000000004</v>
      </c>
      <c r="J121" s="18">
        <v>11.984906385600002</v>
      </c>
      <c r="K121" s="18">
        <v>0.96178873744440008</v>
      </c>
      <c r="L121" s="18">
        <v>8.552786385600001</v>
      </c>
      <c r="M121" s="18">
        <v>0.68636110744440015</v>
      </c>
      <c r="N121" s="18">
        <v>0</v>
      </c>
      <c r="O121" s="18">
        <v>0</v>
      </c>
      <c r="P121" s="18">
        <v>3.4321200000000003</v>
      </c>
      <c r="Q121" s="18">
        <v>0.27542763000000003</v>
      </c>
      <c r="R121" s="18">
        <v>15.894906385600001</v>
      </c>
      <c r="S121" s="18">
        <v>1.2755662374444001</v>
      </c>
      <c r="T121" s="35"/>
    </row>
    <row r="122" spans="1:21" ht="25.5" x14ac:dyDescent="0.2">
      <c r="A122" s="36" t="s">
        <v>708</v>
      </c>
      <c r="B122" s="37" t="s">
        <v>67</v>
      </c>
      <c r="C122" s="38" t="s">
        <v>57</v>
      </c>
      <c r="D122" s="39" t="s">
        <v>573</v>
      </c>
      <c r="E122" s="39" t="s">
        <v>709</v>
      </c>
      <c r="F122" s="19" t="s">
        <v>229</v>
      </c>
      <c r="G122" s="19">
        <v>7.0220000000000005E-2</v>
      </c>
      <c r="H122" s="20">
        <v>2.9034767000000001</v>
      </c>
      <c r="I122" s="18">
        <v>0.20388213387400003</v>
      </c>
      <c r="J122" s="20">
        <v>29.866580053852005</v>
      </c>
      <c r="K122" s="18">
        <v>2.0972312513814879</v>
      </c>
      <c r="L122" s="20">
        <v>21.304884123852002</v>
      </c>
      <c r="M122" s="18">
        <v>1.4960289631768877</v>
      </c>
      <c r="N122" s="20">
        <v>0</v>
      </c>
      <c r="O122" s="18">
        <v>0</v>
      </c>
      <c r="P122" s="20">
        <v>8.5616959300000026</v>
      </c>
      <c r="Q122" s="18">
        <v>0.6012022882046002</v>
      </c>
      <c r="R122" s="20">
        <v>32.770056753852003</v>
      </c>
      <c r="S122" s="20">
        <v>2.3011133852554879</v>
      </c>
      <c r="T122" s="41"/>
    </row>
    <row r="123" spans="1:21" ht="38.25" x14ac:dyDescent="0.2">
      <c r="A123" s="30" t="s">
        <v>710</v>
      </c>
      <c r="B123" s="31" t="s">
        <v>67</v>
      </c>
      <c r="C123" s="32" t="s">
        <v>57</v>
      </c>
      <c r="D123" s="33" t="s">
        <v>573</v>
      </c>
      <c r="E123" s="33" t="s">
        <v>711</v>
      </c>
      <c r="F123" s="17" t="s">
        <v>229</v>
      </c>
      <c r="G123" s="17">
        <v>5.015E-2</v>
      </c>
      <c r="H123" s="18">
        <v>31.674626</v>
      </c>
      <c r="I123" s="18">
        <v>1.5884824939</v>
      </c>
      <c r="J123" s="18">
        <v>20.695630769640001</v>
      </c>
      <c r="K123" s="18">
        <v>1.0378858830974456</v>
      </c>
      <c r="L123" s="18">
        <v>15.073960769640001</v>
      </c>
      <c r="M123" s="18">
        <v>0.75595913259744607</v>
      </c>
      <c r="N123" s="18">
        <v>0</v>
      </c>
      <c r="O123" s="18">
        <v>0</v>
      </c>
      <c r="P123" s="18">
        <v>5.6216700000000008</v>
      </c>
      <c r="Q123" s="18">
        <v>0.28192675050000005</v>
      </c>
      <c r="R123" s="18">
        <v>52.370256769639994</v>
      </c>
      <c r="S123" s="18">
        <v>2.6263683769974455</v>
      </c>
      <c r="T123" s="35"/>
    </row>
    <row r="124" spans="1:21" ht="25.5" x14ac:dyDescent="0.2">
      <c r="A124" s="36" t="s">
        <v>712</v>
      </c>
      <c r="B124" s="37" t="s">
        <v>67</v>
      </c>
      <c r="C124" s="38" t="s">
        <v>57</v>
      </c>
      <c r="D124" s="39" t="s">
        <v>573</v>
      </c>
      <c r="E124" s="39" t="s">
        <v>713</v>
      </c>
      <c r="F124" s="19" t="s">
        <v>289</v>
      </c>
      <c r="G124" s="19">
        <v>8.3460000000000006E-2</v>
      </c>
      <c r="H124" s="20">
        <v>32.3646585985</v>
      </c>
      <c r="I124" s="18">
        <v>2.7011544066308102</v>
      </c>
      <c r="J124" s="20">
        <v>12.89619717094506</v>
      </c>
      <c r="K124" s="18">
        <v>1.0763166158870745</v>
      </c>
      <c r="L124" s="20">
        <v>9.0746830447950604</v>
      </c>
      <c r="M124" s="18">
        <v>0.75737304691859575</v>
      </c>
      <c r="N124" s="20">
        <v>0</v>
      </c>
      <c r="O124" s="18">
        <v>0</v>
      </c>
      <c r="P124" s="20">
        <v>3.8215141261499994</v>
      </c>
      <c r="Q124" s="18">
        <v>0.31894356896847897</v>
      </c>
      <c r="R124" s="20">
        <v>45.260855769445058</v>
      </c>
      <c r="S124" s="20">
        <v>3.7774710225178847</v>
      </c>
      <c r="T124" s="41"/>
    </row>
    <row r="125" spans="1:21" ht="38.25" x14ac:dyDescent="0.2">
      <c r="A125" s="30" t="s">
        <v>714</v>
      </c>
      <c r="B125" s="31" t="s">
        <v>67</v>
      </c>
      <c r="C125" s="32" t="s">
        <v>57</v>
      </c>
      <c r="D125" s="33" t="s">
        <v>573</v>
      </c>
      <c r="E125" s="33" t="s">
        <v>715</v>
      </c>
      <c r="F125" s="17" t="s">
        <v>289</v>
      </c>
      <c r="G125" s="17">
        <v>2.9489999999999999E-2</v>
      </c>
      <c r="H125" s="18">
        <v>6.3505177000000002</v>
      </c>
      <c r="I125" s="18">
        <v>0.187276766973</v>
      </c>
      <c r="J125" s="18">
        <v>19.923341869312004</v>
      </c>
      <c r="K125" s="18">
        <v>0.58753935172601079</v>
      </c>
      <c r="L125" s="18">
        <v>14.702247039312002</v>
      </c>
      <c r="M125" s="18">
        <v>0.43356926518931094</v>
      </c>
      <c r="N125" s="18">
        <v>0</v>
      </c>
      <c r="O125" s="18">
        <v>0</v>
      </c>
      <c r="P125" s="18">
        <v>5.2210948300000011</v>
      </c>
      <c r="Q125" s="18">
        <v>0.15397008653670002</v>
      </c>
      <c r="R125" s="18">
        <v>26.273859569311998</v>
      </c>
      <c r="S125" s="18">
        <v>0.77481611869901079</v>
      </c>
      <c r="T125" s="35"/>
    </row>
    <row r="126" spans="1:21" ht="38.25" x14ac:dyDescent="0.2">
      <c r="A126" s="36" t="s">
        <v>716</v>
      </c>
      <c r="B126" s="37" t="s">
        <v>67</v>
      </c>
      <c r="C126" s="38" t="s">
        <v>57</v>
      </c>
      <c r="D126" s="39" t="s">
        <v>573</v>
      </c>
      <c r="E126" s="39" t="s">
        <v>717</v>
      </c>
      <c r="F126" s="19" t="s">
        <v>289</v>
      </c>
      <c r="G126" s="19">
        <v>0.36093999999999998</v>
      </c>
      <c r="H126" s="20">
        <v>4.0997013000000004</v>
      </c>
      <c r="I126" s="18">
        <v>1.4797461872220001</v>
      </c>
      <c r="J126" s="20">
        <v>13.332403004628002</v>
      </c>
      <c r="K126" s="18">
        <v>4.8121975404904305</v>
      </c>
      <c r="L126" s="20">
        <v>9.8413927346280019</v>
      </c>
      <c r="M126" s="18">
        <v>3.552152293636631</v>
      </c>
      <c r="N126" s="20">
        <v>0</v>
      </c>
      <c r="O126" s="18">
        <v>0</v>
      </c>
      <c r="P126" s="20">
        <v>3.4910102700000003</v>
      </c>
      <c r="Q126" s="18">
        <v>1.2600452468538001</v>
      </c>
      <c r="R126" s="20">
        <v>17.432104304628002</v>
      </c>
      <c r="S126" s="20">
        <v>6.2919437277124306</v>
      </c>
      <c r="T126" s="41"/>
    </row>
    <row r="127" spans="1:21" ht="25.5" x14ac:dyDescent="0.2">
      <c r="A127" s="30" t="s">
        <v>718</v>
      </c>
      <c r="B127" s="31" t="s">
        <v>67</v>
      </c>
      <c r="C127" s="32" t="s">
        <v>57</v>
      </c>
      <c r="D127" s="33" t="s">
        <v>573</v>
      </c>
      <c r="E127" s="33" t="s">
        <v>719</v>
      </c>
      <c r="F127" s="17" t="s">
        <v>229</v>
      </c>
      <c r="G127" s="17">
        <v>7.0220000000000005E-2</v>
      </c>
      <c r="H127" s="18">
        <v>87.484000000000009</v>
      </c>
      <c r="I127" s="18">
        <v>6.1431264800000012</v>
      </c>
      <c r="J127" s="18">
        <v>15.908985465419999</v>
      </c>
      <c r="K127" s="18">
        <v>1.1171289593817919</v>
      </c>
      <c r="L127" s="18">
        <v>11.68902346542</v>
      </c>
      <c r="M127" s="18">
        <v>0.82080322774179248</v>
      </c>
      <c r="N127" s="18">
        <v>0</v>
      </c>
      <c r="O127" s="18">
        <v>0</v>
      </c>
      <c r="P127" s="18">
        <v>4.2199619999999998</v>
      </c>
      <c r="Q127" s="18">
        <v>0.29632573163999998</v>
      </c>
      <c r="R127" s="18">
        <v>103.39298546542</v>
      </c>
      <c r="S127" s="18">
        <v>7.2602554393817931</v>
      </c>
      <c r="T127" s="35"/>
    </row>
    <row r="128" spans="1:21" ht="25.5" x14ac:dyDescent="0.2">
      <c r="A128" s="36" t="s">
        <v>455</v>
      </c>
      <c r="B128" s="37" t="s">
        <v>67</v>
      </c>
      <c r="C128" s="38" t="s">
        <v>57</v>
      </c>
      <c r="D128" s="39" t="s">
        <v>573</v>
      </c>
      <c r="E128" s="39" t="s">
        <v>456</v>
      </c>
      <c r="F128" s="19" t="s">
        <v>229</v>
      </c>
      <c r="G128" s="19">
        <v>2.0060000000000001E-2</v>
      </c>
      <c r="H128" s="20">
        <v>10.780000000000001</v>
      </c>
      <c r="I128" s="18">
        <v>0.21624680000000004</v>
      </c>
      <c r="J128" s="20">
        <v>1.9126183037344002</v>
      </c>
      <c r="K128" s="18">
        <v>3.8367123172912049E-2</v>
      </c>
      <c r="L128" s="20">
        <v>1.3649014237344002</v>
      </c>
      <c r="M128" s="18">
        <v>2.7379922560112069E-2</v>
      </c>
      <c r="N128" s="20">
        <v>0</v>
      </c>
      <c r="O128" s="18">
        <v>0</v>
      </c>
      <c r="P128" s="20">
        <v>0.54771688000000007</v>
      </c>
      <c r="Q128" s="18">
        <v>1.0987200612800002E-2</v>
      </c>
      <c r="R128" s="20">
        <v>12.692618303734401</v>
      </c>
      <c r="S128" s="20">
        <v>0.25461392317291209</v>
      </c>
      <c r="T128" s="41"/>
    </row>
    <row r="129" spans="1:20" ht="38.25" x14ac:dyDescent="0.2">
      <c r="A129" s="30" t="s">
        <v>624</v>
      </c>
      <c r="B129" s="31" t="s">
        <v>67</v>
      </c>
      <c r="C129" s="32" t="s">
        <v>57</v>
      </c>
      <c r="D129" s="33" t="s">
        <v>573</v>
      </c>
      <c r="E129" s="33" t="s">
        <v>625</v>
      </c>
      <c r="F129" s="17" t="s">
        <v>289</v>
      </c>
      <c r="G129" s="17">
        <v>0.53188000000000002</v>
      </c>
      <c r="H129" s="18">
        <v>5.889564</v>
      </c>
      <c r="I129" s="18">
        <v>3.1325413003200002</v>
      </c>
      <c r="J129" s="18">
        <v>3.8330106007999998</v>
      </c>
      <c r="K129" s="18">
        <v>2.0387016783535041</v>
      </c>
      <c r="L129" s="18">
        <v>2.7353506007999999</v>
      </c>
      <c r="M129" s="18">
        <v>1.4548782775535041</v>
      </c>
      <c r="N129" s="18">
        <v>0</v>
      </c>
      <c r="O129" s="18">
        <v>0</v>
      </c>
      <c r="P129" s="18">
        <v>1.0976599999999999</v>
      </c>
      <c r="Q129" s="18">
        <v>0.58382340079999995</v>
      </c>
      <c r="R129" s="18">
        <v>9.7225746007999998</v>
      </c>
      <c r="S129" s="18">
        <v>5.1712429786735044</v>
      </c>
      <c r="T129" s="35"/>
    </row>
    <row r="130" spans="1:20" ht="25.5" x14ac:dyDescent="0.2">
      <c r="A130" s="36" t="s">
        <v>628</v>
      </c>
      <c r="B130" s="37" t="s">
        <v>67</v>
      </c>
      <c r="C130" s="38" t="s">
        <v>57</v>
      </c>
      <c r="D130" s="39" t="s">
        <v>573</v>
      </c>
      <c r="E130" s="39" t="s">
        <v>629</v>
      </c>
      <c r="F130" s="19" t="s">
        <v>289</v>
      </c>
      <c r="G130" s="19">
        <v>0.73099999999999998</v>
      </c>
      <c r="H130" s="20">
        <v>8.2031729999999996</v>
      </c>
      <c r="I130" s="18">
        <v>5.9965194629999994</v>
      </c>
      <c r="J130" s="20">
        <v>13.734583438440001</v>
      </c>
      <c r="K130" s="18">
        <v>10.039980493499641</v>
      </c>
      <c r="L130" s="20">
        <v>10.019693438440001</v>
      </c>
      <c r="M130" s="18">
        <v>7.3243959034996404</v>
      </c>
      <c r="N130" s="20">
        <v>0</v>
      </c>
      <c r="O130" s="18">
        <v>0</v>
      </c>
      <c r="P130" s="20">
        <v>3.7148900000000005</v>
      </c>
      <c r="Q130" s="18">
        <v>2.7155845900000002</v>
      </c>
      <c r="R130" s="20">
        <v>21.937756438440001</v>
      </c>
      <c r="S130" s="20">
        <v>16.03649995649964</v>
      </c>
      <c r="T130" s="41"/>
    </row>
    <row r="131" spans="1:20" ht="38.25" x14ac:dyDescent="0.2">
      <c r="A131" s="30" t="s">
        <v>720</v>
      </c>
      <c r="B131" s="31" t="s">
        <v>67</v>
      </c>
      <c r="C131" s="32" t="s">
        <v>57</v>
      </c>
      <c r="D131" s="33" t="s">
        <v>573</v>
      </c>
      <c r="E131" s="33" t="s">
        <v>721</v>
      </c>
      <c r="F131" s="17" t="s">
        <v>65</v>
      </c>
      <c r="G131" s="17">
        <v>0.30046</v>
      </c>
      <c r="H131" s="18">
        <v>26.878767999999994</v>
      </c>
      <c r="I131" s="18">
        <v>8.0759946332799988</v>
      </c>
      <c r="J131" s="18">
        <v>25.450181207145597</v>
      </c>
      <c r="K131" s="18">
        <v>7.6467614454989672</v>
      </c>
      <c r="L131" s="18">
        <v>18.106374890879998</v>
      </c>
      <c r="M131" s="18">
        <v>5.4402413997138046</v>
      </c>
      <c r="N131" s="18">
        <v>6.5890316265599991E-2</v>
      </c>
      <c r="O131" s="18">
        <v>1.9797404425162174E-2</v>
      </c>
      <c r="P131" s="18">
        <v>7.2779159999999994</v>
      </c>
      <c r="Q131" s="18">
        <v>2.1867226413599998</v>
      </c>
      <c r="R131" s="18">
        <v>52.328949207145598</v>
      </c>
      <c r="S131" s="18">
        <v>15.722756078778966</v>
      </c>
      <c r="T131" s="35"/>
    </row>
    <row r="132" spans="1:20" ht="38.25" x14ac:dyDescent="0.2">
      <c r="A132" s="36" t="s">
        <v>680</v>
      </c>
      <c r="B132" s="37" t="s">
        <v>67</v>
      </c>
      <c r="C132" s="38" t="s">
        <v>57</v>
      </c>
      <c r="D132" s="39" t="s">
        <v>573</v>
      </c>
      <c r="E132" s="39" t="s">
        <v>681</v>
      </c>
      <c r="F132" s="19" t="s">
        <v>65</v>
      </c>
      <c r="G132" s="19">
        <v>1</v>
      </c>
      <c r="H132" s="20">
        <v>80.849292962600018</v>
      </c>
      <c r="I132" s="18">
        <v>80.849292962600018</v>
      </c>
      <c r="J132" s="20">
        <v>19.68205387293235</v>
      </c>
      <c r="K132" s="18">
        <v>19.682053872932343</v>
      </c>
      <c r="L132" s="20">
        <v>13.590068483097916</v>
      </c>
      <c r="M132" s="18">
        <v>13.590068483097916</v>
      </c>
      <c r="N132" s="20">
        <v>6.8939421109437654E-2</v>
      </c>
      <c r="O132" s="18">
        <v>6.8939421109437654E-2</v>
      </c>
      <c r="P132" s="20">
        <v>6.0230459687249986</v>
      </c>
      <c r="Q132" s="18">
        <v>6.0230459687249986</v>
      </c>
      <c r="R132" s="20">
        <v>100.53134683553236</v>
      </c>
      <c r="S132" s="20">
        <v>100.53134683553236</v>
      </c>
      <c r="T132" s="41"/>
    </row>
    <row r="133" spans="1:20" ht="25.5" x14ac:dyDescent="0.2">
      <c r="A133" s="30" t="s">
        <v>630</v>
      </c>
      <c r="B133" s="31" t="s">
        <v>67</v>
      </c>
      <c r="C133" s="32" t="s">
        <v>57</v>
      </c>
      <c r="D133" s="33" t="s">
        <v>573</v>
      </c>
      <c r="E133" s="33" t="s">
        <v>631</v>
      </c>
      <c r="F133" s="17" t="s">
        <v>229</v>
      </c>
      <c r="G133" s="17">
        <v>1.0030000000000001E-2</v>
      </c>
      <c r="H133" s="18">
        <v>238.1</v>
      </c>
      <c r="I133" s="18">
        <v>2.3881429999999999</v>
      </c>
      <c r="J133" s="18">
        <v>23.742617291279998</v>
      </c>
      <c r="K133" s="18">
        <v>0.23813845143153811</v>
      </c>
      <c r="L133" s="18">
        <v>17.293277291279999</v>
      </c>
      <c r="M133" s="18">
        <v>0.1734515712315384</v>
      </c>
      <c r="N133" s="18">
        <v>0</v>
      </c>
      <c r="O133" s="18">
        <v>0</v>
      </c>
      <c r="P133" s="18">
        <v>6.4493400000000003</v>
      </c>
      <c r="Q133" s="18">
        <v>6.4686880200000005E-2</v>
      </c>
      <c r="R133" s="18">
        <v>261.84261729127996</v>
      </c>
      <c r="S133" s="18">
        <v>2.626281451431538</v>
      </c>
      <c r="T133" s="35"/>
    </row>
    <row r="134" spans="1:20" ht="51" x14ac:dyDescent="0.2">
      <c r="A134" s="36" t="s">
        <v>632</v>
      </c>
      <c r="B134" s="37" t="s">
        <v>67</v>
      </c>
      <c r="C134" s="38" t="s">
        <v>57</v>
      </c>
      <c r="D134" s="39" t="s">
        <v>573</v>
      </c>
      <c r="E134" s="39" t="s">
        <v>633</v>
      </c>
      <c r="F134" s="19" t="s">
        <v>229</v>
      </c>
      <c r="G134" s="19">
        <v>4.2130000000000001E-2</v>
      </c>
      <c r="H134" s="20">
        <v>643.42910000000006</v>
      </c>
      <c r="I134" s="18">
        <v>27.107667983000002</v>
      </c>
      <c r="J134" s="20">
        <v>588.60673885423637</v>
      </c>
      <c r="K134" s="18">
        <v>24.798001907928974</v>
      </c>
      <c r="L134" s="20">
        <v>386.48937198457998</v>
      </c>
      <c r="M134" s="18">
        <v>16.282797241710355</v>
      </c>
      <c r="N134" s="20">
        <v>58.412492869656397</v>
      </c>
      <c r="O134" s="18">
        <v>2.4609183245986239</v>
      </c>
      <c r="P134" s="20">
        <v>143.70487399999999</v>
      </c>
      <c r="Q134" s="18">
        <v>6.0542863416199992</v>
      </c>
      <c r="R134" s="20">
        <v>1232.0358388542363</v>
      </c>
      <c r="S134" s="20">
        <v>51.905669890928976</v>
      </c>
      <c r="T134" s="41"/>
    </row>
    <row r="135" spans="1:20" ht="51" x14ac:dyDescent="0.2">
      <c r="A135" s="30" t="s">
        <v>722</v>
      </c>
      <c r="B135" s="31" t="s">
        <v>67</v>
      </c>
      <c r="C135" s="32" t="s">
        <v>57</v>
      </c>
      <c r="D135" s="33" t="s">
        <v>573</v>
      </c>
      <c r="E135" s="33" t="s">
        <v>723</v>
      </c>
      <c r="F135" s="17" t="s">
        <v>229</v>
      </c>
      <c r="G135" s="17">
        <v>2.8080000000000001E-2</v>
      </c>
      <c r="H135" s="18">
        <v>725.95484999999996</v>
      </c>
      <c r="I135" s="18">
        <v>20.384812188000012</v>
      </c>
      <c r="J135" s="18">
        <v>657.13013737163635</v>
      </c>
      <c r="K135" s="18">
        <v>18.452214257395546</v>
      </c>
      <c r="L135" s="18">
        <v>436.61197050197995</v>
      </c>
      <c r="M135" s="18">
        <v>12.260064131695598</v>
      </c>
      <c r="N135" s="18">
        <v>58.412492869656397</v>
      </c>
      <c r="O135" s="18">
        <v>1.6402227997799517</v>
      </c>
      <c r="P135" s="18">
        <v>162.10567399999999</v>
      </c>
      <c r="Q135" s="18">
        <v>4.5519273259200004</v>
      </c>
      <c r="R135" s="18">
        <v>1383.0849873716365</v>
      </c>
      <c r="S135" s="18">
        <v>38.837026445395558</v>
      </c>
      <c r="T135" s="35"/>
    </row>
    <row r="136" spans="1:20" ht="38.25" x14ac:dyDescent="0.2">
      <c r="A136" s="36" t="s">
        <v>634</v>
      </c>
      <c r="B136" s="37" t="s">
        <v>67</v>
      </c>
      <c r="C136" s="38" t="s">
        <v>57</v>
      </c>
      <c r="D136" s="39" t="s">
        <v>573</v>
      </c>
      <c r="E136" s="39" t="s">
        <v>635</v>
      </c>
      <c r="F136" s="19" t="s">
        <v>229</v>
      </c>
      <c r="G136" s="19">
        <v>2.0060000000000001E-2</v>
      </c>
      <c r="H136" s="20">
        <v>53.9</v>
      </c>
      <c r="I136" s="18">
        <v>1.081234</v>
      </c>
      <c r="J136" s="20">
        <v>38.975989185599992</v>
      </c>
      <c r="K136" s="18">
        <v>0.78185834306313584</v>
      </c>
      <c r="L136" s="20">
        <v>27.668419185599994</v>
      </c>
      <c r="M136" s="18">
        <v>0.55502848886313594</v>
      </c>
      <c r="N136" s="20">
        <v>0</v>
      </c>
      <c r="O136" s="18">
        <v>0</v>
      </c>
      <c r="P136" s="20">
        <v>11.30757</v>
      </c>
      <c r="Q136" s="18">
        <v>0.22682985420000001</v>
      </c>
      <c r="R136" s="20">
        <v>92.875989185599991</v>
      </c>
      <c r="S136" s="20">
        <v>1.8630923430631359</v>
      </c>
      <c r="T136" s="41"/>
    </row>
    <row r="137" spans="1:20" ht="38.25" x14ac:dyDescent="0.2">
      <c r="A137" s="30" t="s">
        <v>724</v>
      </c>
      <c r="B137" s="31" t="s">
        <v>67</v>
      </c>
      <c r="C137" s="32" t="s">
        <v>57</v>
      </c>
      <c r="D137" s="33" t="s">
        <v>573</v>
      </c>
      <c r="E137" s="33" t="s">
        <v>725</v>
      </c>
      <c r="F137" s="17" t="s">
        <v>229</v>
      </c>
      <c r="G137" s="17">
        <v>6.019E-2</v>
      </c>
      <c r="H137" s="18">
        <v>48.11</v>
      </c>
      <c r="I137" s="18">
        <v>2.8957408999999998</v>
      </c>
      <c r="J137" s="18">
        <v>29.846209379599998</v>
      </c>
      <c r="K137" s="18">
        <v>1.7964433425581241</v>
      </c>
      <c r="L137" s="18">
        <v>21.1868093796</v>
      </c>
      <c r="M137" s="18">
        <v>1.2752340565581239</v>
      </c>
      <c r="N137" s="18">
        <v>0</v>
      </c>
      <c r="O137" s="18">
        <v>0</v>
      </c>
      <c r="P137" s="18">
        <v>8.6593999999999998</v>
      </c>
      <c r="Q137" s="18">
        <v>0.52120928599999994</v>
      </c>
      <c r="R137" s="18">
        <v>77.956209379599997</v>
      </c>
      <c r="S137" s="18">
        <v>4.6921842425581239</v>
      </c>
      <c r="T137" s="35"/>
    </row>
    <row r="138" spans="1:20" ht="25.5" x14ac:dyDescent="0.2">
      <c r="A138" s="36" t="s">
        <v>310</v>
      </c>
      <c r="B138" s="37" t="s">
        <v>67</v>
      </c>
      <c r="C138" s="38" t="s">
        <v>57</v>
      </c>
      <c r="D138" s="39" t="s">
        <v>573</v>
      </c>
      <c r="E138" s="39" t="s">
        <v>311</v>
      </c>
      <c r="F138" s="19" t="s">
        <v>65</v>
      </c>
      <c r="G138" s="19">
        <v>0.32550000000000001</v>
      </c>
      <c r="H138" s="20">
        <v>1.9908699999999999</v>
      </c>
      <c r="I138" s="18">
        <v>0.64802818500000003</v>
      </c>
      <c r="J138" s="20">
        <v>2.5588604359200002</v>
      </c>
      <c r="K138" s="18">
        <v>0.83290907189196006</v>
      </c>
      <c r="L138" s="20">
        <v>1.75655243592</v>
      </c>
      <c r="M138" s="18">
        <v>0.57175781789196001</v>
      </c>
      <c r="N138" s="20">
        <v>0</v>
      </c>
      <c r="O138" s="18">
        <v>0</v>
      </c>
      <c r="P138" s="20">
        <v>0.80230800000000024</v>
      </c>
      <c r="Q138" s="18">
        <v>0.26115125400000011</v>
      </c>
      <c r="R138" s="20">
        <v>4.5497304359199999</v>
      </c>
      <c r="S138" s="20">
        <v>1.4809372568919601</v>
      </c>
      <c r="T138" s="41"/>
    </row>
    <row r="139" spans="1:20" ht="25.5" x14ac:dyDescent="0.2">
      <c r="A139" s="30" t="s">
        <v>726</v>
      </c>
      <c r="B139" s="31" t="s">
        <v>67</v>
      </c>
      <c r="C139" s="32" t="s">
        <v>57</v>
      </c>
      <c r="D139" s="33" t="s">
        <v>573</v>
      </c>
      <c r="E139" s="33" t="s">
        <v>727</v>
      </c>
      <c r="F139" s="17" t="s">
        <v>95</v>
      </c>
      <c r="G139" s="17">
        <v>2.5899999999999999E-3</v>
      </c>
      <c r="H139" s="18">
        <v>1113.7089538620003</v>
      </c>
      <c r="I139" s="18">
        <v>2.8845061905025804</v>
      </c>
      <c r="J139" s="18">
        <v>443.08518317762173</v>
      </c>
      <c r="K139" s="18">
        <v>1.1475906244300407</v>
      </c>
      <c r="L139" s="18">
        <v>309.37977927831867</v>
      </c>
      <c r="M139" s="18">
        <v>0.80129362833084528</v>
      </c>
      <c r="N139" s="18">
        <v>1.2460980488030899</v>
      </c>
      <c r="O139" s="18">
        <v>3.2273939464000029E-3</v>
      </c>
      <c r="P139" s="18">
        <v>132.45930585049999</v>
      </c>
      <c r="Q139" s="18">
        <v>0.34306960215279497</v>
      </c>
      <c r="R139" s="18">
        <v>1556.794137039622</v>
      </c>
      <c r="S139" s="18">
        <v>4.0320968149326211</v>
      </c>
      <c r="T139" s="35"/>
    </row>
    <row r="140" spans="1:20" ht="38.25" x14ac:dyDescent="0.2">
      <c r="A140" s="36" t="s">
        <v>728</v>
      </c>
      <c r="B140" s="37" t="s">
        <v>67</v>
      </c>
      <c r="C140" s="38" t="s">
        <v>57</v>
      </c>
      <c r="D140" s="39" t="s">
        <v>573</v>
      </c>
      <c r="E140" s="39" t="s">
        <v>729</v>
      </c>
      <c r="F140" s="19" t="s">
        <v>229</v>
      </c>
      <c r="G140" s="19">
        <v>8.3460000000000006E-2</v>
      </c>
      <c r="H140" s="20">
        <v>243.9700074923</v>
      </c>
      <c r="I140" s="18">
        <v>20.361736825307361</v>
      </c>
      <c r="J140" s="20">
        <v>14.36043960363579</v>
      </c>
      <c r="K140" s="18">
        <v>1.1985222893194454</v>
      </c>
      <c r="L140" s="20">
        <v>10.074580414465789</v>
      </c>
      <c r="M140" s="18">
        <v>0.84082448139131483</v>
      </c>
      <c r="N140" s="20">
        <v>0</v>
      </c>
      <c r="O140" s="18">
        <v>0</v>
      </c>
      <c r="P140" s="20">
        <v>4.28585918917</v>
      </c>
      <c r="Q140" s="18">
        <v>0.35769780792812822</v>
      </c>
      <c r="R140" s="20">
        <v>258.33044709593582</v>
      </c>
      <c r="S140" s="20">
        <v>21.560259114626806</v>
      </c>
      <c r="T140" s="41"/>
    </row>
    <row r="141" spans="1:20" ht="25.5" x14ac:dyDescent="0.2">
      <c r="A141" s="30" t="s">
        <v>682</v>
      </c>
      <c r="B141" s="31" t="s">
        <v>67</v>
      </c>
      <c r="C141" s="32" t="s">
        <v>57</v>
      </c>
      <c r="D141" s="33" t="s">
        <v>573</v>
      </c>
      <c r="E141" s="33" t="s">
        <v>683</v>
      </c>
      <c r="F141" s="17" t="s">
        <v>229</v>
      </c>
      <c r="G141" s="17">
        <v>4.0120000000000003E-2</v>
      </c>
      <c r="H141" s="18">
        <v>18.560000000000002</v>
      </c>
      <c r="I141" s="18">
        <v>0.74462720000000016</v>
      </c>
      <c r="J141" s="18">
        <v>24.023798836000001</v>
      </c>
      <c r="K141" s="18">
        <v>0.96383480930032006</v>
      </c>
      <c r="L141" s="18">
        <v>17.144098836000001</v>
      </c>
      <c r="M141" s="18">
        <v>0.68782124530032007</v>
      </c>
      <c r="N141" s="18">
        <v>0</v>
      </c>
      <c r="O141" s="18">
        <v>0</v>
      </c>
      <c r="P141" s="18">
        <v>6.8797000000000006</v>
      </c>
      <c r="Q141" s="18">
        <v>0.27601356400000004</v>
      </c>
      <c r="R141" s="18">
        <v>42.583798836</v>
      </c>
      <c r="S141" s="18">
        <v>1.7084620093003202</v>
      </c>
      <c r="T141" s="35"/>
    </row>
    <row r="142" spans="1:20" ht="25.5" x14ac:dyDescent="0.2">
      <c r="A142" s="36" t="s">
        <v>416</v>
      </c>
      <c r="B142" s="37" t="s">
        <v>67</v>
      </c>
      <c r="C142" s="38" t="s">
        <v>57</v>
      </c>
      <c r="D142" s="39" t="s">
        <v>573</v>
      </c>
      <c r="E142" s="39" t="s">
        <v>417</v>
      </c>
      <c r="F142" s="19" t="s">
        <v>229</v>
      </c>
      <c r="G142" s="19">
        <v>1.0030000000000001E-2</v>
      </c>
      <c r="H142" s="20">
        <v>15.67</v>
      </c>
      <c r="I142" s="18">
        <v>0.15717010000000001</v>
      </c>
      <c r="J142" s="20">
        <v>19.434983328000001</v>
      </c>
      <c r="K142" s="18">
        <v>0.19493288277984003</v>
      </c>
      <c r="L142" s="20">
        <v>13.869383328000001</v>
      </c>
      <c r="M142" s="18">
        <v>0.13910991477984003</v>
      </c>
      <c r="N142" s="20">
        <v>0</v>
      </c>
      <c r="O142" s="18">
        <v>0</v>
      </c>
      <c r="P142" s="20">
        <v>5.5656000000000008</v>
      </c>
      <c r="Q142" s="18">
        <v>5.5822968000000014E-2</v>
      </c>
      <c r="R142" s="20">
        <v>35.104983328000003</v>
      </c>
      <c r="S142" s="20">
        <v>0.35210298277984003</v>
      </c>
      <c r="T142" s="41"/>
    </row>
    <row r="143" spans="1:20" ht="63.75" x14ac:dyDescent="0.2">
      <c r="A143" s="30" t="s">
        <v>636</v>
      </c>
      <c r="B143" s="31" t="s">
        <v>67</v>
      </c>
      <c r="C143" s="32" t="s">
        <v>57</v>
      </c>
      <c r="D143" s="33" t="s">
        <v>573</v>
      </c>
      <c r="E143" s="33" t="s">
        <v>637</v>
      </c>
      <c r="F143" s="17" t="s">
        <v>65</v>
      </c>
      <c r="G143" s="17">
        <v>2.4070000000000001E-2</v>
      </c>
      <c r="H143" s="18">
        <v>339.69977575900003</v>
      </c>
      <c r="I143" s="18">
        <v>8.1765736025191291</v>
      </c>
      <c r="J143" s="18">
        <v>12.681043437348002</v>
      </c>
      <c r="K143" s="18">
        <v>0.30523271553696851</v>
      </c>
      <c r="L143" s="18">
        <v>9.079771347348002</v>
      </c>
      <c r="M143" s="18">
        <v>0.21855009633066641</v>
      </c>
      <c r="N143" s="18">
        <v>0</v>
      </c>
      <c r="O143" s="18">
        <v>0</v>
      </c>
      <c r="P143" s="18">
        <v>3.6012720900000001</v>
      </c>
      <c r="Q143" s="18">
        <v>8.6682619206300007E-2</v>
      </c>
      <c r="R143" s="18">
        <v>352.380819196348</v>
      </c>
      <c r="S143" s="18">
        <v>8.4818063180560976</v>
      </c>
      <c r="T143" s="35"/>
    </row>
    <row r="144" spans="1:20" ht="63.75" x14ac:dyDescent="0.2">
      <c r="A144" s="36" t="s">
        <v>730</v>
      </c>
      <c r="B144" s="37" t="s">
        <v>67</v>
      </c>
      <c r="C144" s="38" t="s">
        <v>57</v>
      </c>
      <c r="D144" s="39" t="s">
        <v>573</v>
      </c>
      <c r="E144" s="39" t="s">
        <v>731</v>
      </c>
      <c r="F144" s="19" t="s">
        <v>65</v>
      </c>
      <c r="G144" s="19">
        <v>3.3700000000000001E-2</v>
      </c>
      <c r="H144" s="20">
        <v>624.71094549999998</v>
      </c>
      <c r="I144" s="18">
        <v>21.05275886335</v>
      </c>
      <c r="J144" s="20">
        <v>40.934074724235202</v>
      </c>
      <c r="K144" s="18">
        <v>1.3794783182067256</v>
      </c>
      <c r="L144" s="20">
        <v>29.309263185235203</v>
      </c>
      <c r="M144" s="18">
        <v>0.9877221693424264</v>
      </c>
      <c r="N144" s="20">
        <v>0</v>
      </c>
      <c r="O144" s="18">
        <v>0</v>
      </c>
      <c r="P144" s="20">
        <v>11.624811539</v>
      </c>
      <c r="Q144" s="18">
        <v>0.39175614886429999</v>
      </c>
      <c r="R144" s="20">
        <v>665.64502022423517</v>
      </c>
      <c r="S144" s="20">
        <v>22.432237181556726</v>
      </c>
      <c r="T144" s="41"/>
    </row>
    <row r="145" spans="1:20" ht="38.25" x14ac:dyDescent="0.2">
      <c r="A145" s="30" t="s">
        <v>489</v>
      </c>
      <c r="B145" s="31" t="s">
        <v>67</v>
      </c>
      <c r="C145" s="32" t="s">
        <v>57</v>
      </c>
      <c r="D145" s="33" t="s">
        <v>573</v>
      </c>
      <c r="E145" s="33" t="s">
        <v>490</v>
      </c>
      <c r="F145" s="17" t="s">
        <v>229</v>
      </c>
      <c r="G145" s="17">
        <v>0.13041</v>
      </c>
      <c r="H145" s="18">
        <v>4.6912660000000006</v>
      </c>
      <c r="I145" s="18">
        <v>0.61178799906000003</v>
      </c>
      <c r="J145" s="18">
        <v>6.5922877044000012</v>
      </c>
      <c r="K145" s="18">
        <v>0.85970023953080388</v>
      </c>
      <c r="L145" s="18">
        <v>4.801587704400001</v>
      </c>
      <c r="M145" s="18">
        <v>0.62617505253080408</v>
      </c>
      <c r="N145" s="18">
        <v>0</v>
      </c>
      <c r="O145" s="18">
        <v>0</v>
      </c>
      <c r="P145" s="18">
        <v>1.7907000000000002</v>
      </c>
      <c r="Q145" s="18">
        <v>0.23352518700000002</v>
      </c>
      <c r="R145" s="18">
        <v>11.283553704399999</v>
      </c>
      <c r="S145" s="18">
        <v>1.4714882385908039</v>
      </c>
      <c r="T145" s="35"/>
    </row>
    <row r="146" spans="1:20" ht="38.25" x14ac:dyDescent="0.2">
      <c r="A146" s="36" t="s">
        <v>492</v>
      </c>
      <c r="B146" s="37" t="s">
        <v>67</v>
      </c>
      <c r="C146" s="38" t="s">
        <v>57</v>
      </c>
      <c r="D146" s="39" t="s">
        <v>573</v>
      </c>
      <c r="E146" s="39" t="s">
        <v>493</v>
      </c>
      <c r="F146" s="19" t="s">
        <v>229</v>
      </c>
      <c r="G146" s="19">
        <v>1.0030000000000001E-2</v>
      </c>
      <c r="H146" s="20">
        <v>10.8825</v>
      </c>
      <c r="I146" s="18">
        <v>0.10915147500000001</v>
      </c>
      <c r="J146" s="20">
        <v>7.1580824758800006</v>
      </c>
      <c r="K146" s="18">
        <v>7.179556723307641E-2</v>
      </c>
      <c r="L146" s="20">
        <v>5.2136924758800003</v>
      </c>
      <c r="M146" s="18">
        <v>5.2293335533076406E-2</v>
      </c>
      <c r="N146" s="20">
        <v>0</v>
      </c>
      <c r="O146" s="18">
        <v>0</v>
      </c>
      <c r="P146" s="20">
        <v>1.9443900000000001</v>
      </c>
      <c r="Q146" s="18">
        <v>1.9502231700000001E-2</v>
      </c>
      <c r="R146" s="20">
        <v>18.040582475880001</v>
      </c>
      <c r="S146" s="20">
        <v>0.18094704223307642</v>
      </c>
      <c r="T146" s="41"/>
    </row>
    <row r="147" spans="1:20" ht="38.25" x14ac:dyDescent="0.2">
      <c r="A147" s="30" t="s">
        <v>732</v>
      </c>
      <c r="B147" s="31" t="s">
        <v>67</v>
      </c>
      <c r="C147" s="32" t="s">
        <v>57</v>
      </c>
      <c r="D147" s="33" t="s">
        <v>573</v>
      </c>
      <c r="E147" s="33" t="s">
        <v>733</v>
      </c>
      <c r="F147" s="17" t="s">
        <v>229</v>
      </c>
      <c r="G147" s="17">
        <v>1.0030000000000001E-2</v>
      </c>
      <c r="H147" s="18">
        <v>18.668749999999999</v>
      </c>
      <c r="I147" s="18">
        <v>0.18724756250000002</v>
      </c>
      <c r="J147" s="18">
        <v>8.5751647934400026</v>
      </c>
      <c r="K147" s="18">
        <v>8.6008902878203231E-2</v>
      </c>
      <c r="L147" s="18">
        <v>6.2458447934400017</v>
      </c>
      <c r="M147" s="18">
        <v>6.2645823278203228E-2</v>
      </c>
      <c r="N147" s="18">
        <v>0</v>
      </c>
      <c r="O147" s="18">
        <v>0</v>
      </c>
      <c r="P147" s="18">
        <v>2.3293200000000005</v>
      </c>
      <c r="Q147" s="18">
        <v>2.3363079600000006E-2</v>
      </c>
      <c r="R147" s="18">
        <v>27.243914793440002</v>
      </c>
      <c r="S147" s="18">
        <v>0.27325646537820325</v>
      </c>
      <c r="T147" s="35"/>
    </row>
    <row r="148" spans="1:20" ht="25.5" x14ac:dyDescent="0.2">
      <c r="A148" s="36" t="s">
        <v>684</v>
      </c>
      <c r="B148" s="37" t="s">
        <v>67</v>
      </c>
      <c r="C148" s="38" t="s">
        <v>57</v>
      </c>
      <c r="D148" s="39" t="s">
        <v>573</v>
      </c>
      <c r="E148" s="39" t="s">
        <v>685</v>
      </c>
      <c r="F148" s="19" t="s">
        <v>229</v>
      </c>
      <c r="G148" s="19">
        <v>1.0030000000000001E-2</v>
      </c>
      <c r="H148" s="20">
        <v>3.0827209999999998</v>
      </c>
      <c r="I148" s="18">
        <v>3.0919691629999999E-2</v>
      </c>
      <c r="J148" s="20">
        <v>7.8899821344000003</v>
      </c>
      <c r="K148" s="18">
        <v>7.9136520808032004E-2</v>
      </c>
      <c r="L148" s="20">
        <v>5.7467821344000001</v>
      </c>
      <c r="M148" s="18">
        <v>5.7640224808032006E-2</v>
      </c>
      <c r="N148" s="20">
        <v>0</v>
      </c>
      <c r="O148" s="18">
        <v>0</v>
      </c>
      <c r="P148" s="20">
        <v>2.1432000000000002</v>
      </c>
      <c r="Q148" s="18">
        <v>2.1496296000000005E-2</v>
      </c>
      <c r="R148" s="20">
        <v>10.9727031344</v>
      </c>
      <c r="S148" s="20">
        <v>0.110056212438032</v>
      </c>
      <c r="T148" s="41"/>
    </row>
    <row r="149" spans="1:20" ht="25.5" x14ac:dyDescent="0.2">
      <c r="A149" s="30" t="s">
        <v>734</v>
      </c>
      <c r="B149" s="31" t="s">
        <v>67</v>
      </c>
      <c r="C149" s="32" t="s">
        <v>57</v>
      </c>
      <c r="D149" s="33" t="s">
        <v>573</v>
      </c>
      <c r="E149" s="33" t="s">
        <v>735</v>
      </c>
      <c r="F149" s="17" t="s">
        <v>229</v>
      </c>
      <c r="G149" s="17">
        <v>1.0030000000000001E-2</v>
      </c>
      <c r="H149" s="18">
        <v>6.6469970000000007</v>
      </c>
      <c r="I149" s="18">
        <v>6.6669379910000007E-2</v>
      </c>
      <c r="J149" s="18">
        <v>9.40568922864</v>
      </c>
      <c r="K149" s="18">
        <v>9.4339062963259182E-2</v>
      </c>
      <c r="L149" s="18">
        <v>6.8507692286400008</v>
      </c>
      <c r="M149" s="18">
        <v>6.8713215363259209E-2</v>
      </c>
      <c r="N149" s="18">
        <v>0</v>
      </c>
      <c r="O149" s="18">
        <v>0</v>
      </c>
      <c r="P149" s="18">
        <v>2.5549200000000001</v>
      </c>
      <c r="Q149" s="18">
        <v>2.5625847600000001E-2</v>
      </c>
      <c r="R149" s="18">
        <v>16.052686228639999</v>
      </c>
      <c r="S149" s="18">
        <v>0.16100844287325919</v>
      </c>
      <c r="T149" s="35"/>
    </row>
    <row r="150" spans="1:20" ht="38.25" x14ac:dyDescent="0.2">
      <c r="A150" s="36" t="s">
        <v>736</v>
      </c>
      <c r="B150" s="37" t="s">
        <v>67</v>
      </c>
      <c r="C150" s="38" t="s">
        <v>57</v>
      </c>
      <c r="D150" s="39" t="s">
        <v>573</v>
      </c>
      <c r="E150" s="39" t="s">
        <v>737</v>
      </c>
      <c r="F150" s="19" t="s">
        <v>229</v>
      </c>
      <c r="G150" s="19">
        <v>0.15046999999999999</v>
      </c>
      <c r="H150" s="20">
        <v>4.4412660000000006</v>
      </c>
      <c r="I150" s="18">
        <v>0.66827729502000011</v>
      </c>
      <c r="J150" s="20">
        <v>6.5922877044000012</v>
      </c>
      <c r="K150" s="18">
        <v>0.99194153088106762</v>
      </c>
      <c r="L150" s="20">
        <v>4.801587704400001</v>
      </c>
      <c r="M150" s="18">
        <v>0.72249490188106813</v>
      </c>
      <c r="N150" s="20">
        <v>0</v>
      </c>
      <c r="O150" s="18">
        <v>0</v>
      </c>
      <c r="P150" s="20">
        <v>1.7907000000000002</v>
      </c>
      <c r="Q150" s="18">
        <v>0.26944662899999999</v>
      </c>
      <c r="R150" s="20">
        <v>11.033553704399999</v>
      </c>
      <c r="S150" s="20">
        <v>1.6602188259010677</v>
      </c>
      <c r="T150" s="41"/>
    </row>
    <row r="151" spans="1:20" ht="38.25" x14ac:dyDescent="0.2">
      <c r="A151" s="30" t="s">
        <v>495</v>
      </c>
      <c r="B151" s="31" t="s">
        <v>67</v>
      </c>
      <c r="C151" s="32" t="s">
        <v>57</v>
      </c>
      <c r="D151" s="33" t="s">
        <v>573</v>
      </c>
      <c r="E151" s="33" t="s">
        <v>496</v>
      </c>
      <c r="F151" s="17" t="s">
        <v>229</v>
      </c>
      <c r="G151" s="17">
        <v>2.0060000000000001E-2</v>
      </c>
      <c r="H151" s="18">
        <v>10.0725</v>
      </c>
      <c r="I151" s="18">
        <v>0.20205435000000002</v>
      </c>
      <c r="J151" s="18">
        <v>7.1580824758800006</v>
      </c>
      <c r="K151" s="18">
        <v>0.14359113446615276</v>
      </c>
      <c r="L151" s="18">
        <v>5.2136924758800003</v>
      </c>
      <c r="M151" s="18">
        <v>0.10458667106615281</v>
      </c>
      <c r="N151" s="18">
        <v>0</v>
      </c>
      <c r="O151" s="18">
        <v>0</v>
      </c>
      <c r="P151" s="18">
        <v>1.9443900000000001</v>
      </c>
      <c r="Q151" s="18">
        <v>3.9004463400000002E-2</v>
      </c>
      <c r="R151" s="18">
        <v>17.230582475879999</v>
      </c>
      <c r="S151" s="18">
        <v>0.34564548446615279</v>
      </c>
      <c r="T151" s="35"/>
    </row>
    <row r="152" spans="1:20" ht="25.5" x14ac:dyDescent="0.2">
      <c r="A152" s="36" t="s">
        <v>688</v>
      </c>
      <c r="B152" s="37" t="s">
        <v>67</v>
      </c>
      <c r="C152" s="38" t="s">
        <v>57</v>
      </c>
      <c r="D152" s="39" t="s">
        <v>573</v>
      </c>
      <c r="E152" s="39" t="s">
        <v>689</v>
      </c>
      <c r="F152" s="19" t="s">
        <v>229</v>
      </c>
      <c r="G152" s="19">
        <v>0.37117</v>
      </c>
      <c r="H152" s="20">
        <v>2.1727210000000001</v>
      </c>
      <c r="I152" s="18">
        <v>0.80644885357000007</v>
      </c>
      <c r="J152" s="20">
        <v>7.8899821344000003</v>
      </c>
      <c r="K152" s="18">
        <v>2.9285246688252475</v>
      </c>
      <c r="L152" s="20">
        <v>5.7467821344000001</v>
      </c>
      <c r="M152" s="18">
        <v>2.1330331248252481</v>
      </c>
      <c r="N152" s="20">
        <v>0</v>
      </c>
      <c r="O152" s="18">
        <v>0</v>
      </c>
      <c r="P152" s="20">
        <v>2.1432000000000002</v>
      </c>
      <c r="Q152" s="18">
        <v>0.79549154400000011</v>
      </c>
      <c r="R152" s="20">
        <v>10.0627031344</v>
      </c>
      <c r="S152" s="20">
        <v>3.7349735223952476</v>
      </c>
      <c r="T152" s="41"/>
    </row>
    <row r="153" spans="1:20" ht="25.5" x14ac:dyDescent="0.2">
      <c r="A153" s="30" t="s">
        <v>335</v>
      </c>
      <c r="B153" s="31" t="s">
        <v>67</v>
      </c>
      <c r="C153" s="32" t="s">
        <v>57</v>
      </c>
      <c r="D153" s="33" t="s">
        <v>573</v>
      </c>
      <c r="E153" s="33" t="s">
        <v>336</v>
      </c>
      <c r="F153" s="17" t="s">
        <v>229</v>
      </c>
      <c r="G153" s="17">
        <v>6.019E-2</v>
      </c>
      <c r="H153" s="18">
        <v>4.6269970000000002</v>
      </c>
      <c r="I153" s="18">
        <v>0.27849894943000003</v>
      </c>
      <c r="J153" s="18">
        <v>9.40568922864</v>
      </c>
      <c r="K153" s="18">
        <v>0.5661284346718416</v>
      </c>
      <c r="L153" s="18">
        <v>6.8507692286400008</v>
      </c>
      <c r="M153" s="18">
        <v>0.41234779987184167</v>
      </c>
      <c r="N153" s="18">
        <v>0</v>
      </c>
      <c r="O153" s="18">
        <v>0</v>
      </c>
      <c r="P153" s="18">
        <v>2.5549200000000001</v>
      </c>
      <c r="Q153" s="18">
        <v>0.15378063480000001</v>
      </c>
      <c r="R153" s="18">
        <v>14.032686228639999</v>
      </c>
      <c r="S153" s="18">
        <v>0.84462738410184157</v>
      </c>
      <c r="T153" s="35"/>
    </row>
    <row r="154" spans="1:20" ht="51" x14ac:dyDescent="0.2">
      <c r="A154" s="36" t="s">
        <v>738</v>
      </c>
      <c r="B154" s="37" t="s">
        <v>67</v>
      </c>
      <c r="C154" s="38" t="s">
        <v>57</v>
      </c>
      <c r="D154" s="39" t="s">
        <v>573</v>
      </c>
      <c r="E154" s="39" t="s">
        <v>739</v>
      </c>
      <c r="F154" s="19" t="s">
        <v>229</v>
      </c>
      <c r="G154" s="19">
        <v>2.0060000000000001E-2</v>
      </c>
      <c r="H154" s="20">
        <v>42.257124999999995</v>
      </c>
      <c r="I154" s="18">
        <v>0.84767792749999993</v>
      </c>
      <c r="J154" s="20">
        <v>12.696642303120001</v>
      </c>
      <c r="K154" s="18">
        <v>0.25469464460058733</v>
      </c>
      <c r="L154" s="20">
        <v>9.247782303120001</v>
      </c>
      <c r="M154" s="18">
        <v>0.18551051300058724</v>
      </c>
      <c r="N154" s="20">
        <v>0</v>
      </c>
      <c r="O154" s="18">
        <v>0</v>
      </c>
      <c r="P154" s="20">
        <v>3.4488600000000007</v>
      </c>
      <c r="Q154" s="18">
        <v>6.9184131600000018E-2</v>
      </c>
      <c r="R154" s="20">
        <v>54.953767303119996</v>
      </c>
      <c r="S154" s="20">
        <v>1.1023725721005873</v>
      </c>
      <c r="T154" s="41"/>
    </row>
    <row r="155" spans="1:20" ht="38.25" x14ac:dyDescent="0.2">
      <c r="A155" s="30" t="s">
        <v>740</v>
      </c>
      <c r="B155" s="31" t="s">
        <v>67</v>
      </c>
      <c r="C155" s="32" t="s">
        <v>57</v>
      </c>
      <c r="D155" s="33" t="s">
        <v>573</v>
      </c>
      <c r="E155" s="33" t="s">
        <v>741</v>
      </c>
      <c r="F155" s="17" t="s">
        <v>229</v>
      </c>
      <c r="G155" s="17">
        <v>2.0060000000000001E-2</v>
      </c>
      <c r="H155" s="18">
        <v>28.355</v>
      </c>
      <c r="I155" s="18">
        <v>0.56880130000000007</v>
      </c>
      <c r="J155" s="18">
        <v>6.5922877044000012</v>
      </c>
      <c r="K155" s="18">
        <v>0.13224129135026397</v>
      </c>
      <c r="L155" s="18">
        <v>4.801587704400001</v>
      </c>
      <c r="M155" s="18">
        <v>9.6319849350264025E-2</v>
      </c>
      <c r="N155" s="18">
        <v>0</v>
      </c>
      <c r="O155" s="18">
        <v>0</v>
      </c>
      <c r="P155" s="18">
        <v>1.7907000000000002</v>
      </c>
      <c r="Q155" s="18">
        <v>3.5921442000000005E-2</v>
      </c>
      <c r="R155" s="18">
        <v>34.947287704399997</v>
      </c>
      <c r="S155" s="18">
        <v>0.70104259135026403</v>
      </c>
      <c r="T155" s="35"/>
    </row>
    <row r="156" spans="1:20" ht="25.5" x14ac:dyDescent="0.2">
      <c r="A156" s="36" t="s">
        <v>638</v>
      </c>
      <c r="B156" s="37" t="s">
        <v>67</v>
      </c>
      <c r="C156" s="38" t="s">
        <v>57</v>
      </c>
      <c r="D156" s="39" t="s">
        <v>573</v>
      </c>
      <c r="E156" s="39" t="s">
        <v>639</v>
      </c>
      <c r="F156" s="19" t="s">
        <v>65</v>
      </c>
      <c r="G156" s="19">
        <v>1</v>
      </c>
      <c r="H156" s="20">
        <v>20.919860754299997</v>
      </c>
      <c r="I156" s="18">
        <v>20.919860754299997</v>
      </c>
      <c r="J156" s="20">
        <v>8.5416796300557607</v>
      </c>
      <c r="K156" s="18">
        <v>8.5416796300557607</v>
      </c>
      <c r="L156" s="20">
        <v>5.9407741738843658</v>
      </c>
      <c r="M156" s="18">
        <v>5.9407741738843658</v>
      </c>
      <c r="N156" s="20">
        <v>0.10674557372139479</v>
      </c>
      <c r="O156" s="18">
        <v>0.10674557372139479</v>
      </c>
      <c r="P156" s="20">
        <v>2.4941598824499995</v>
      </c>
      <c r="Q156" s="18">
        <v>2.4941598824499995</v>
      </c>
      <c r="R156" s="20">
        <v>29.461540384355757</v>
      </c>
      <c r="S156" s="20">
        <v>29.461540384355757</v>
      </c>
      <c r="T156" s="41"/>
    </row>
    <row r="157" spans="1:20" ht="51" x14ac:dyDescent="0.2">
      <c r="A157" s="30" t="s">
        <v>692</v>
      </c>
      <c r="B157" s="31" t="s">
        <v>67</v>
      </c>
      <c r="C157" s="32" t="s">
        <v>57</v>
      </c>
      <c r="D157" s="33" t="s">
        <v>573</v>
      </c>
      <c r="E157" s="33" t="s">
        <v>693</v>
      </c>
      <c r="F157" s="17" t="s">
        <v>229</v>
      </c>
      <c r="G157" s="17">
        <v>4.0120000000000003E-2</v>
      </c>
      <c r="H157" s="18">
        <v>209.36265599999999</v>
      </c>
      <c r="I157" s="18">
        <v>8.3996297587200051</v>
      </c>
      <c r="J157" s="18">
        <v>31.539470437119999</v>
      </c>
      <c r="K157" s="18">
        <v>1.2653635539372505</v>
      </c>
      <c r="L157" s="18">
        <v>23.065346437119999</v>
      </c>
      <c r="M157" s="18">
        <v>0.92538169905725443</v>
      </c>
      <c r="N157" s="18">
        <v>0</v>
      </c>
      <c r="O157" s="18">
        <v>0</v>
      </c>
      <c r="P157" s="18">
        <v>8.4741239999999998</v>
      </c>
      <c r="Q157" s="18">
        <v>0.33998185487999999</v>
      </c>
      <c r="R157" s="18">
        <v>240.90212643712002</v>
      </c>
      <c r="S157" s="18">
        <v>9.6649933126572556</v>
      </c>
      <c r="T157" s="35"/>
    </row>
    <row r="158" spans="1:20" ht="38.25" x14ac:dyDescent="0.2">
      <c r="A158" s="36" t="s">
        <v>742</v>
      </c>
      <c r="B158" s="37" t="s">
        <v>67</v>
      </c>
      <c r="C158" s="38" t="s">
        <v>57</v>
      </c>
      <c r="D158" s="39" t="s">
        <v>573</v>
      </c>
      <c r="E158" s="39" t="s">
        <v>743</v>
      </c>
      <c r="F158" s="19" t="s">
        <v>229</v>
      </c>
      <c r="G158" s="19">
        <v>7.0220000000000005E-2</v>
      </c>
      <c r="H158" s="20">
        <v>36.53875</v>
      </c>
      <c r="I158" s="18">
        <v>2.5657510250000004</v>
      </c>
      <c r="J158" s="20">
        <v>8.5751647934400026</v>
      </c>
      <c r="K158" s="18">
        <v>0.6021480717953569</v>
      </c>
      <c r="L158" s="20">
        <v>6.2458447934400017</v>
      </c>
      <c r="M158" s="18">
        <v>0.43858322139535694</v>
      </c>
      <c r="N158" s="20">
        <v>0</v>
      </c>
      <c r="O158" s="18">
        <v>0</v>
      </c>
      <c r="P158" s="20">
        <v>2.3293200000000005</v>
      </c>
      <c r="Q158" s="18">
        <v>0.16356485040000004</v>
      </c>
      <c r="R158" s="20">
        <v>45.113914793440003</v>
      </c>
      <c r="S158" s="20">
        <v>3.1678990967953573</v>
      </c>
      <c r="T158" s="41"/>
    </row>
    <row r="159" spans="1:20" ht="25.5" x14ac:dyDescent="0.2">
      <c r="A159" s="30" t="s">
        <v>744</v>
      </c>
      <c r="B159" s="31" t="s">
        <v>67</v>
      </c>
      <c r="C159" s="32" t="s">
        <v>57</v>
      </c>
      <c r="D159" s="33" t="s">
        <v>573</v>
      </c>
      <c r="E159" s="33" t="s">
        <v>745</v>
      </c>
      <c r="F159" s="17" t="s">
        <v>229</v>
      </c>
      <c r="G159" s="17">
        <v>7.0220000000000005E-2</v>
      </c>
      <c r="H159" s="18">
        <v>59</v>
      </c>
      <c r="I159" s="18">
        <v>4.1429800000000006</v>
      </c>
      <c r="J159" s="18">
        <v>9.3711710583079988</v>
      </c>
      <c r="K159" s="18">
        <v>0.65804363171438673</v>
      </c>
      <c r="L159" s="18">
        <v>6.6875469583079994</v>
      </c>
      <c r="M159" s="18">
        <v>0.46959954741238774</v>
      </c>
      <c r="N159" s="18">
        <v>0</v>
      </c>
      <c r="O159" s="18">
        <v>0</v>
      </c>
      <c r="P159" s="18">
        <v>2.6836240999999998</v>
      </c>
      <c r="Q159" s="18">
        <v>0.18844408430199999</v>
      </c>
      <c r="R159" s="18">
        <v>68.371171058307993</v>
      </c>
      <c r="S159" s="18">
        <v>4.8010236317143873</v>
      </c>
      <c r="T159" s="35"/>
    </row>
    <row r="160" spans="1:20" ht="38.25" x14ac:dyDescent="0.2">
      <c r="A160" s="36" t="s">
        <v>746</v>
      </c>
      <c r="B160" s="37" t="s">
        <v>67</v>
      </c>
      <c r="C160" s="38" t="s">
        <v>57</v>
      </c>
      <c r="D160" s="39" t="s">
        <v>573</v>
      </c>
      <c r="E160" s="39" t="s">
        <v>747</v>
      </c>
      <c r="F160" s="19" t="s">
        <v>229</v>
      </c>
      <c r="G160" s="19">
        <v>1.0030000000000001E-2</v>
      </c>
      <c r="H160" s="20">
        <v>7.3331520000000001</v>
      </c>
      <c r="I160" s="18">
        <v>7.3551514560000003E-2</v>
      </c>
      <c r="J160" s="20">
        <v>8.7879866799600013</v>
      </c>
      <c r="K160" s="18">
        <v>8.8143506399998822E-2</v>
      </c>
      <c r="L160" s="20">
        <v>6.4008566799600004</v>
      </c>
      <c r="M160" s="18">
        <v>6.4200592499998807E-2</v>
      </c>
      <c r="N160" s="20">
        <v>0</v>
      </c>
      <c r="O160" s="18">
        <v>0</v>
      </c>
      <c r="P160" s="20">
        <v>2.3871300000000004</v>
      </c>
      <c r="Q160" s="18">
        <v>2.3942913900000005E-2</v>
      </c>
      <c r="R160" s="20">
        <v>16.121138679960001</v>
      </c>
      <c r="S160" s="20">
        <v>0.16169502095999883</v>
      </c>
      <c r="T160" s="41"/>
    </row>
    <row r="161" spans="1:20" ht="25.5" x14ac:dyDescent="0.2">
      <c r="A161" s="30" t="s">
        <v>640</v>
      </c>
      <c r="B161" s="31" t="s">
        <v>67</v>
      </c>
      <c r="C161" s="32" t="s">
        <v>57</v>
      </c>
      <c r="D161" s="33" t="s">
        <v>573</v>
      </c>
      <c r="E161" s="33" t="s">
        <v>641</v>
      </c>
      <c r="F161" s="17" t="s">
        <v>229</v>
      </c>
      <c r="G161" s="17">
        <v>2.0060000000000001E-2</v>
      </c>
      <c r="H161" s="18">
        <v>15.07</v>
      </c>
      <c r="I161" s="18">
        <v>0.30230420000000002</v>
      </c>
      <c r="J161" s="18">
        <v>6.5677841888008794</v>
      </c>
      <c r="K161" s="18">
        <v>0.13174975082734564</v>
      </c>
      <c r="L161" s="18">
        <v>4.7770817628008793</v>
      </c>
      <c r="M161" s="18">
        <v>9.5828260161785639E-2</v>
      </c>
      <c r="N161" s="18">
        <v>0</v>
      </c>
      <c r="O161" s="18">
        <v>0</v>
      </c>
      <c r="P161" s="18">
        <v>1.790702426</v>
      </c>
      <c r="Q161" s="18">
        <v>3.5921490665560003E-2</v>
      </c>
      <c r="R161" s="18">
        <v>21.637784188800879</v>
      </c>
      <c r="S161" s="18">
        <v>0.43405395082734566</v>
      </c>
      <c r="T161" s="35"/>
    </row>
    <row r="162" spans="1:20" ht="25.5" x14ac:dyDescent="0.2">
      <c r="A162" s="36" t="s">
        <v>642</v>
      </c>
      <c r="B162" s="37" t="s">
        <v>67</v>
      </c>
      <c r="C162" s="38" t="s">
        <v>57</v>
      </c>
      <c r="D162" s="39" t="s">
        <v>573</v>
      </c>
      <c r="E162" s="39" t="s">
        <v>643</v>
      </c>
      <c r="F162" s="19" t="s">
        <v>229</v>
      </c>
      <c r="G162" s="19">
        <v>0.14044000000000001</v>
      </c>
      <c r="H162" s="20">
        <v>13.78</v>
      </c>
      <c r="I162" s="18">
        <v>1.9352632000000001</v>
      </c>
      <c r="J162" s="20">
        <v>17.97303019969176</v>
      </c>
      <c r="K162" s="18">
        <v>2.5241323612447109</v>
      </c>
      <c r="L162" s="20">
        <v>13.072694097691759</v>
      </c>
      <c r="M162" s="18">
        <v>1.8359291590798308</v>
      </c>
      <c r="N162" s="20">
        <v>0</v>
      </c>
      <c r="O162" s="18">
        <v>0</v>
      </c>
      <c r="P162" s="20">
        <v>4.9003361019999998</v>
      </c>
      <c r="Q162" s="18">
        <v>0.68820320216488007</v>
      </c>
      <c r="R162" s="20">
        <v>31.753030199691757</v>
      </c>
      <c r="S162" s="20">
        <v>4.4593955612447109</v>
      </c>
      <c r="T162" s="41"/>
    </row>
    <row r="163" spans="1:20" ht="25.5" x14ac:dyDescent="0.2">
      <c r="A163" s="30" t="s">
        <v>748</v>
      </c>
      <c r="B163" s="31" t="s">
        <v>67</v>
      </c>
      <c r="C163" s="32" t="s">
        <v>57</v>
      </c>
      <c r="D163" s="33" t="s">
        <v>573</v>
      </c>
      <c r="E163" s="33" t="s">
        <v>749</v>
      </c>
      <c r="F163" s="17" t="s">
        <v>229</v>
      </c>
      <c r="G163" s="17">
        <v>3.0089999999999999E-2</v>
      </c>
      <c r="H163" s="18">
        <v>697.11599999999999</v>
      </c>
      <c r="I163" s="18">
        <v>20.976220439999999</v>
      </c>
      <c r="J163" s="18">
        <v>35.937008319</v>
      </c>
      <c r="K163" s="18">
        <v>1.0813445803187101</v>
      </c>
      <c r="L163" s="18">
        <v>26.404339319000002</v>
      </c>
      <c r="M163" s="18">
        <v>0.79450657010871006</v>
      </c>
      <c r="N163" s="18">
        <v>0</v>
      </c>
      <c r="O163" s="18">
        <v>0</v>
      </c>
      <c r="P163" s="18">
        <v>9.5326690000000003</v>
      </c>
      <c r="Q163" s="18">
        <v>0.28683801020999999</v>
      </c>
      <c r="R163" s="18">
        <v>733.05300831900001</v>
      </c>
      <c r="S163" s="18">
        <v>22.057565020318709</v>
      </c>
      <c r="T163" s="35"/>
    </row>
    <row r="164" spans="1:20" ht="38.25" x14ac:dyDescent="0.2">
      <c r="A164" s="36" t="s">
        <v>694</v>
      </c>
      <c r="B164" s="37" t="s">
        <v>67</v>
      </c>
      <c r="C164" s="38" t="s">
        <v>57</v>
      </c>
      <c r="D164" s="39" t="s">
        <v>573</v>
      </c>
      <c r="E164" s="39" t="s">
        <v>695</v>
      </c>
      <c r="F164" s="19" t="s">
        <v>65</v>
      </c>
      <c r="G164" s="19">
        <v>0.83443000000000001</v>
      </c>
      <c r="H164" s="20">
        <v>72.207628990100005</v>
      </c>
      <c r="I164" s="18">
        <v>60.252211858209151</v>
      </c>
      <c r="J164" s="20">
        <v>50.639163883310147</v>
      </c>
      <c r="K164" s="18">
        <v>42.254837519150499</v>
      </c>
      <c r="L164" s="20">
        <v>36.763164993795755</v>
      </c>
      <c r="M164" s="18">
        <v>30.67628776577299</v>
      </c>
      <c r="N164" s="20">
        <v>1.5884936114399999E-2</v>
      </c>
      <c r="O164" s="18">
        <v>1.325486724193879E-2</v>
      </c>
      <c r="P164" s="20">
        <v>13.860113953399999</v>
      </c>
      <c r="Q164" s="18">
        <v>11.565294886135561</v>
      </c>
      <c r="R164" s="20">
        <v>122.84679287341017</v>
      </c>
      <c r="S164" s="20">
        <v>102.50704937735965</v>
      </c>
      <c r="T164" s="41"/>
    </row>
    <row r="165" spans="1:20" ht="25.5" x14ac:dyDescent="0.2">
      <c r="A165" s="30" t="s">
        <v>696</v>
      </c>
      <c r="B165" s="31" t="s">
        <v>67</v>
      </c>
      <c r="C165" s="32" t="s">
        <v>57</v>
      </c>
      <c r="D165" s="33" t="s">
        <v>573</v>
      </c>
      <c r="E165" s="33" t="s">
        <v>697</v>
      </c>
      <c r="F165" s="17" t="s">
        <v>65</v>
      </c>
      <c r="G165" s="17">
        <v>0.30009999999999998</v>
      </c>
      <c r="H165" s="18">
        <v>66.597132020300009</v>
      </c>
      <c r="I165" s="18">
        <v>19.985799319292031</v>
      </c>
      <c r="J165" s="18">
        <v>40.125044036134085</v>
      </c>
      <c r="K165" s="18">
        <v>12.041525715243839</v>
      </c>
      <c r="L165" s="18">
        <v>29.118542308015279</v>
      </c>
      <c r="M165" s="18">
        <v>8.7384745466353841</v>
      </c>
      <c r="N165" s="18">
        <v>1.1741527918799999E-2</v>
      </c>
      <c r="O165" s="18">
        <v>3.5236325284318795E-3</v>
      </c>
      <c r="P165" s="18">
        <v>10.994760200200002</v>
      </c>
      <c r="Q165" s="18">
        <v>3.2995275360800203</v>
      </c>
      <c r="R165" s="18">
        <v>106.72217605643409</v>
      </c>
      <c r="S165" s="18">
        <v>32.02732503453587</v>
      </c>
      <c r="T165" s="35"/>
    </row>
    <row r="166" spans="1:20" ht="25.5" x14ac:dyDescent="0.2">
      <c r="A166" s="36" t="s">
        <v>644</v>
      </c>
      <c r="B166" s="37" t="s">
        <v>67</v>
      </c>
      <c r="C166" s="38" t="s">
        <v>57</v>
      </c>
      <c r="D166" s="39" t="s">
        <v>573</v>
      </c>
      <c r="E166" s="39" t="s">
        <v>645</v>
      </c>
      <c r="F166" s="19" t="s">
        <v>65</v>
      </c>
      <c r="G166" s="19">
        <v>0.59587999999999997</v>
      </c>
      <c r="H166" s="20">
        <v>63.47494394000001</v>
      </c>
      <c r="I166" s="18">
        <v>37.823449594967201</v>
      </c>
      <c r="J166" s="20">
        <v>21.625871321606798</v>
      </c>
      <c r="K166" s="18">
        <v>12.886424203119063</v>
      </c>
      <c r="L166" s="20">
        <v>15.767849772479998</v>
      </c>
      <c r="M166" s="18">
        <v>9.3957463224253814</v>
      </c>
      <c r="N166" s="20">
        <v>9.6128291267999991E-3</v>
      </c>
      <c r="O166" s="18">
        <v>5.7280926200775828E-3</v>
      </c>
      <c r="P166" s="20">
        <v>5.8484087200000001</v>
      </c>
      <c r="Q166" s="18">
        <v>3.4849497880736</v>
      </c>
      <c r="R166" s="20">
        <v>85.100815261606812</v>
      </c>
      <c r="S166" s="20">
        <v>50.709873798086264</v>
      </c>
      <c r="T166" s="41"/>
    </row>
    <row r="167" spans="1:20" ht="38.25" x14ac:dyDescent="0.2">
      <c r="A167" s="30" t="s">
        <v>750</v>
      </c>
      <c r="B167" s="31" t="s">
        <v>67</v>
      </c>
      <c r="C167" s="32" t="s">
        <v>57</v>
      </c>
      <c r="D167" s="33" t="s">
        <v>573</v>
      </c>
      <c r="E167" s="33" t="s">
        <v>751</v>
      </c>
      <c r="F167" s="17" t="s">
        <v>65</v>
      </c>
      <c r="G167" s="17">
        <v>7.8140000000000001E-2</v>
      </c>
      <c r="H167" s="18">
        <v>75.938312940000003</v>
      </c>
      <c r="I167" s="18">
        <v>5.9338197731316003</v>
      </c>
      <c r="J167" s="18">
        <v>44.547470331477996</v>
      </c>
      <c r="K167" s="18">
        <v>3.4809393317016903</v>
      </c>
      <c r="L167" s="18">
        <v>32.469035310199999</v>
      </c>
      <c r="M167" s="18">
        <v>2.5371304191390278</v>
      </c>
      <c r="N167" s="18">
        <v>1.9151821278000001E-2</v>
      </c>
      <c r="O167" s="18">
        <v>1.4965233146629201E-3</v>
      </c>
      <c r="P167" s="18">
        <v>12.059283199999999</v>
      </c>
      <c r="Q167" s="18">
        <v>0.94231238924799998</v>
      </c>
      <c r="R167" s="18">
        <v>120.485783271478</v>
      </c>
      <c r="S167" s="18">
        <v>9.4147591048332906</v>
      </c>
      <c r="T167" s="35"/>
    </row>
    <row r="168" spans="1:20" ht="25.5" x14ac:dyDescent="0.2">
      <c r="A168" s="36" t="s">
        <v>752</v>
      </c>
      <c r="B168" s="37" t="s">
        <v>67</v>
      </c>
      <c r="C168" s="38" t="s">
        <v>57</v>
      </c>
      <c r="D168" s="39" t="s">
        <v>573</v>
      </c>
      <c r="E168" s="39" t="s">
        <v>753</v>
      </c>
      <c r="F168" s="19" t="s">
        <v>65</v>
      </c>
      <c r="G168" s="19">
        <v>0.32550000000000001</v>
      </c>
      <c r="H168" s="20">
        <v>3.9607619999999994</v>
      </c>
      <c r="I168" s="18">
        <v>1.2892280309999999</v>
      </c>
      <c r="J168" s="20">
        <v>6.2672716085199998</v>
      </c>
      <c r="K168" s="18">
        <v>2.0399969085732597</v>
      </c>
      <c r="L168" s="20">
        <v>4.3022066085199997</v>
      </c>
      <c r="M168" s="18">
        <v>1.40036825107326</v>
      </c>
      <c r="N168" s="20">
        <v>0</v>
      </c>
      <c r="O168" s="18">
        <v>0</v>
      </c>
      <c r="P168" s="20">
        <v>1.9650650000000001</v>
      </c>
      <c r="Q168" s="18">
        <v>0.63962865750000009</v>
      </c>
      <c r="R168" s="20">
        <v>10.228033608519999</v>
      </c>
      <c r="S168" s="20">
        <v>3.3292249395732596</v>
      </c>
      <c r="T168" s="41"/>
    </row>
    <row r="169" spans="1:20" ht="25.5" x14ac:dyDescent="0.2">
      <c r="A169" s="30" t="s">
        <v>646</v>
      </c>
      <c r="B169" s="31" t="s">
        <v>67</v>
      </c>
      <c r="C169" s="32" t="s">
        <v>57</v>
      </c>
      <c r="D169" s="33" t="s">
        <v>573</v>
      </c>
      <c r="E169" s="33" t="s">
        <v>647</v>
      </c>
      <c r="F169" s="17" t="s">
        <v>65</v>
      </c>
      <c r="G169" s="17">
        <v>3.2873000000000001</v>
      </c>
      <c r="H169" s="18">
        <v>4.7173100000000003</v>
      </c>
      <c r="I169" s="18">
        <v>15.507213163000001</v>
      </c>
      <c r="J169" s="18">
        <v>11.7540229126</v>
      </c>
      <c r="K169" s="18">
        <v>38.638999520589969</v>
      </c>
      <c r="L169" s="18">
        <v>8.1354679125999994</v>
      </c>
      <c r="M169" s="18">
        <v>26.743723669089977</v>
      </c>
      <c r="N169" s="18">
        <v>0</v>
      </c>
      <c r="O169" s="18">
        <v>0</v>
      </c>
      <c r="P169" s="18">
        <v>3.6185550000000006</v>
      </c>
      <c r="Q169" s="18">
        <v>11.895275851500003</v>
      </c>
      <c r="R169" s="18">
        <v>16.471332912599998</v>
      </c>
      <c r="S169" s="18">
        <v>54.146212683589972</v>
      </c>
      <c r="T169" s="35"/>
    </row>
    <row r="170" spans="1:20" ht="38.25" x14ac:dyDescent="0.2">
      <c r="A170" s="36" t="s">
        <v>754</v>
      </c>
      <c r="B170" s="37" t="s">
        <v>67</v>
      </c>
      <c r="C170" s="38" t="s">
        <v>57</v>
      </c>
      <c r="D170" s="39" t="s">
        <v>573</v>
      </c>
      <c r="E170" s="39" t="s">
        <v>755</v>
      </c>
      <c r="F170" s="19" t="s">
        <v>229</v>
      </c>
      <c r="G170" s="19">
        <v>6.019E-2</v>
      </c>
      <c r="H170" s="20">
        <v>369.73799999999994</v>
      </c>
      <c r="I170" s="18">
        <v>22.254530220000003</v>
      </c>
      <c r="J170" s="20">
        <v>55.002044619199992</v>
      </c>
      <c r="K170" s="18">
        <v>3.3105730656296473</v>
      </c>
      <c r="L170" s="20">
        <v>39.045054619199995</v>
      </c>
      <c r="M170" s="18">
        <v>2.3501218375296475</v>
      </c>
      <c r="N170" s="20">
        <v>0</v>
      </c>
      <c r="O170" s="18">
        <v>0</v>
      </c>
      <c r="P170" s="20">
        <v>15.956989999999999</v>
      </c>
      <c r="Q170" s="18">
        <v>0.96045122809999994</v>
      </c>
      <c r="R170" s="20">
        <v>424.74004461920003</v>
      </c>
      <c r="S170" s="20">
        <v>25.56510328562965</v>
      </c>
      <c r="T170" s="41"/>
    </row>
    <row r="171" spans="1:20" ht="38.25" x14ac:dyDescent="0.2">
      <c r="A171" s="30" t="s">
        <v>698</v>
      </c>
      <c r="B171" s="31" t="s">
        <v>67</v>
      </c>
      <c r="C171" s="32" t="s">
        <v>57</v>
      </c>
      <c r="D171" s="33" t="s">
        <v>573</v>
      </c>
      <c r="E171" s="33" t="s">
        <v>699</v>
      </c>
      <c r="F171" s="17" t="s">
        <v>229</v>
      </c>
      <c r="G171" s="17">
        <v>2.0060000000000001E-2</v>
      </c>
      <c r="H171" s="18">
        <v>396.298</v>
      </c>
      <c r="I171" s="18">
        <v>7.9497378800000007</v>
      </c>
      <c r="J171" s="18">
        <v>60.136606068799999</v>
      </c>
      <c r="K171" s="18">
        <v>1.2063403177401284</v>
      </c>
      <c r="L171" s="18">
        <v>42.689996068799999</v>
      </c>
      <c r="M171" s="18">
        <v>0.85636132114012808</v>
      </c>
      <c r="N171" s="18">
        <v>0</v>
      </c>
      <c r="O171" s="18">
        <v>0</v>
      </c>
      <c r="P171" s="18">
        <v>17.44661</v>
      </c>
      <c r="Q171" s="18">
        <v>0.34997899660000004</v>
      </c>
      <c r="R171" s="18">
        <v>456.43460606880001</v>
      </c>
      <c r="S171" s="18">
        <v>9.1560781977401291</v>
      </c>
      <c r="T171" s="35"/>
    </row>
    <row r="172" spans="1:20" ht="38.25" x14ac:dyDescent="0.2">
      <c r="A172" s="36" t="s">
        <v>467</v>
      </c>
      <c r="B172" s="37" t="s">
        <v>67</v>
      </c>
      <c r="C172" s="38" t="s">
        <v>57</v>
      </c>
      <c r="D172" s="39" t="s">
        <v>573</v>
      </c>
      <c r="E172" s="39" t="s">
        <v>468</v>
      </c>
      <c r="F172" s="19" t="s">
        <v>229</v>
      </c>
      <c r="G172" s="19">
        <v>5.0099999999999997E-3</v>
      </c>
      <c r="H172" s="20">
        <v>434.46970700000003</v>
      </c>
      <c r="I172" s="18">
        <v>2.1766932320699999</v>
      </c>
      <c r="J172" s="20">
        <v>92.638504578327996</v>
      </c>
      <c r="K172" s="18">
        <v>0.46411890793742305</v>
      </c>
      <c r="L172" s="20">
        <v>65.937956558327997</v>
      </c>
      <c r="M172" s="18">
        <v>0.33034916235722322</v>
      </c>
      <c r="N172" s="20">
        <v>0</v>
      </c>
      <c r="O172" s="18">
        <v>0</v>
      </c>
      <c r="P172" s="20">
        <v>26.700548020000003</v>
      </c>
      <c r="Q172" s="18">
        <v>0.13376974558019999</v>
      </c>
      <c r="R172" s="20">
        <v>527.108211578328</v>
      </c>
      <c r="S172" s="20">
        <v>2.6408121400074229</v>
      </c>
      <c r="T172" s="41"/>
    </row>
    <row r="173" spans="1:20" ht="38.25" x14ac:dyDescent="0.2">
      <c r="A173" s="30" t="s">
        <v>650</v>
      </c>
      <c r="B173" s="31" t="s">
        <v>67</v>
      </c>
      <c r="C173" s="32" t="s">
        <v>57</v>
      </c>
      <c r="D173" s="33" t="s">
        <v>573</v>
      </c>
      <c r="E173" s="33" t="s">
        <v>651</v>
      </c>
      <c r="F173" s="17" t="s">
        <v>229</v>
      </c>
      <c r="G173" s="17">
        <v>5.0099999999999997E-3</v>
      </c>
      <c r="H173" s="18">
        <v>456.844312</v>
      </c>
      <c r="I173" s="18">
        <v>2.2887900031199999</v>
      </c>
      <c r="J173" s="18">
        <v>93.108145812448015</v>
      </c>
      <c r="K173" s="18">
        <v>0.4664718105203649</v>
      </c>
      <c r="L173" s="18">
        <v>66.260297492448004</v>
      </c>
      <c r="M173" s="18">
        <v>0.33196409043716446</v>
      </c>
      <c r="N173" s="18">
        <v>0</v>
      </c>
      <c r="O173" s="18">
        <v>0</v>
      </c>
      <c r="P173" s="18">
        <v>26.847848320000004</v>
      </c>
      <c r="Q173" s="18">
        <v>0.1345077200832</v>
      </c>
      <c r="R173" s="18">
        <v>549.95245781244807</v>
      </c>
      <c r="S173" s="18">
        <v>2.7552618136403648</v>
      </c>
      <c r="T173" s="35"/>
    </row>
    <row r="174" spans="1:20" ht="38.25" x14ac:dyDescent="0.2">
      <c r="A174" s="36" t="s">
        <v>756</v>
      </c>
      <c r="B174" s="37" t="s">
        <v>67</v>
      </c>
      <c r="C174" s="38" t="s">
        <v>57</v>
      </c>
      <c r="D174" s="39" t="s">
        <v>573</v>
      </c>
      <c r="E174" s="39" t="s">
        <v>757</v>
      </c>
      <c r="F174" s="19" t="s">
        <v>229</v>
      </c>
      <c r="G174" s="19">
        <v>5.015E-2</v>
      </c>
      <c r="H174" s="20">
        <v>11.174138000000001</v>
      </c>
      <c r="I174" s="18">
        <v>0.56038302070000001</v>
      </c>
      <c r="J174" s="20">
        <v>8.5751647934400026</v>
      </c>
      <c r="K174" s="18">
        <v>0.4300445143910161</v>
      </c>
      <c r="L174" s="20">
        <v>6.2458447934400017</v>
      </c>
      <c r="M174" s="18">
        <v>0.31322911639101608</v>
      </c>
      <c r="N174" s="20">
        <v>0</v>
      </c>
      <c r="O174" s="18">
        <v>0</v>
      </c>
      <c r="P174" s="20">
        <v>2.3293200000000005</v>
      </c>
      <c r="Q174" s="18">
        <v>0.11681539800000003</v>
      </c>
      <c r="R174" s="20">
        <v>19.749302793440002</v>
      </c>
      <c r="S174" s="20">
        <v>0.99042753509101611</v>
      </c>
      <c r="T174" s="41"/>
    </row>
    <row r="175" spans="1:20" ht="38.25" x14ac:dyDescent="0.2">
      <c r="A175" s="30" t="s">
        <v>758</v>
      </c>
      <c r="B175" s="31" t="s">
        <v>67</v>
      </c>
      <c r="C175" s="32" t="s">
        <v>57</v>
      </c>
      <c r="D175" s="33" t="s">
        <v>573</v>
      </c>
      <c r="E175" s="33" t="s">
        <v>759</v>
      </c>
      <c r="F175" s="17" t="s">
        <v>289</v>
      </c>
      <c r="G175" s="17">
        <v>2.9489999999999999E-2</v>
      </c>
      <c r="H175" s="18">
        <v>0</v>
      </c>
      <c r="I175" s="18">
        <v>0</v>
      </c>
      <c r="J175" s="18">
        <v>9.1535630839800017</v>
      </c>
      <c r="K175" s="18">
        <v>0.26993857534657018</v>
      </c>
      <c r="L175" s="18">
        <v>6.7967480839800016</v>
      </c>
      <c r="M175" s="18">
        <v>0.20043610099657025</v>
      </c>
      <c r="N175" s="18">
        <v>0</v>
      </c>
      <c r="O175" s="18">
        <v>0</v>
      </c>
      <c r="P175" s="18">
        <v>2.3568150000000001</v>
      </c>
      <c r="Q175" s="18">
        <v>6.9502474349999996E-2</v>
      </c>
      <c r="R175" s="18">
        <v>9.15356308398</v>
      </c>
      <c r="S175" s="18">
        <v>0.26993857534657018</v>
      </c>
      <c r="T175" s="35"/>
    </row>
    <row r="176" spans="1:20" ht="38.25" x14ac:dyDescent="0.2">
      <c r="A176" s="36" t="s">
        <v>760</v>
      </c>
      <c r="B176" s="37" t="s">
        <v>67</v>
      </c>
      <c r="C176" s="38" t="s">
        <v>57</v>
      </c>
      <c r="D176" s="39" t="s">
        <v>573</v>
      </c>
      <c r="E176" s="39" t="s">
        <v>761</v>
      </c>
      <c r="F176" s="19" t="s">
        <v>289</v>
      </c>
      <c r="G176" s="19">
        <v>0.36093999999999998</v>
      </c>
      <c r="H176" s="20">
        <v>0</v>
      </c>
      <c r="I176" s="18">
        <v>0</v>
      </c>
      <c r="J176" s="20">
        <v>8.2365172508800022</v>
      </c>
      <c r="K176" s="18">
        <v>2.9728885365326274</v>
      </c>
      <c r="L176" s="20">
        <v>6.1158772508800014</v>
      </c>
      <c r="M176" s="18">
        <v>2.2074647349326275</v>
      </c>
      <c r="N176" s="20">
        <v>0</v>
      </c>
      <c r="O176" s="18">
        <v>0</v>
      </c>
      <c r="P176" s="20">
        <v>2.1206400000000003</v>
      </c>
      <c r="Q176" s="18">
        <v>0.76542380160000012</v>
      </c>
      <c r="R176" s="20">
        <v>8.2365172508800004</v>
      </c>
      <c r="S176" s="20">
        <v>2.9728885365326274</v>
      </c>
      <c r="T176" s="41"/>
    </row>
    <row r="177" spans="1:20" ht="38.25" x14ac:dyDescent="0.2">
      <c r="A177" s="30" t="s">
        <v>762</v>
      </c>
      <c r="B177" s="31" t="s">
        <v>67</v>
      </c>
      <c r="C177" s="32" t="s">
        <v>57</v>
      </c>
      <c r="D177" s="33" t="s">
        <v>573</v>
      </c>
      <c r="E177" s="33" t="s">
        <v>763</v>
      </c>
      <c r="F177" s="17" t="s">
        <v>229</v>
      </c>
      <c r="G177" s="17">
        <v>2.0060000000000001E-2</v>
      </c>
      <c r="H177" s="18">
        <v>93.857799999999997</v>
      </c>
      <c r="I177" s="18">
        <v>1.8827874680000001</v>
      </c>
      <c r="J177" s="18">
        <v>16.252325041319999</v>
      </c>
      <c r="K177" s="18">
        <v>0.32602164032887915</v>
      </c>
      <c r="L177" s="18">
        <v>11.837615041319999</v>
      </c>
      <c r="M177" s="18">
        <v>0.2374625577288792</v>
      </c>
      <c r="N177" s="18">
        <v>0</v>
      </c>
      <c r="O177" s="18">
        <v>0</v>
      </c>
      <c r="P177" s="18">
        <v>4.4147100000000004</v>
      </c>
      <c r="Q177" s="18">
        <v>8.8559082600000019E-2</v>
      </c>
      <c r="R177" s="18">
        <v>110.11012504131999</v>
      </c>
      <c r="S177" s="18">
        <v>2.2088091083288792</v>
      </c>
      <c r="T177" s="35"/>
    </row>
    <row r="178" spans="1:20" ht="38.25" x14ac:dyDescent="0.2">
      <c r="A178" s="36" t="s">
        <v>700</v>
      </c>
      <c r="B178" s="37" t="s">
        <v>67</v>
      </c>
      <c r="C178" s="38" t="s">
        <v>57</v>
      </c>
      <c r="D178" s="39" t="s">
        <v>573</v>
      </c>
      <c r="E178" s="39" t="s">
        <v>701</v>
      </c>
      <c r="F178" s="19" t="s">
        <v>229</v>
      </c>
      <c r="G178" s="19">
        <v>5.015E-2</v>
      </c>
      <c r="H178" s="20">
        <v>67.514699999999991</v>
      </c>
      <c r="I178" s="18">
        <v>3.3858622049999996</v>
      </c>
      <c r="J178" s="20">
        <v>13.470068183400002</v>
      </c>
      <c r="K178" s="18">
        <v>0.67552391939751022</v>
      </c>
      <c r="L178" s="20">
        <v>9.8111181834000014</v>
      </c>
      <c r="M178" s="18">
        <v>0.49202757689751009</v>
      </c>
      <c r="N178" s="20">
        <v>0</v>
      </c>
      <c r="O178" s="18">
        <v>0</v>
      </c>
      <c r="P178" s="20">
        <v>3.6589500000000004</v>
      </c>
      <c r="Q178" s="18">
        <v>0.18349634250000002</v>
      </c>
      <c r="R178" s="20">
        <v>80.984768183399993</v>
      </c>
      <c r="S178" s="20">
        <v>4.0613861243975098</v>
      </c>
      <c r="T178" s="41"/>
    </row>
    <row r="179" spans="1:20" ht="25.5" x14ac:dyDescent="0.2">
      <c r="A179" s="30" t="s">
        <v>764</v>
      </c>
      <c r="B179" s="31" t="s">
        <v>67</v>
      </c>
      <c r="C179" s="32" t="s">
        <v>57</v>
      </c>
      <c r="D179" s="33" t="s">
        <v>573</v>
      </c>
      <c r="E179" s="33" t="s">
        <v>765</v>
      </c>
      <c r="F179" s="17" t="s">
        <v>229</v>
      </c>
      <c r="G179" s="17">
        <v>6.019E-2</v>
      </c>
      <c r="H179" s="18">
        <v>16.176024999999999</v>
      </c>
      <c r="I179" s="18">
        <v>0.97363494475000001</v>
      </c>
      <c r="J179" s="18">
        <v>4.1266682874000011</v>
      </c>
      <c r="K179" s="18">
        <v>0.2483841642186061</v>
      </c>
      <c r="L179" s="18">
        <v>3.0057182874000006</v>
      </c>
      <c r="M179" s="18">
        <v>0.18091418371860604</v>
      </c>
      <c r="N179" s="18">
        <v>0</v>
      </c>
      <c r="O179" s="18">
        <v>0</v>
      </c>
      <c r="P179" s="18">
        <v>1.1209500000000001</v>
      </c>
      <c r="Q179" s="18">
        <v>6.7469980500000012E-2</v>
      </c>
      <c r="R179" s="18">
        <v>20.3026932874</v>
      </c>
      <c r="S179" s="18">
        <v>1.2220191089686061</v>
      </c>
      <c r="T179" s="35"/>
    </row>
    <row r="180" spans="1:20" ht="38.25" x14ac:dyDescent="0.2">
      <c r="A180" s="36" t="s">
        <v>766</v>
      </c>
      <c r="B180" s="37" t="s">
        <v>67</v>
      </c>
      <c r="C180" s="38" t="s">
        <v>57</v>
      </c>
      <c r="D180" s="39" t="s">
        <v>573</v>
      </c>
      <c r="E180" s="39" t="s">
        <v>767</v>
      </c>
      <c r="F180" s="19" t="s">
        <v>65</v>
      </c>
      <c r="G180" s="19">
        <v>0.30046</v>
      </c>
      <c r="H180" s="20">
        <v>47.024065999999998</v>
      </c>
      <c r="I180" s="18">
        <v>14.128850870359999</v>
      </c>
      <c r="J180" s="20">
        <v>26.735987915679999</v>
      </c>
      <c r="K180" s="18">
        <v>8.0330949291452161</v>
      </c>
      <c r="L180" s="20">
        <v>19.15387891568</v>
      </c>
      <c r="M180" s="18">
        <v>5.7549744590052132</v>
      </c>
      <c r="N180" s="20">
        <v>0</v>
      </c>
      <c r="O180" s="18">
        <v>0</v>
      </c>
      <c r="P180" s="20">
        <v>7.5821089999999991</v>
      </c>
      <c r="Q180" s="18">
        <v>2.2781204701399997</v>
      </c>
      <c r="R180" s="20">
        <v>73.760053915680004</v>
      </c>
      <c r="S180" s="20">
        <v>22.161945799505215</v>
      </c>
      <c r="T180" s="41"/>
    </row>
    <row r="181" spans="1:20" ht="38.25" x14ac:dyDescent="0.2">
      <c r="A181" s="30" t="s">
        <v>768</v>
      </c>
      <c r="B181" s="31" t="s">
        <v>67</v>
      </c>
      <c r="C181" s="32" t="s">
        <v>57</v>
      </c>
      <c r="D181" s="33" t="s">
        <v>573</v>
      </c>
      <c r="E181" s="33" t="s">
        <v>769</v>
      </c>
      <c r="F181" s="17" t="s">
        <v>65</v>
      </c>
      <c r="G181" s="17">
        <v>1</v>
      </c>
      <c r="H181" s="18">
        <v>57.694621800000007</v>
      </c>
      <c r="I181" s="18">
        <v>57.694621800000007</v>
      </c>
      <c r="J181" s="18">
        <v>34.764374953359997</v>
      </c>
      <c r="K181" s="18">
        <v>34.764374953360004</v>
      </c>
      <c r="L181" s="18">
        <v>25.176703953359997</v>
      </c>
      <c r="M181" s="18">
        <v>25.176703953359997</v>
      </c>
      <c r="N181" s="18">
        <v>0</v>
      </c>
      <c r="O181" s="18">
        <v>0</v>
      </c>
      <c r="P181" s="18">
        <v>9.5876709999999985</v>
      </c>
      <c r="Q181" s="18">
        <v>9.5876709999999985</v>
      </c>
      <c r="R181" s="18">
        <v>92.458996753360012</v>
      </c>
      <c r="S181" s="18">
        <v>92.458996753360012</v>
      </c>
      <c r="T181" s="35"/>
    </row>
    <row r="182" spans="1:20" ht="38.25" x14ac:dyDescent="0.2">
      <c r="A182" s="36" t="s">
        <v>770</v>
      </c>
      <c r="B182" s="37" t="s">
        <v>67</v>
      </c>
      <c r="C182" s="38" t="s">
        <v>57</v>
      </c>
      <c r="D182" s="39" t="s">
        <v>573</v>
      </c>
      <c r="E182" s="39" t="s">
        <v>771</v>
      </c>
      <c r="F182" s="19" t="s">
        <v>229</v>
      </c>
      <c r="G182" s="19">
        <v>7.0220000000000005E-2</v>
      </c>
      <c r="H182" s="20">
        <v>10.184713</v>
      </c>
      <c r="I182" s="18">
        <v>0.71517054686000003</v>
      </c>
      <c r="J182" s="20">
        <v>11.528717316120002</v>
      </c>
      <c r="K182" s="18">
        <v>0.80954652993794629</v>
      </c>
      <c r="L182" s="20">
        <v>8.3971073161200014</v>
      </c>
      <c r="M182" s="18">
        <v>0.58964487573794655</v>
      </c>
      <c r="N182" s="20">
        <v>0</v>
      </c>
      <c r="O182" s="18">
        <v>0</v>
      </c>
      <c r="P182" s="20">
        <v>3.1316100000000002</v>
      </c>
      <c r="Q182" s="18">
        <v>0.21990165420000002</v>
      </c>
      <c r="R182" s="20">
        <v>21.713430316119997</v>
      </c>
      <c r="S182" s="20">
        <v>1.5247170767979463</v>
      </c>
      <c r="T182" s="41"/>
    </row>
    <row r="183" spans="1:20" ht="38.25" x14ac:dyDescent="0.2">
      <c r="A183" s="30" t="s">
        <v>772</v>
      </c>
      <c r="B183" s="31" t="s">
        <v>67</v>
      </c>
      <c r="C183" s="32" t="s">
        <v>57</v>
      </c>
      <c r="D183" s="33" t="s">
        <v>573</v>
      </c>
      <c r="E183" s="33" t="s">
        <v>773</v>
      </c>
      <c r="F183" s="17" t="s">
        <v>229</v>
      </c>
      <c r="G183" s="17">
        <v>2.0060000000000001E-2</v>
      </c>
      <c r="H183" s="18">
        <v>13.196047999999999</v>
      </c>
      <c r="I183" s="18">
        <v>0.26471272288000003</v>
      </c>
      <c r="J183" s="18">
        <v>12.255426196920002</v>
      </c>
      <c r="K183" s="18">
        <v>0.24584384951021521</v>
      </c>
      <c r="L183" s="18">
        <v>8.9264161969200018</v>
      </c>
      <c r="M183" s="18">
        <v>0.17906390891021526</v>
      </c>
      <c r="N183" s="18">
        <v>0</v>
      </c>
      <c r="O183" s="18">
        <v>0</v>
      </c>
      <c r="P183" s="18">
        <v>3.3290100000000002</v>
      </c>
      <c r="Q183" s="18">
        <v>6.6779940600000004E-2</v>
      </c>
      <c r="R183" s="18">
        <v>25.45147419692</v>
      </c>
      <c r="S183" s="18">
        <v>0.51055657239021524</v>
      </c>
      <c r="T183" s="35"/>
    </row>
    <row r="184" spans="1:20" ht="38.25" x14ac:dyDescent="0.2">
      <c r="A184" s="36" t="s">
        <v>774</v>
      </c>
      <c r="B184" s="37" t="s">
        <v>67</v>
      </c>
      <c r="C184" s="38" t="s">
        <v>57</v>
      </c>
      <c r="D184" s="39" t="s">
        <v>573</v>
      </c>
      <c r="E184" s="39" t="s">
        <v>775</v>
      </c>
      <c r="F184" s="19" t="s">
        <v>229</v>
      </c>
      <c r="G184" s="19">
        <v>4.0120000000000003E-2</v>
      </c>
      <c r="H184" s="20">
        <v>34.899000000000001</v>
      </c>
      <c r="I184" s="18">
        <v>1.4001478800000002</v>
      </c>
      <c r="J184" s="20">
        <v>12.068558199000002</v>
      </c>
      <c r="K184" s="18">
        <v>0.48419055494388008</v>
      </c>
      <c r="L184" s="20">
        <v>8.7903081990000018</v>
      </c>
      <c r="M184" s="18">
        <v>0.35266716494388012</v>
      </c>
      <c r="N184" s="20">
        <v>0</v>
      </c>
      <c r="O184" s="18">
        <v>0</v>
      </c>
      <c r="P184" s="20">
        <v>3.2782500000000003</v>
      </c>
      <c r="Q184" s="18">
        <v>0.13152339000000002</v>
      </c>
      <c r="R184" s="20">
        <v>46.967558199000003</v>
      </c>
      <c r="S184" s="20">
        <v>1.8843384349438803</v>
      </c>
      <c r="T184" s="41"/>
    </row>
    <row r="185" spans="1:20" ht="38.25" x14ac:dyDescent="0.2">
      <c r="A185" s="30" t="s">
        <v>776</v>
      </c>
      <c r="B185" s="31" t="s">
        <v>67</v>
      </c>
      <c r="C185" s="32" t="s">
        <v>57</v>
      </c>
      <c r="D185" s="33" t="s">
        <v>573</v>
      </c>
      <c r="E185" s="33" t="s">
        <v>777</v>
      </c>
      <c r="F185" s="17" t="s">
        <v>229</v>
      </c>
      <c r="G185" s="17">
        <v>2.0060000000000001E-2</v>
      </c>
      <c r="H185" s="18">
        <v>39.287124999999996</v>
      </c>
      <c r="I185" s="18">
        <v>0.78809972750000001</v>
      </c>
      <c r="J185" s="18">
        <v>12.696642303120001</v>
      </c>
      <c r="K185" s="18">
        <v>0.25469464460058722</v>
      </c>
      <c r="L185" s="18">
        <v>9.247782303120001</v>
      </c>
      <c r="M185" s="18">
        <v>0.18551051300058724</v>
      </c>
      <c r="N185" s="18">
        <v>0</v>
      </c>
      <c r="O185" s="18">
        <v>0</v>
      </c>
      <c r="P185" s="18">
        <v>3.4488600000000007</v>
      </c>
      <c r="Q185" s="18">
        <v>6.9184131600000018E-2</v>
      </c>
      <c r="R185" s="18">
        <v>51.983767303119997</v>
      </c>
      <c r="S185" s="18">
        <v>1.0427943721005872</v>
      </c>
      <c r="T185" s="35"/>
    </row>
    <row r="186" spans="1:20" ht="38.25" x14ac:dyDescent="0.2">
      <c r="A186" s="36" t="s">
        <v>778</v>
      </c>
      <c r="B186" s="37" t="s">
        <v>67</v>
      </c>
      <c r="C186" s="38" t="s">
        <v>57</v>
      </c>
      <c r="D186" s="39" t="s">
        <v>573</v>
      </c>
      <c r="E186" s="39" t="s">
        <v>779</v>
      </c>
      <c r="F186" s="19" t="s">
        <v>229</v>
      </c>
      <c r="G186" s="19">
        <v>2.0060000000000001E-2</v>
      </c>
      <c r="H186" s="20">
        <v>33.243124999999999</v>
      </c>
      <c r="I186" s="18">
        <v>0.66685708750000006</v>
      </c>
      <c r="J186" s="20">
        <v>11.43528331716</v>
      </c>
      <c r="K186" s="18">
        <v>0.22939178334222954</v>
      </c>
      <c r="L186" s="20">
        <v>8.3290533171599996</v>
      </c>
      <c r="M186" s="18">
        <v>0.16708080954222959</v>
      </c>
      <c r="N186" s="20">
        <v>0</v>
      </c>
      <c r="O186" s="18">
        <v>0</v>
      </c>
      <c r="P186" s="20">
        <v>3.10623</v>
      </c>
      <c r="Q186" s="18">
        <v>6.2310973800000002E-2</v>
      </c>
      <c r="R186" s="20">
        <v>44.678408317159999</v>
      </c>
      <c r="S186" s="20">
        <v>0.89624887084222959</v>
      </c>
      <c r="T186" s="41"/>
    </row>
    <row r="187" spans="1:20" ht="25.5" x14ac:dyDescent="0.2">
      <c r="A187" s="30" t="s">
        <v>344</v>
      </c>
      <c r="B187" s="31" t="s">
        <v>67</v>
      </c>
      <c r="C187" s="32" t="s">
        <v>57</v>
      </c>
      <c r="D187" s="33" t="s">
        <v>573</v>
      </c>
      <c r="E187" s="33" t="s">
        <v>345</v>
      </c>
      <c r="F187" s="17" t="s">
        <v>229</v>
      </c>
      <c r="G187" s="17">
        <v>9.0279999999999999E-2</v>
      </c>
      <c r="H187" s="18">
        <v>3.3902229999999998</v>
      </c>
      <c r="I187" s="18">
        <v>0.30606933243999995</v>
      </c>
      <c r="J187" s="18">
        <v>10.516515660720001</v>
      </c>
      <c r="K187" s="18">
        <v>0.94943103384980176</v>
      </c>
      <c r="L187" s="18">
        <v>7.6598556607200017</v>
      </c>
      <c r="M187" s="18">
        <v>0.69153176904980174</v>
      </c>
      <c r="N187" s="18">
        <v>0</v>
      </c>
      <c r="O187" s="18">
        <v>0</v>
      </c>
      <c r="P187" s="18">
        <v>2.8566600000000002</v>
      </c>
      <c r="Q187" s="18">
        <v>0.25789926480000003</v>
      </c>
      <c r="R187" s="18">
        <v>13.90673866072</v>
      </c>
      <c r="S187" s="18">
        <v>1.2555003662898017</v>
      </c>
      <c r="T187" s="35"/>
    </row>
    <row r="188" spans="1:20" ht="51" x14ac:dyDescent="0.2">
      <c r="A188" s="36" t="s">
        <v>652</v>
      </c>
      <c r="B188" s="37" t="s">
        <v>67</v>
      </c>
      <c r="C188" s="38" t="s">
        <v>57</v>
      </c>
      <c r="D188" s="39" t="s">
        <v>573</v>
      </c>
      <c r="E188" s="39" t="s">
        <v>653</v>
      </c>
      <c r="F188" s="19" t="s">
        <v>65</v>
      </c>
      <c r="G188" s="19">
        <v>1.30233</v>
      </c>
      <c r="H188" s="20">
        <v>60.596589999999999</v>
      </c>
      <c r="I188" s="18">
        <v>78.9167570547</v>
      </c>
      <c r="J188" s="20">
        <v>7.7613831723807998</v>
      </c>
      <c r="K188" s="18">
        <v>10.107882146886681</v>
      </c>
      <c r="L188" s="20">
        <v>5.4486602817600005</v>
      </c>
      <c r="M188" s="18">
        <v>7.0959537447445014</v>
      </c>
      <c r="N188" s="20">
        <v>5.4908306207999994E-3</v>
      </c>
      <c r="O188" s="18">
        <v>7.1508734423864628E-3</v>
      </c>
      <c r="P188" s="20">
        <v>2.30723206</v>
      </c>
      <c r="Q188" s="18">
        <v>3.0047775286998002</v>
      </c>
      <c r="R188" s="20">
        <v>68.357973172380795</v>
      </c>
      <c r="S188" s="20">
        <v>89.02463920158668</v>
      </c>
      <c r="T188" s="41"/>
    </row>
    <row r="189" spans="1:20" ht="38.25" x14ac:dyDescent="0.2">
      <c r="A189" s="30" t="s">
        <v>780</v>
      </c>
      <c r="B189" s="31" t="s">
        <v>67</v>
      </c>
      <c r="C189" s="32" t="s">
        <v>57</v>
      </c>
      <c r="D189" s="33" t="s">
        <v>573</v>
      </c>
      <c r="E189" s="33" t="s">
        <v>781</v>
      </c>
      <c r="F189" s="17" t="s">
        <v>229</v>
      </c>
      <c r="G189" s="17">
        <v>1.0030000000000001E-2</v>
      </c>
      <c r="H189" s="18">
        <v>29.799906999999997</v>
      </c>
      <c r="I189" s="18">
        <v>0.29889306720999997</v>
      </c>
      <c r="J189" s="18">
        <v>3.7581230692800007</v>
      </c>
      <c r="K189" s="18">
        <v>3.7693974384878481E-2</v>
      </c>
      <c r="L189" s="18">
        <v>2.7372830692800005</v>
      </c>
      <c r="M189" s="18">
        <v>2.7454949184878407E-2</v>
      </c>
      <c r="N189" s="18">
        <v>0</v>
      </c>
      <c r="O189" s="18">
        <v>0</v>
      </c>
      <c r="P189" s="18">
        <v>1.0208400000000002</v>
      </c>
      <c r="Q189" s="18">
        <v>1.0239025200000003E-2</v>
      </c>
      <c r="R189" s="18">
        <v>33.558030069280001</v>
      </c>
      <c r="S189" s="18">
        <v>0.33658704159487846</v>
      </c>
      <c r="T189" s="35"/>
    </row>
    <row r="190" spans="1:20" ht="25.5" x14ac:dyDescent="0.2">
      <c r="A190" s="36" t="s">
        <v>422</v>
      </c>
      <c r="B190" s="37" t="s">
        <v>67</v>
      </c>
      <c r="C190" s="38" t="s">
        <v>57</v>
      </c>
      <c r="D190" s="39" t="s">
        <v>573</v>
      </c>
      <c r="E190" s="39" t="s">
        <v>423</v>
      </c>
      <c r="F190" s="19" t="s">
        <v>229</v>
      </c>
      <c r="G190" s="19">
        <v>2.0060000000000001E-2</v>
      </c>
      <c r="H190" s="20">
        <v>16.990000000000002</v>
      </c>
      <c r="I190" s="18">
        <v>0.34081940000000005</v>
      </c>
      <c r="J190" s="20">
        <v>19.974843976000002</v>
      </c>
      <c r="K190" s="18">
        <v>0.40069537015855999</v>
      </c>
      <c r="L190" s="20">
        <v>14.254643976000001</v>
      </c>
      <c r="M190" s="18">
        <v>0.28594815815856001</v>
      </c>
      <c r="N190" s="20">
        <v>0</v>
      </c>
      <c r="O190" s="18">
        <v>0</v>
      </c>
      <c r="P190" s="20">
        <v>5.7202000000000002</v>
      </c>
      <c r="Q190" s="18">
        <v>0.11474721200000002</v>
      </c>
      <c r="R190" s="20">
        <v>36.964843975999997</v>
      </c>
      <c r="S190" s="20">
        <v>0.74151477015856004</v>
      </c>
      <c r="T190" s="41"/>
    </row>
    <row r="191" spans="1:20" ht="25.5" x14ac:dyDescent="0.2">
      <c r="A191" s="30" t="s">
        <v>428</v>
      </c>
      <c r="B191" s="31" t="s">
        <v>67</v>
      </c>
      <c r="C191" s="32" t="s">
        <v>57</v>
      </c>
      <c r="D191" s="33" t="s">
        <v>573</v>
      </c>
      <c r="E191" s="33" t="s">
        <v>429</v>
      </c>
      <c r="F191" s="17" t="s">
        <v>229</v>
      </c>
      <c r="G191" s="17">
        <v>4.0120000000000003E-2</v>
      </c>
      <c r="H191" s="18">
        <v>16.990000000000002</v>
      </c>
      <c r="I191" s="18">
        <v>0.6816388000000001</v>
      </c>
      <c r="J191" s="18">
        <v>24.023798836000001</v>
      </c>
      <c r="K191" s="18">
        <v>0.96383480930032006</v>
      </c>
      <c r="L191" s="18">
        <v>17.144098836000001</v>
      </c>
      <c r="M191" s="18">
        <v>0.68782124530032007</v>
      </c>
      <c r="N191" s="18">
        <v>0</v>
      </c>
      <c r="O191" s="18">
        <v>0</v>
      </c>
      <c r="P191" s="18">
        <v>6.8797000000000006</v>
      </c>
      <c r="Q191" s="18">
        <v>0.27601356400000004</v>
      </c>
      <c r="R191" s="18">
        <v>41.013798835999999</v>
      </c>
      <c r="S191" s="18">
        <v>1.6454736093003202</v>
      </c>
      <c r="T191" s="35"/>
    </row>
    <row r="192" spans="1:20" ht="25.5" x14ac:dyDescent="0.2">
      <c r="A192" s="36" t="s">
        <v>656</v>
      </c>
      <c r="B192" s="37" t="s">
        <v>67</v>
      </c>
      <c r="C192" s="38" t="s">
        <v>57</v>
      </c>
      <c r="D192" s="39" t="s">
        <v>573</v>
      </c>
      <c r="E192" s="39" t="s">
        <v>657</v>
      </c>
      <c r="F192" s="19" t="s">
        <v>229</v>
      </c>
      <c r="G192" s="19">
        <v>2.0060000000000001E-2</v>
      </c>
      <c r="H192" s="20">
        <v>20.020000000000003</v>
      </c>
      <c r="I192" s="18">
        <v>0.4016012000000001</v>
      </c>
      <c r="J192" s="20">
        <v>24.023798836000001</v>
      </c>
      <c r="K192" s="18">
        <v>0.48191740465015998</v>
      </c>
      <c r="L192" s="20">
        <v>17.144098836000001</v>
      </c>
      <c r="M192" s="18">
        <v>0.34391062265016004</v>
      </c>
      <c r="N192" s="20">
        <v>0</v>
      </c>
      <c r="O192" s="18">
        <v>0</v>
      </c>
      <c r="P192" s="20">
        <v>6.8797000000000006</v>
      </c>
      <c r="Q192" s="18">
        <v>0.13800678200000002</v>
      </c>
      <c r="R192" s="20">
        <v>44.043798836000001</v>
      </c>
      <c r="S192" s="20">
        <v>0.88351860465016008</v>
      </c>
      <c r="T192" s="41"/>
    </row>
    <row r="193" spans="1:21" ht="25.5" x14ac:dyDescent="0.2">
      <c r="A193" s="30" t="s">
        <v>782</v>
      </c>
      <c r="B193" s="31" t="s">
        <v>67</v>
      </c>
      <c r="C193" s="32" t="s">
        <v>57</v>
      </c>
      <c r="D193" s="33" t="s">
        <v>573</v>
      </c>
      <c r="E193" s="33" t="s">
        <v>783</v>
      </c>
      <c r="F193" s="17" t="s">
        <v>229</v>
      </c>
      <c r="G193" s="17">
        <v>3.0089999999999999E-2</v>
      </c>
      <c r="H193" s="18">
        <v>38.904000000000003</v>
      </c>
      <c r="I193" s="18">
        <v>1.1706213599999999</v>
      </c>
      <c r="J193" s="18">
        <v>5.4327001789000002</v>
      </c>
      <c r="K193" s="18">
        <v>0.16346994838310103</v>
      </c>
      <c r="L193" s="18">
        <v>3.9915341789000003</v>
      </c>
      <c r="M193" s="18">
        <v>0.120105263443101</v>
      </c>
      <c r="N193" s="18">
        <v>0</v>
      </c>
      <c r="O193" s="18">
        <v>0</v>
      </c>
      <c r="P193" s="18">
        <v>1.4411659999999999</v>
      </c>
      <c r="Q193" s="18">
        <v>4.3364684939999995E-2</v>
      </c>
      <c r="R193" s="18">
        <v>44.336700178900003</v>
      </c>
      <c r="S193" s="18">
        <v>1.334091308383101</v>
      </c>
      <c r="T193" s="35"/>
    </row>
    <row r="194" spans="1:21" ht="51" x14ac:dyDescent="0.2">
      <c r="A194" s="36" t="s">
        <v>231</v>
      </c>
      <c r="B194" s="37" t="s">
        <v>67</v>
      </c>
      <c r="C194" s="38" t="s">
        <v>57</v>
      </c>
      <c r="D194" s="39" t="s">
        <v>573</v>
      </c>
      <c r="E194" s="39" t="s">
        <v>232</v>
      </c>
      <c r="F194" s="19" t="s">
        <v>65</v>
      </c>
      <c r="G194" s="19">
        <v>1.30233</v>
      </c>
      <c r="H194" s="20">
        <v>15.649560000000001</v>
      </c>
      <c r="I194" s="18">
        <v>20.380891474800002</v>
      </c>
      <c r="J194" s="20">
        <v>5.2575065806480001</v>
      </c>
      <c r="K194" s="18">
        <v>6.8470085451753064</v>
      </c>
      <c r="L194" s="20">
        <v>3.8083588600000002</v>
      </c>
      <c r="M194" s="18">
        <v>4.9597399941438001</v>
      </c>
      <c r="N194" s="20">
        <v>4.7868006479999999E-3</v>
      </c>
      <c r="O194" s="18">
        <v>6.2339940879098396E-3</v>
      </c>
      <c r="P194" s="20">
        <v>1.44436092</v>
      </c>
      <c r="Q194" s="18">
        <v>1.8810345569436</v>
      </c>
      <c r="R194" s="20">
        <v>20.907066580647999</v>
      </c>
      <c r="S194" s="20">
        <v>27.227900019975309</v>
      </c>
      <c r="T194" s="41"/>
    </row>
    <row r="195" spans="1:21" ht="38.25" x14ac:dyDescent="0.2">
      <c r="A195" s="30" t="s">
        <v>517</v>
      </c>
      <c r="B195" s="31" t="s">
        <v>67</v>
      </c>
      <c r="C195" s="32" t="s">
        <v>57</v>
      </c>
      <c r="D195" s="33" t="s">
        <v>573</v>
      </c>
      <c r="E195" s="33" t="s">
        <v>518</v>
      </c>
      <c r="F195" s="17" t="s">
        <v>289</v>
      </c>
      <c r="G195" s="17">
        <v>0.19550999999999999</v>
      </c>
      <c r="H195" s="18">
        <v>17.545323</v>
      </c>
      <c r="I195" s="18">
        <v>3.43028609973</v>
      </c>
      <c r="J195" s="18">
        <v>23.067816187680002</v>
      </c>
      <c r="K195" s="18">
        <v>4.5099887428533174</v>
      </c>
      <c r="L195" s="18">
        <v>16.801776187680002</v>
      </c>
      <c r="M195" s="18">
        <v>3.2849152624533171</v>
      </c>
      <c r="N195" s="18">
        <v>0</v>
      </c>
      <c r="O195" s="18">
        <v>0</v>
      </c>
      <c r="P195" s="18">
        <v>6.2660400000000012</v>
      </c>
      <c r="Q195" s="18">
        <v>1.2250734804000001</v>
      </c>
      <c r="R195" s="18">
        <v>40.613139187680005</v>
      </c>
      <c r="S195" s="18">
        <v>7.9402748425833174</v>
      </c>
      <c r="T195" s="35"/>
    </row>
    <row r="196" spans="1:21" ht="38.25" x14ac:dyDescent="0.2">
      <c r="A196" s="36" t="s">
        <v>520</v>
      </c>
      <c r="B196" s="37" t="s">
        <v>67</v>
      </c>
      <c r="C196" s="38" t="s">
        <v>57</v>
      </c>
      <c r="D196" s="39" t="s">
        <v>573</v>
      </c>
      <c r="E196" s="39" t="s">
        <v>521</v>
      </c>
      <c r="F196" s="19" t="s">
        <v>289</v>
      </c>
      <c r="G196" s="19">
        <v>0.15268000000000001</v>
      </c>
      <c r="H196" s="20">
        <v>7.6738249999999999</v>
      </c>
      <c r="I196" s="18">
        <v>1.1716396010000001</v>
      </c>
      <c r="J196" s="20">
        <v>15.208978719600001</v>
      </c>
      <c r="K196" s="18">
        <v>2.3221068709085282</v>
      </c>
      <c r="L196" s="20">
        <v>11.077678719600002</v>
      </c>
      <c r="M196" s="18">
        <v>1.6913399869085284</v>
      </c>
      <c r="N196" s="20">
        <v>0</v>
      </c>
      <c r="O196" s="18">
        <v>0</v>
      </c>
      <c r="P196" s="20">
        <v>4.1313000000000004</v>
      </c>
      <c r="Q196" s="18">
        <v>0.63076688400000014</v>
      </c>
      <c r="R196" s="20">
        <v>22.882803719599998</v>
      </c>
      <c r="S196" s="20">
        <v>3.4937464719085281</v>
      </c>
      <c r="T196" s="41"/>
    </row>
    <row r="197" spans="1:21" ht="38.25" x14ac:dyDescent="0.2">
      <c r="A197" s="30" t="s">
        <v>523</v>
      </c>
      <c r="B197" s="31" t="s">
        <v>67</v>
      </c>
      <c r="C197" s="32" t="s">
        <v>57</v>
      </c>
      <c r="D197" s="33" t="s">
        <v>573</v>
      </c>
      <c r="E197" s="33" t="s">
        <v>524</v>
      </c>
      <c r="F197" s="17" t="s">
        <v>289</v>
      </c>
      <c r="G197" s="17">
        <v>5.4969999999999998E-2</v>
      </c>
      <c r="H197" s="18">
        <v>12.656075000000001</v>
      </c>
      <c r="I197" s="18">
        <v>0.6957044427500001</v>
      </c>
      <c r="J197" s="18">
        <v>16.517054705040003</v>
      </c>
      <c r="K197" s="18">
        <v>0.90794249713604858</v>
      </c>
      <c r="L197" s="18">
        <v>12.030434705040001</v>
      </c>
      <c r="M197" s="18">
        <v>0.66131299573604885</v>
      </c>
      <c r="N197" s="18">
        <v>0</v>
      </c>
      <c r="O197" s="18">
        <v>0</v>
      </c>
      <c r="P197" s="18">
        <v>4.4866200000000003</v>
      </c>
      <c r="Q197" s="18">
        <v>0.24662950140000001</v>
      </c>
      <c r="R197" s="18">
        <v>29.173129705039997</v>
      </c>
      <c r="S197" s="18">
        <v>1.6036469398860487</v>
      </c>
      <c r="T197" s="35"/>
    </row>
    <row r="198" spans="1:21" ht="38.25" x14ac:dyDescent="0.2">
      <c r="A198" s="36" t="s">
        <v>784</v>
      </c>
      <c r="B198" s="37" t="s">
        <v>67</v>
      </c>
      <c r="C198" s="38" t="s">
        <v>57</v>
      </c>
      <c r="D198" s="39" t="s">
        <v>573</v>
      </c>
      <c r="E198" s="39" t="s">
        <v>785</v>
      </c>
      <c r="F198" s="19" t="s">
        <v>289</v>
      </c>
      <c r="G198" s="19">
        <v>0.16833000000000001</v>
      </c>
      <c r="H198" s="20">
        <v>16.580884999999995</v>
      </c>
      <c r="I198" s="18">
        <v>2.7910603720499991</v>
      </c>
      <c r="J198" s="20">
        <v>7.9107452452800011</v>
      </c>
      <c r="K198" s="18">
        <v>1.3316157471379824</v>
      </c>
      <c r="L198" s="20">
        <v>5.7619052452800013</v>
      </c>
      <c r="M198" s="18">
        <v>0.96990150993798263</v>
      </c>
      <c r="N198" s="20">
        <v>0</v>
      </c>
      <c r="O198" s="18">
        <v>0</v>
      </c>
      <c r="P198" s="20">
        <v>2.1488400000000003</v>
      </c>
      <c r="Q198" s="18">
        <v>0.36171423720000007</v>
      </c>
      <c r="R198" s="20">
        <v>24.491630245279996</v>
      </c>
      <c r="S198" s="20">
        <v>4.1226761191879815</v>
      </c>
      <c r="T198" s="41"/>
    </row>
    <row r="199" spans="1:21" ht="25.5" x14ac:dyDescent="0.2">
      <c r="A199" s="30" t="s">
        <v>393</v>
      </c>
      <c r="B199" s="31" t="s">
        <v>67</v>
      </c>
      <c r="C199" s="32" t="s">
        <v>57</v>
      </c>
      <c r="D199" s="33" t="s">
        <v>573</v>
      </c>
      <c r="E199" s="33" t="s">
        <v>394</v>
      </c>
      <c r="F199" s="17" t="s">
        <v>289</v>
      </c>
      <c r="G199" s="17">
        <v>0.29572999999999999</v>
      </c>
      <c r="H199" s="18">
        <v>5.3181619999999992</v>
      </c>
      <c r="I199" s="18">
        <v>1.5727400482599998</v>
      </c>
      <c r="J199" s="18">
        <v>19.724955336000001</v>
      </c>
      <c r="K199" s="18">
        <v>5.8332610415152804</v>
      </c>
      <c r="L199" s="18">
        <v>14.366955336</v>
      </c>
      <c r="M199" s="18">
        <v>4.2487397015152801</v>
      </c>
      <c r="N199" s="18">
        <v>0</v>
      </c>
      <c r="O199" s="18">
        <v>0</v>
      </c>
      <c r="P199" s="18">
        <v>5.3580000000000005</v>
      </c>
      <c r="Q199" s="18">
        <v>1.5845213400000002</v>
      </c>
      <c r="R199" s="18">
        <v>25.043117336000002</v>
      </c>
      <c r="S199" s="18">
        <v>7.4060010897752804</v>
      </c>
      <c r="T199" s="35"/>
    </row>
    <row r="200" spans="1:21" ht="25.5" x14ac:dyDescent="0.2">
      <c r="A200" s="36" t="s">
        <v>396</v>
      </c>
      <c r="B200" s="37" t="s">
        <v>67</v>
      </c>
      <c r="C200" s="38" t="s">
        <v>57</v>
      </c>
      <c r="D200" s="39" t="s">
        <v>573</v>
      </c>
      <c r="E200" s="39" t="s">
        <v>397</v>
      </c>
      <c r="F200" s="19" t="s">
        <v>289</v>
      </c>
      <c r="G200" s="19">
        <v>0.10573</v>
      </c>
      <c r="H200" s="20">
        <v>11.284616999999999</v>
      </c>
      <c r="I200" s="18">
        <v>1.19312255541</v>
      </c>
      <c r="J200" s="20">
        <v>23.514223071600004</v>
      </c>
      <c r="K200" s="18">
        <v>2.4861588053602679</v>
      </c>
      <c r="L200" s="20">
        <v>17.126923071600004</v>
      </c>
      <c r="M200" s="18">
        <v>1.8108295763602684</v>
      </c>
      <c r="N200" s="20">
        <v>0</v>
      </c>
      <c r="O200" s="18">
        <v>0</v>
      </c>
      <c r="P200" s="20">
        <v>6.3873000000000006</v>
      </c>
      <c r="Q200" s="18">
        <v>0.67532922900000014</v>
      </c>
      <c r="R200" s="20">
        <v>34.798840071599997</v>
      </c>
      <c r="S200" s="20">
        <v>3.6792813607702679</v>
      </c>
      <c r="T200" s="41"/>
    </row>
    <row r="201" spans="1:21" ht="25.5" x14ac:dyDescent="0.2">
      <c r="A201" s="30" t="s">
        <v>786</v>
      </c>
      <c r="B201" s="31" t="s">
        <v>67</v>
      </c>
      <c r="C201" s="32" t="s">
        <v>57</v>
      </c>
      <c r="D201" s="33" t="s">
        <v>573</v>
      </c>
      <c r="E201" s="33" t="s">
        <v>787</v>
      </c>
      <c r="F201" s="17" t="s">
        <v>289</v>
      </c>
      <c r="G201" s="17">
        <v>4.6640000000000001E-2</v>
      </c>
      <c r="H201" s="18">
        <v>17.413624999999996</v>
      </c>
      <c r="I201" s="18">
        <v>0.81217146999999978</v>
      </c>
      <c r="J201" s="18">
        <v>11.627342092800001</v>
      </c>
      <c r="K201" s="18">
        <v>0.54229923520819212</v>
      </c>
      <c r="L201" s="18">
        <v>8.4689420928000008</v>
      </c>
      <c r="M201" s="18">
        <v>0.39499145920819206</v>
      </c>
      <c r="N201" s="18">
        <v>0</v>
      </c>
      <c r="O201" s="18">
        <v>0</v>
      </c>
      <c r="P201" s="18">
        <v>3.1584000000000003</v>
      </c>
      <c r="Q201" s="18">
        <v>0.14730777600000003</v>
      </c>
      <c r="R201" s="18">
        <v>29.040967092799995</v>
      </c>
      <c r="S201" s="18">
        <v>1.3544707052081919</v>
      </c>
      <c r="T201" s="35"/>
    </row>
    <row r="202" spans="1:21" ht="38.25" x14ac:dyDescent="0.2">
      <c r="A202" s="36" t="s">
        <v>788</v>
      </c>
      <c r="B202" s="37" t="s">
        <v>67</v>
      </c>
      <c r="C202" s="38" t="s">
        <v>57</v>
      </c>
      <c r="D202" s="39" t="s">
        <v>573</v>
      </c>
      <c r="E202" s="39" t="s">
        <v>789</v>
      </c>
      <c r="F202" s="19" t="s">
        <v>229</v>
      </c>
      <c r="G202" s="19">
        <v>4.0120000000000003E-2</v>
      </c>
      <c r="H202" s="20">
        <v>484.49728400000004</v>
      </c>
      <c r="I202" s="18">
        <v>19.438031034080009</v>
      </c>
      <c r="J202" s="20">
        <v>37.54004148576</v>
      </c>
      <c r="K202" s="18">
        <v>1.5061064644086883</v>
      </c>
      <c r="L202" s="20">
        <v>27.269996485760004</v>
      </c>
      <c r="M202" s="18">
        <v>1.0940722590086913</v>
      </c>
      <c r="N202" s="20">
        <v>0</v>
      </c>
      <c r="O202" s="18">
        <v>0</v>
      </c>
      <c r="P202" s="20">
        <v>10.270045</v>
      </c>
      <c r="Q202" s="18">
        <v>0.41203420540000002</v>
      </c>
      <c r="R202" s="20">
        <v>522.03732548576011</v>
      </c>
      <c r="S202" s="20">
        <v>20.944137498488697</v>
      </c>
      <c r="T202" s="41"/>
    </row>
    <row r="203" spans="1:21" ht="38.25" x14ac:dyDescent="0.2">
      <c r="A203" s="30" t="s">
        <v>212</v>
      </c>
      <c r="B203" s="31" t="s">
        <v>56</v>
      </c>
      <c r="C203" s="32" t="s">
        <v>57</v>
      </c>
      <c r="D203" s="33" t="s">
        <v>573</v>
      </c>
      <c r="E203" s="33" t="s">
        <v>213</v>
      </c>
      <c r="F203" s="17" t="s">
        <v>65</v>
      </c>
      <c r="G203" s="17">
        <v>0.30921999999999999</v>
      </c>
      <c r="H203" s="18">
        <v>54.624837519999986</v>
      </c>
      <c r="I203" s="18">
        <v>16.891092257934396</v>
      </c>
      <c r="J203" s="18">
        <v>43.567554132719998</v>
      </c>
      <c r="K203" s="18">
        <v>13.471959088919682</v>
      </c>
      <c r="L203" s="18">
        <v>31.01190433272</v>
      </c>
      <c r="M203" s="18">
        <v>9.5895010577636786</v>
      </c>
      <c r="N203" s="18">
        <v>0</v>
      </c>
      <c r="O203" s="18">
        <v>0</v>
      </c>
      <c r="P203" s="18">
        <v>12.555649799999999</v>
      </c>
      <c r="Q203" s="18">
        <v>3.8824580311559997</v>
      </c>
      <c r="R203" s="18">
        <v>98.192391652720005</v>
      </c>
      <c r="S203" s="18">
        <v>30.363051346854078</v>
      </c>
      <c r="T203" s="35"/>
    </row>
    <row r="204" spans="1:21" ht="38.25" x14ac:dyDescent="0.2">
      <c r="A204" s="36" t="s">
        <v>790</v>
      </c>
      <c r="B204" s="37" t="s">
        <v>56</v>
      </c>
      <c r="C204" s="38" t="s">
        <v>57</v>
      </c>
      <c r="D204" s="39" t="s">
        <v>573</v>
      </c>
      <c r="E204" s="39" t="s">
        <v>791</v>
      </c>
      <c r="F204" s="19" t="s">
        <v>65</v>
      </c>
      <c r="G204" s="19">
        <v>0.30046</v>
      </c>
      <c r="H204" s="20">
        <v>9.0441586399999991</v>
      </c>
      <c r="I204" s="18">
        <v>2.7174079049744</v>
      </c>
      <c r="J204" s="20">
        <v>2.9293242927542478</v>
      </c>
      <c r="K204" s="18">
        <v>0.88014477700094185</v>
      </c>
      <c r="L204" s="20">
        <v>2.0940504043823998</v>
      </c>
      <c r="M204" s="18">
        <v>0.62917838450073582</v>
      </c>
      <c r="N204" s="20">
        <v>7.7013858718479999E-3</v>
      </c>
      <c r="O204" s="18">
        <v>2.3139583990554502E-3</v>
      </c>
      <c r="P204" s="20">
        <v>0.82757250249999992</v>
      </c>
      <c r="Q204" s="18">
        <v>0.24865243410114998</v>
      </c>
      <c r="R204" s="20">
        <v>11.97348293275425</v>
      </c>
      <c r="S204" s="20">
        <v>3.5975526819753418</v>
      </c>
      <c r="T204" s="41"/>
    </row>
    <row r="205" spans="1:21" x14ac:dyDescent="0.2">
      <c r="A205" s="24" t="s">
        <v>82</v>
      </c>
      <c r="B205" s="25" t="s">
        <v>56</v>
      </c>
      <c r="C205" s="26" t="s">
        <v>53</v>
      </c>
      <c r="D205" s="27" t="s">
        <v>573</v>
      </c>
      <c r="E205" s="27" t="s">
        <v>83</v>
      </c>
      <c r="F205" s="28" t="s">
        <v>65</v>
      </c>
      <c r="G205" s="15"/>
      <c r="H205" s="16"/>
      <c r="I205" s="16">
        <v>0</v>
      </c>
      <c r="J205" s="16"/>
      <c r="K205" s="16">
        <v>7.6799542982400002</v>
      </c>
      <c r="L205" s="16"/>
      <c r="M205" s="16">
        <v>5.31029029824</v>
      </c>
      <c r="N205" s="16"/>
      <c r="O205" s="16">
        <v>0</v>
      </c>
      <c r="P205" s="16"/>
      <c r="Q205" s="16">
        <v>2.3696640000000002</v>
      </c>
      <c r="R205" s="16"/>
      <c r="S205" s="16">
        <v>7.6799542982399993</v>
      </c>
      <c r="T205" s="29" t="s">
        <v>575</v>
      </c>
      <c r="U205" t="str">
        <f>A205&amp;B205&amp;C205</f>
        <v>0132PRÓPRIA</v>
      </c>
    </row>
    <row r="206" spans="1:21" ht="25.5" x14ac:dyDescent="0.2">
      <c r="A206" s="36" t="s">
        <v>581</v>
      </c>
      <c r="B206" s="37" t="s">
        <v>67</v>
      </c>
      <c r="C206" s="38" t="s">
        <v>57</v>
      </c>
      <c r="D206" s="39" t="s">
        <v>573</v>
      </c>
      <c r="E206" s="39" t="s">
        <v>582</v>
      </c>
      <c r="F206" s="19" t="s">
        <v>578</v>
      </c>
      <c r="G206" s="19">
        <v>0.28799999999999998</v>
      </c>
      <c r="H206" s="20">
        <v>0</v>
      </c>
      <c r="I206" s="18">
        <v>0</v>
      </c>
      <c r="J206" s="20">
        <v>23.787193200000001</v>
      </c>
      <c r="K206" s="18">
        <v>6.8507116415999993</v>
      </c>
      <c r="L206" s="20">
        <v>16.3071932</v>
      </c>
      <c r="M206" s="18">
        <v>4.6964716415999996</v>
      </c>
      <c r="N206" s="20">
        <v>0</v>
      </c>
      <c r="O206" s="18">
        <v>0</v>
      </c>
      <c r="P206" s="20">
        <v>7.48</v>
      </c>
      <c r="Q206" s="18">
        <v>2.1542400000000002</v>
      </c>
      <c r="R206" s="20">
        <v>23.787193200000001</v>
      </c>
      <c r="S206" s="20">
        <v>6.8507116415999993</v>
      </c>
      <c r="T206" s="41"/>
    </row>
    <row r="207" spans="1:21" ht="25.5" x14ac:dyDescent="0.2">
      <c r="A207" s="30" t="s">
        <v>583</v>
      </c>
      <c r="B207" s="31" t="s">
        <v>67</v>
      </c>
      <c r="C207" s="32" t="s">
        <v>57</v>
      </c>
      <c r="D207" s="33" t="s">
        <v>573</v>
      </c>
      <c r="E207" s="33" t="s">
        <v>584</v>
      </c>
      <c r="F207" s="17" t="s">
        <v>578</v>
      </c>
      <c r="G207" s="17">
        <v>2.8799999999999999E-2</v>
      </c>
      <c r="H207" s="18">
        <v>0</v>
      </c>
      <c r="I207" s="18">
        <v>0</v>
      </c>
      <c r="J207" s="18">
        <v>28.7931478</v>
      </c>
      <c r="K207" s="18">
        <v>0.82924265663999996</v>
      </c>
      <c r="L207" s="18">
        <v>21.313147799999999</v>
      </c>
      <c r="M207" s="18">
        <v>0.61381865664000002</v>
      </c>
      <c r="N207" s="18">
        <v>0</v>
      </c>
      <c r="O207" s="18">
        <v>0</v>
      </c>
      <c r="P207" s="18">
        <v>7.48</v>
      </c>
      <c r="Q207" s="18">
        <v>0.215424</v>
      </c>
      <c r="R207" s="18">
        <v>28.7931478</v>
      </c>
      <c r="S207" s="18">
        <v>0.82924265663999996</v>
      </c>
      <c r="T207" s="35"/>
    </row>
    <row r="208" spans="1:21" x14ac:dyDescent="0.2">
      <c r="A208" s="24" t="s">
        <v>85</v>
      </c>
      <c r="B208" s="25" t="s">
        <v>56</v>
      </c>
      <c r="C208" s="26" t="s">
        <v>53</v>
      </c>
      <c r="D208" s="27" t="s">
        <v>573</v>
      </c>
      <c r="E208" s="27" t="s">
        <v>86</v>
      </c>
      <c r="F208" s="28" t="s">
        <v>65</v>
      </c>
      <c r="G208" s="15"/>
      <c r="H208" s="16"/>
      <c r="I208" s="16">
        <v>0</v>
      </c>
      <c r="J208" s="16"/>
      <c r="K208" s="16">
        <v>9.0364016000000014</v>
      </c>
      <c r="L208" s="16"/>
      <c r="M208" s="16">
        <v>5.9924016000000009</v>
      </c>
      <c r="N208" s="16"/>
      <c r="O208" s="16">
        <v>0</v>
      </c>
      <c r="P208" s="16"/>
      <c r="Q208" s="16">
        <v>3.044</v>
      </c>
      <c r="R208" s="16"/>
      <c r="S208" s="16">
        <v>9.0364016000000014</v>
      </c>
      <c r="T208" s="29" t="s">
        <v>575</v>
      </c>
      <c r="U208" t="str">
        <f>A208&amp;B208&amp;C208</f>
        <v>0133PRÓPRIA</v>
      </c>
    </row>
    <row r="209" spans="1:21" ht="25.5" x14ac:dyDescent="0.2">
      <c r="A209" s="36" t="s">
        <v>604</v>
      </c>
      <c r="B209" s="37" t="s">
        <v>67</v>
      </c>
      <c r="C209" s="38" t="s">
        <v>57</v>
      </c>
      <c r="D209" s="39" t="s">
        <v>573</v>
      </c>
      <c r="E209" s="39" t="s">
        <v>605</v>
      </c>
      <c r="F209" s="19" t="s">
        <v>578</v>
      </c>
      <c r="G209" s="19">
        <v>0.4</v>
      </c>
      <c r="H209" s="20">
        <v>0</v>
      </c>
      <c r="I209" s="18">
        <v>0</v>
      </c>
      <c r="J209" s="20">
        <v>22.591003999999998</v>
      </c>
      <c r="K209" s="18">
        <v>9.0364016000000014</v>
      </c>
      <c r="L209" s="20">
        <v>14.981004</v>
      </c>
      <c r="M209" s="18">
        <v>5.9924016000000009</v>
      </c>
      <c r="N209" s="20">
        <v>0</v>
      </c>
      <c r="O209" s="18">
        <v>0</v>
      </c>
      <c r="P209" s="20">
        <v>7.6099999999999994</v>
      </c>
      <c r="Q209" s="18">
        <v>3.044</v>
      </c>
      <c r="R209" s="20">
        <v>22.591004000000002</v>
      </c>
      <c r="S209" s="20">
        <v>9.0364016000000014</v>
      </c>
      <c r="T209" s="41"/>
    </row>
    <row r="210" spans="1:21" ht="25.5" x14ac:dyDescent="0.2">
      <c r="A210" s="24" t="s">
        <v>88</v>
      </c>
      <c r="B210" s="25" t="s">
        <v>67</v>
      </c>
      <c r="C210" s="26" t="s">
        <v>53</v>
      </c>
      <c r="D210" s="27" t="s">
        <v>573</v>
      </c>
      <c r="E210" s="27" t="s">
        <v>89</v>
      </c>
      <c r="F210" s="28" t="s">
        <v>65</v>
      </c>
      <c r="G210" s="15"/>
      <c r="H210" s="16"/>
      <c r="I210" s="16">
        <v>0</v>
      </c>
      <c r="J210" s="16"/>
      <c r="K210" s="16">
        <v>26.782588183000001</v>
      </c>
      <c r="L210" s="16"/>
      <c r="M210" s="16">
        <v>18.401976183000002</v>
      </c>
      <c r="N210" s="16"/>
      <c r="O210" s="16">
        <v>0</v>
      </c>
      <c r="P210" s="16"/>
      <c r="Q210" s="16">
        <v>8.3806119999999993</v>
      </c>
      <c r="R210" s="16"/>
      <c r="S210" s="16">
        <v>26.782588183000001</v>
      </c>
      <c r="T210" s="29" t="s">
        <v>792</v>
      </c>
      <c r="U210" t="str">
        <f>A210&amp;B210&amp;C210</f>
        <v>97643SINAPI</v>
      </c>
    </row>
    <row r="211" spans="1:21" ht="25.5" x14ac:dyDescent="0.2">
      <c r="A211" s="36" t="s">
        <v>604</v>
      </c>
      <c r="B211" s="37" t="s">
        <v>67</v>
      </c>
      <c r="C211" s="38" t="s">
        <v>57</v>
      </c>
      <c r="D211" s="39" t="s">
        <v>573</v>
      </c>
      <c r="E211" s="39" t="s">
        <v>605</v>
      </c>
      <c r="F211" s="19" t="s">
        <v>578</v>
      </c>
      <c r="G211" s="19">
        <v>0.81720000000000004</v>
      </c>
      <c r="H211" s="20">
        <v>0</v>
      </c>
      <c r="I211" s="18">
        <v>0</v>
      </c>
      <c r="J211" s="20">
        <v>22.591003999999998</v>
      </c>
      <c r="K211" s="18">
        <v>18.461368468800003</v>
      </c>
      <c r="L211" s="20">
        <v>14.981004</v>
      </c>
      <c r="M211" s="18">
        <v>12.242476468800001</v>
      </c>
      <c r="N211" s="20">
        <v>0</v>
      </c>
      <c r="O211" s="18">
        <v>0</v>
      </c>
      <c r="P211" s="20">
        <v>7.6099999999999994</v>
      </c>
      <c r="Q211" s="18">
        <v>6.2188919999999994</v>
      </c>
      <c r="R211" s="20">
        <v>22.591004000000002</v>
      </c>
      <c r="S211" s="20">
        <v>18.461368468800003</v>
      </c>
      <c r="T211" s="41"/>
    </row>
    <row r="212" spans="1:21" ht="25.5" x14ac:dyDescent="0.2">
      <c r="A212" s="30" t="s">
        <v>583</v>
      </c>
      <c r="B212" s="31" t="s">
        <v>67</v>
      </c>
      <c r="C212" s="32" t="s">
        <v>57</v>
      </c>
      <c r="D212" s="33" t="s">
        <v>573</v>
      </c>
      <c r="E212" s="33" t="s">
        <v>584</v>
      </c>
      <c r="F212" s="17" t="s">
        <v>578</v>
      </c>
      <c r="G212" s="17">
        <v>0.28899999999999998</v>
      </c>
      <c r="H212" s="18">
        <v>0</v>
      </c>
      <c r="I212" s="18">
        <v>0</v>
      </c>
      <c r="J212" s="18">
        <v>28.7931478</v>
      </c>
      <c r="K212" s="18">
        <v>8.3212197141999997</v>
      </c>
      <c r="L212" s="18">
        <v>21.313147799999999</v>
      </c>
      <c r="M212" s="18">
        <v>6.159499714199999</v>
      </c>
      <c r="N212" s="18">
        <v>0</v>
      </c>
      <c r="O212" s="18">
        <v>0</v>
      </c>
      <c r="P212" s="18">
        <v>7.48</v>
      </c>
      <c r="Q212" s="18">
        <v>2.1617199999999999</v>
      </c>
      <c r="R212" s="18">
        <v>28.7931478</v>
      </c>
      <c r="S212" s="18">
        <v>8.3212197141999997</v>
      </c>
      <c r="T212" s="35"/>
    </row>
    <row r="213" spans="1:21" ht="38.25" x14ac:dyDescent="0.2">
      <c r="A213" s="24" t="s">
        <v>93</v>
      </c>
      <c r="B213" s="25" t="s">
        <v>67</v>
      </c>
      <c r="C213" s="26" t="s">
        <v>53</v>
      </c>
      <c r="D213" s="27" t="s">
        <v>573</v>
      </c>
      <c r="E213" s="27" t="s">
        <v>94</v>
      </c>
      <c r="F213" s="28" t="s">
        <v>95</v>
      </c>
      <c r="G213" s="15"/>
      <c r="H213" s="16"/>
      <c r="I213" s="16">
        <v>0</v>
      </c>
      <c r="J213" s="16"/>
      <c r="K213" s="16">
        <v>98.842795247999987</v>
      </c>
      <c r="L213" s="16"/>
      <c r="M213" s="16">
        <v>67.615735247999993</v>
      </c>
      <c r="N213" s="16"/>
      <c r="O213" s="16">
        <v>0</v>
      </c>
      <c r="P213" s="16"/>
      <c r="Q213" s="16">
        <v>31.227059999999994</v>
      </c>
      <c r="R213" s="16"/>
      <c r="S213" s="16">
        <v>98.842795248000002</v>
      </c>
      <c r="T213" s="29" t="s">
        <v>793</v>
      </c>
      <c r="U213" t="str">
        <f>A213&amp;B213&amp;C213</f>
        <v>96523SINAPI</v>
      </c>
    </row>
    <row r="214" spans="1:21" ht="25.5" x14ac:dyDescent="0.2">
      <c r="A214" s="36" t="s">
        <v>604</v>
      </c>
      <c r="B214" s="37" t="s">
        <v>67</v>
      </c>
      <c r="C214" s="38" t="s">
        <v>57</v>
      </c>
      <c r="D214" s="39" t="s">
        <v>573</v>
      </c>
      <c r="E214" s="39" t="s">
        <v>605</v>
      </c>
      <c r="F214" s="19" t="s">
        <v>578</v>
      </c>
      <c r="G214" s="19">
        <v>3.1259999999999999</v>
      </c>
      <c r="H214" s="20">
        <v>0</v>
      </c>
      <c r="I214" s="18">
        <v>0</v>
      </c>
      <c r="J214" s="20">
        <v>22.591003999999998</v>
      </c>
      <c r="K214" s="18">
        <v>70.619478504</v>
      </c>
      <c r="L214" s="20">
        <v>14.981004</v>
      </c>
      <c r="M214" s="18">
        <v>46.830618504</v>
      </c>
      <c r="N214" s="20">
        <v>0</v>
      </c>
      <c r="O214" s="18">
        <v>0</v>
      </c>
      <c r="P214" s="20">
        <v>7.6099999999999994</v>
      </c>
      <c r="Q214" s="18">
        <v>23.788859999999996</v>
      </c>
      <c r="R214" s="20">
        <v>22.591004000000002</v>
      </c>
      <c r="S214" s="20">
        <v>70.619478504</v>
      </c>
      <c r="T214" s="41"/>
    </row>
    <row r="215" spans="1:21" ht="25.5" x14ac:dyDescent="0.2">
      <c r="A215" s="30" t="s">
        <v>794</v>
      </c>
      <c r="B215" s="31" t="s">
        <v>67</v>
      </c>
      <c r="C215" s="32" t="s">
        <v>57</v>
      </c>
      <c r="D215" s="33" t="s">
        <v>573</v>
      </c>
      <c r="E215" s="33" t="s">
        <v>795</v>
      </c>
      <c r="F215" s="17" t="s">
        <v>578</v>
      </c>
      <c r="G215" s="17">
        <v>0.96599999999999997</v>
      </c>
      <c r="H215" s="18">
        <v>0</v>
      </c>
      <c r="I215" s="18">
        <v>0</v>
      </c>
      <c r="J215" s="18">
        <v>29.216684000000001</v>
      </c>
      <c r="K215" s="18">
        <v>28.223316743999998</v>
      </c>
      <c r="L215" s="18">
        <v>21.516684000000001</v>
      </c>
      <c r="M215" s="18">
        <v>20.785116744</v>
      </c>
      <c r="N215" s="18">
        <v>0</v>
      </c>
      <c r="O215" s="18">
        <v>0</v>
      </c>
      <c r="P215" s="18">
        <v>7.6999999999999993</v>
      </c>
      <c r="Q215" s="18">
        <v>7.4381999999999993</v>
      </c>
      <c r="R215" s="18">
        <v>29.216684000000001</v>
      </c>
      <c r="S215" s="18">
        <v>28.223316743999998</v>
      </c>
      <c r="T215" s="35"/>
    </row>
    <row r="216" spans="1:21" ht="38.25" x14ac:dyDescent="0.2">
      <c r="A216" s="24" t="s">
        <v>97</v>
      </c>
      <c r="B216" s="25" t="s">
        <v>67</v>
      </c>
      <c r="C216" s="26" t="s">
        <v>53</v>
      </c>
      <c r="D216" s="27" t="s">
        <v>573</v>
      </c>
      <c r="E216" s="27" t="s">
        <v>98</v>
      </c>
      <c r="F216" s="28" t="s">
        <v>95</v>
      </c>
      <c r="G216" s="15"/>
      <c r="H216" s="16"/>
      <c r="I216" s="16">
        <v>0</v>
      </c>
      <c r="J216" s="16"/>
      <c r="K216" s="16">
        <v>108.740929796</v>
      </c>
      <c r="L216" s="16"/>
      <c r="M216" s="16">
        <v>74.260979796000001</v>
      </c>
      <c r="N216" s="16"/>
      <c r="O216" s="16">
        <v>0</v>
      </c>
      <c r="P216" s="16"/>
      <c r="Q216" s="16">
        <v>34.479950000000002</v>
      </c>
      <c r="R216" s="16"/>
      <c r="S216" s="16">
        <v>108.74092979600002</v>
      </c>
      <c r="T216" s="29" t="s">
        <v>793</v>
      </c>
      <c r="U216" t="str">
        <f>A216&amp;B216&amp;C216</f>
        <v>96527SINAPI</v>
      </c>
    </row>
    <row r="217" spans="1:21" ht="25.5" x14ac:dyDescent="0.2">
      <c r="A217" s="36" t="s">
        <v>604</v>
      </c>
      <c r="B217" s="37" t="s">
        <v>67</v>
      </c>
      <c r="C217" s="38" t="s">
        <v>57</v>
      </c>
      <c r="D217" s="39" t="s">
        <v>573</v>
      </c>
      <c r="E217" s="39" t="s">
        <v>605</v>
      </c>
      <c r="F217" s="19" t="s">
        <v>578</v>
      </c>
      <c r="G217" s="19">
        <v>3.5150000000000001</v>
      </c>
      <c r="H217" s="20">
        <v>0</v>
      </c>
      <c r="I217" s="18">
        <v>0</v>
      </c>
      <c r="J217" s="20">
        <v>22.591003999999998</v>
      </c>
      <c r="K217" s="18">
        <v>79.407379060000011</v>
      </c>
      <c r="L217" s="20">
        <v>14.981004</v>
      </c>
      <c r="M217" s="18">
        <v>52.658229060000004</v>
      </c>
      <c r="N217" s="20">
        <v>0</v>
      </c>
      <c r="O217" s="18">
        <v>0</v>
      </c>
      <c r="P217" s="20">
        <v>7.6099999999999994</v>
      </c>
      <c r="Q217" s="18">
        <v>26.74915</v>
      </c>
      <c r="R217" s="20">
        <v>22.591004000000002</v>
      </c>
      <c r="S217" s="20">
        <v>79.407379060000011</v>
      </c>
      <c r="T217" s="41"/>
    </row>
    <row r="218" spans="1:21" ht="25.5" x14ac:dyDescent="0.2">
      <c r="A218" s="30" t="s">
        <v>794</v>
      </c>
      <c r="B218" s="31" t="s">
        <v>67</v>
      </c>
      <c r="C218" s="32" t="s">
        <v>57</v>
      </c>
      <c r="D218" s="33" t="s">
        <v>573</v>
      </c>
      <c r="E218" s="33" t="s">
        <v>795</v>
      </c>
      <c r="F218" s="17" t="s">
        <v>578</v>
      </c>
      <c r="G218" s="17">
        <v>1.004</v>
      </c>
      <c r="H218" s="18">
        <v>0</v>
      </c>
      <c r="I218" s="18">
        <v>0</v>
      </c>
      <c r="J218" s="18">
        <v>29.216684000000001</v>
      </c>
      <c r="K218" s="18">
        <v>29.333550735999999</v>
      </c>
      <c r="L218" s="18">
        <v>21.516684000000001</v>
      </c>
      <c r="M218" s="18">
        <v>21.602750736000001</v>
      </c>
      <c r="N218" s="18">
        <v>0</v>
      </c>
      <c r="O218" s="18">
        <v>0</v>
      </c>
      <c r="P218" s="18">
        <v>7.6999999999999993</v>
      </c>
      <c r="Q218" s="18">
        <v>7.7307999999999995</v>
      </c>
      <c r="R218" s="18">
        <v>29.216684000000001</v>
      </c>
      <c r="S218" s="18">
        <v>29.333550735999999</v>
      </c>
      <c r="T218" s="35"/>
    </row>
    <row r="219" spans="1:21" ht="25.5" x14ac:dyDescent="0.2">
      <c r="A219" s="24" t="s">
        <v>100</v>
      </c>
      <c r="B219" s="25" t="s">
        <v>67</v>
      </c>
      <c r="C219" s="26" t="s">
        <v>53</v>
      </c>
      <c r="D219" s="27" t="s">
        <v>573</v>
      </c>
      <c r="E219" s="27" t="s">
        <v>101</v>
      </c>
      <c r="F219" s="28" t="s">
        <v>95</v>
      </c>
      <c r="G219" s="15"/>
      <c r="H219" s="16"/>
      <c r="I219" s="16">
        <v>2.7935591400000002</v>
      </c>
      <c r="J219" s="16"/>
      <c r="K219" s="16">
        <v>25.413249772639201</v>
      </c>
      <c r="L219" s="16"/>
      <c r="M219" s="16">
        <v>17.099429312520002</v>
      </c>
      <c r="N219" s="16"/>
      <c r="O219" s="16">
        <v>1.0114724601192</v>
      </c>
      <c r="P219" s="16"/>
      <c r="Q219" s="16">
        <v>7.3023479999999994</v>
      </c>
      <c r="R219" s="16"/>
      <c r="S219" s="16">
        <v>28.2068089126392</v>
      </c>
      <c r="T219" s="29" t="s">
        <v>796</v>
      </c>
      <c r="U219" t="str">
        <f>A219&amp;B219&amp;C219</f>
        <v>93382SINAPI</v>
      </c>
    </row>
    <row r="220" spans="1:21" ht="25.5" x14ac:dyDescent="0.2">
      <c r="A220" s="36" t="s">
        <v>797</v>
      </c>
      <c r="B220" s="37" t="s">
        <v>67</v>
      </c>
      <c r="C220" s="38" t="s">
        <v>57</v>
      </c>
      <c r="D220" s="39" t="s">
        <v>573</v>
      </c>
      <c r="E220" s="39" t="s">
        <v>798</v>
      </c>
      <c r="F220" s="19" t="s">
        <v>592</v>
      </c>
      <c r="G220" s="19">
        <v>0.19620000000000001</v>
      </c>
      <c r="H220" s="20">
        <v>7.6528999999999998</v>
      </c>
      <c r="I220" s="18">
        <v>1.50149898</v>
      </c>
      <c r="J220" s="20">
        <v>35.330380849000001</v>
      </c>
      <c r="K220" s="18">
        <v>6.9318207225737991</v>
      </c>
      <c r="L220" s="20">
        <v>26.492232600000001</v>
      </c>
      <c r="M220" s="18">
        <v>5.1977760361200005</v>
      </c>
      <c r="N220" s="20">
        <v>2.3281482489999998</v>
      </c>
      <c r="O220" s="18">
        <v>0.45678268645379999</v>
      </c>
      <c r="P220" s="20">
        <v>6.51</v>
      </c>
      <c r="Q220" s="18">
        <v>1.2772620000000001</v>
      </c>
      <c r="R220" s="20">
        <v>42.983280848999996</v>
      </c>
      <c r="S220" s="20">
        <v>8.4333197025737991</v>
      </c>
      <c r="T220" s="41"/>
    </row>
    <row r="221" spans="1:21" ht="25.5" x14ac:dyDescent="0.2">
      <c r="A221" s="30" t="s">
        <v>604</v>
      </c>
      <c r="B221" s="31" t="s">
        <v>67</v>
      </c>
      <c r="C221" s="32" t="s">
        <v>57</v>
      </c>
      <c r="D221" s="33" t="s">
        <v>573</v>
      </c>
      <c r="E221" s="33" t="s">
        <v>605</v>
      </c>
      <c r="F221" s="17" t="s">
        <v>578</v>
      </c>
      <c r="G221" s="17">
        <v>0.78659999999999997</v>
      </c>
      <c r="H221" s="18">
        <v>0</v>
      </c>
      <c r="I221" s="18">
        <v>0</v>
      </c>
      <c r="J221" s="18">
        <v>22.591003999999998</v>
      </c>
      <c r="K221" s="18">
        <v>17.770083746400001</v>
      </c>
      <c r="L221" s="18">
        <v>14.981004</v>
      </c>
      <c r="M221" s="18">
        <v>11.7840577464</v>
      </c>
      <c r="N221" s="18">
        <v>0</v>
      </c>
      <c r="O221" s="18">
        <v>0</v>
      </c>
      <c r="P221" s="18">
        <v>7.6099999999999994</v>
      </c>
      <c r="Q221" s="18">
        <v>5.986025999999999</v>
      </c>
      <c r="R221" s="18">
        <v>22.591004000000002</v>
      </c>
      <c r="S221" s="18">
        <v>17.770083746400001</v>
      </c>
      <c r="T221" s="35"/>
    </row>
    <row r="222" spans="1:21" ht="51" x14ac:dyDescent="0.2">
      <c r="A222" s="36" t="s">
        <v>799</v>
      </c>
      <c r="B222" s="37" t="s">
        <v>67</v>
      </c>
      <c r="C222" s="38" t="s">
        <v>57</v>
      </c>
      <c r="D222" s="39" t="s">
        <v>573</v>
      </c>
      <c r="E222" s="39" t="s">
        <v>800</v>
      </c>
      <c r="F222" s="19" t="s">
        <v>589</v>
      </c>
      <c r="G222" s="19">
        <v>5.9999999999999995E-4</v>
      </c>
      <c r="H222" s="20">
        <v>0</v>
      </c>
      <c r="I222" s="18">
        <v>0</v>
      </c>
      <c r="J222" s="20">
        <v>71.546867476999992</v>
      </c>
      <c r="K222" s="18">
        <v>4.292812048619999E-2</v>
      </c>
      <c r="L222" s="20">
        <v>19.599254999999999</v>
      </c>
      <c r="M222" s="18">
        <v>1.1759552999999999E-2</v>
      </c>
      <c r="N222" s="20">
        <v>45.437612476999995</v>
      </c>
      <c r="O222" s="18">
        <v>2.7262567486199995E-2</v>
      </c>
      <c r="P222" s="20">
        <v>6.51</v>
      </c>
      <c r="Q222" s="18">
        <v>3.9059999999999993E-3</v>
      </c>
      <c r="R222" s="20">
        <v>71.546867476999992</v>
      </c>
      <c r="S222" s="20">
        <v>4.292812048619999E-2</v>
      </c>
      <c r="T222" s="41"/>
    </row>
    <row r="223" spans="1:21" ht="51" x14ac:dyDescent="0.2">
      <c r="A223" s="30" t="s">
        <v>801</v>
      </c>
      <c r="B223" s="31" t="s">
        <v>67</v>
      </c>
      <c r="C223" s="32" t="s">
        <v>57</v>
      </c>
      <c r="D223" s="33" t="s">
        <v>573</v>
      </c>
      <c r="E223" s="33" t="s">
        <v>802</v>
      </c>
      <c r="F223" s="17" t="s">
        <v>592</v>
      </c>
      <c r="G223" s="17">
        <v>5.4000000000000003E-3</v>
      </c>
      <c r="H223" s="18">
        <v>239.2704</v>
      </c>
      <c r="I223" s="18">
        <v>1.2920601600000001</v>
      </c>
      <c r="J223" s="18">
        <v>123.78095984799999</v>
      </c>
      <c r="K223" s="18">
        <v>0.66841718317919963</v>
      </c>
      <c r="L223" s="18">
        <v>19.599254999999999</v>
      </c>
      <c r="M223" s="18">
        <v>0.105835977</v>
      </c>
      <c r="N223" s="18">
        <v>97.67170484799999</v>
      </c>
      <c r="O223" s="18">
        <v>0.52742720617920003</v>
      </c>
      <c r="P223" s="18">
        <v>6.51</v>
      </c>
      <c r="Q223" s="18">
        <v>3.5153999999999998E-2</v>
      </c>
      <c r="R223" s="18">
        <v>363.05135984799995</v>
      </c>
      <c r="S223" s="18">
        <v>1.9604773431791997</v>
      </c>
      <c r="T223" s="35"/>
    </row>
    <row r="224" spans="1:21" ht="25.5" x14ac:dyDescent="0.2">
      <c r="A224" s="24" t="s">
        <v>109</v>
      </c>
      <c r="B224" s="25" t="s">
        <v>56</v>
      </c>
      <c r="C224" s="26" t="s">
        <v>53</v>
      </c>
      <c r="D224" s="27" t="s">
        <v>573</v>
      </c>
      <c r="E224" s="27" t="s">
        <v>110</v>
      </c>
      <c r="F224" s="28" t="s">
        <v>95</v>
      </c>
      <c r="G224" s="15"/>
      <c r="H224" s="16"/>
      <c r="I224" s="16">
        <v>4572.5698099199999</v>
      </c>
      <c r="J224" s="16"/>
      <c r="K224" s="16">
        <v>366.43345023242915</v>
      </c>
      <c r="L224" s="16"/>
      <c r="M224" s="16">
        <v>254.55333440598298</v>
      </c>
      <c r="N224" s="16"/>
      <c r="O224" s="16">
        <v>4.3453950364461589</v>
      </c>
      <c r="P224" s="16"/>
      <c r="Q224" s="16">
        <v>107.53472078999999</v>
      </c>
      <c r="R224" s="16"/>
      <c r="S224" s="16">
        <v>4939.0032601524299</v>
      </c>
      <c r="T224" s="29" t="s">
        <v>575</v>
      </c>
      <c r="U224" t="str">
        <f>A224&amp;B224&amp;C224</f>
        <v>0144PRÓPRIA</v>
      </c>
    </row>
    <row r="225" spans="1:21" ht="25.5" x14ac:dyDescent="0.2">
      <c r="A225" s="36" t="s">
        <v>604</v>
      </c>
      <c r="B225" s="37" t="s">
        <v>67</v>
      </c>
      <c r="C225" s="38" t="s">
        <v>57</v>
      </c>
      <c r="D225" s="39" t="s">
        <v>573</v>
      </c>
      <c r="E225" s="39" t="s">
        <v>605</v>
      </c>
      <c r="F225" s="19" t="s">
        <v>578</v>
      </c>
      <c r="G225" s="19">
        <v>2.4529999999999998</v>
      </c>
      <c r="H225" s="20">
        <v>0</v>
      </c>
      <c r="I225" s="18">
        <v>0</v>
      </c>
      <c r="J225" s="20">
        <v>22.591003999999998</v>
      </c>
      <c r="K225" s="18">
        <v>55.415732812000002</v>
      </c>
      <c r="L225" s="20">
        <v>14.981004</v>
      </c>
      <c r="M225" s="18">
        <v>36.748402812000002</v>
      </c>
      <c r="N225" s="20">
        <v>0</v>
      </c>
      <c r="O225" s="18">
        <v>0</v>
      </c>
      <c r="P225" s="20">
        <v>7.6099999999999994</v>
      </c>
      <c r="Q225" s="18">
        <v>18.667329999999996</v>
      </c>
      <c r="R225" s="20">
        <v>22.591004000000002</v>
      </c>
      <c r="S225" s="20">
        <v>55.415732812000002</v>
      </c>
      <c r="T225" s="41"/>
    </row>
    <row r="226" spans="1:21" ht="25.5" x14ac:dyDescent="0.2">
      <c r="A226" s="30" t="s">
        <v>794</v>
      </c>
      <c r="B226" s="31" t="s">
        <v>67</v>
      </c>
      <c r="C226" s="32" t="s">
        <v>57</v>
      </c>
      <c r="D226" s="33" t="s">
        <v>573</v>
      </c>
      <c r="E226" s="33" t="s">
        <v>795</v>
      </c>
      <c r="F226" s="17" t="s">
        <v>578</v>
      </c>
      <c r="G226" s="17">
        <v>6.7809999999999997</v>
      </c>
      <c r="H226" s="18">
        <v>0</v>
      </c>
      <c r="I226" s="18">
        <v>0</v>
      </c>
      <c r="J226" s="18">
        <v>29.216684000000001</v>
      </c>
      <c r="K226" s="18">
        <v>198.11833420400001</v>
      </c>
      <c r="L226" s="18">
        <v>21.516684000000001</v>
      </c>
      <c r="M226" s="18">
        <v>145.90463420399999</v>
      </c>
      <c r="N226" s="18">
        <v>0</v>
      </c>
      <c r="O226" s="18">
        <v>0</v>
      </c>
      <c r="P226" s="18">
        <v>7.6999999999999993</v>
      </c>
      <c r="Q226" s="18">
        <v>52.213699999999996</v>
      </c>
      <c r="R226" s="18">
        <v>29.216684000000001</v>
      </c>
      <c r="S226" s="18">
        <v>198.11833420400001</v>
      </c>
      <c r="T226" s="35"/>
    </row>
    <row r="227" spans="1:21" ht="38.25" x14ac:dyDescent="0.2">
      <c r="A227" s="36" t="s">
        <v>803</v>
      </c>
      <c r="B227" s="37" t="s">
        <v>56</v>
      </c>
      <c r="C227" s="38" t="s">
        <v>57</v>
      </c>
      <c r="D227" s="39" t="s">
        <v>573</v>
      </c>
      <c r="E227" s="39" t="s">
        <v>804</v>
      </c>
      <c r="F227" s="19" t="s">
        <v>95</v>
      </c>
      <c r="G227" s="19">
        <v>1.38</v>
      </c>
      <c r="H227" s="20">
        <v>3313.4563840000001</v>
      </c>
      <c r="I227" s="18">
        <v>4572.5698099199999</v>
      </c>
      <c r="J227" s="20">
        <v>81.811147258281991</v>
      </c>
      <c r="K227" s="18">
        <v>112.89938321642967</v>
      </c>
      <c r="L227" s="20">
        <v>52.101664775350002</v>
      </c>
      <c r="M227" s="18">
        <v>71.900297389982995</v>
      </c>
      <c r="N227" s="20">
        <v>3.1488369829319995</v>
      </c>
      <c r="O227" s="18">
        <v>4.3453950364461589</v>
      </c>
      <c r="P227" s="20">
        <v>26.560645499999996</v>
      </c>
      <c r="Q227" s="18">
        <v>36.653690789999992</v>
      </c>
      <c r="R227" s="20">
        <v>3395.2675312582824</v>
      </c>
      <c r="S227" s="20">
        <v>4685.4691931364296</v>
      </c>
      <c r="T227" s="41"/>
    </row>
    <row r="228" spans="1:21" ht="38.25" x14ac:dyDescent="0.2">
      <c r="A228" s="24" t="s">
        <v>112</v>
      </c>
      <c r="B228" s="25" t="s">
        <v>67</v>
      </c>
      <c r="C228" s="26" t="s">
        <v>53</v>
      </c>
      <c r="D228" s="27" t="s">
        <v>573</v>
      </c>
      <c r="E228" s="27" t="s">
        <v>113</v>
      </c>
      <c r="F228" s="28" t="s">
        <v>65</v>
      </c>
      <c r="G228" s="15"/>
      <c r="H228" s="16"/>
      <c r="I228" s="16">
        <v>23.935063</v>
      </c>
      <c r="J228" s="16"/>
      <c r="K228" s="16">
        <v>46.181706051479999</v>
      </c>
      <c r="L228" s="16"/>
      <c r="M228" s="16">
        <v>33.740197805999998</v>
      </c>
      <c r="N228" s="16"/>
      <c r="O228" s="16">
        <v>1.314784548E-2</v>
      </c>
      <c r="P228" s="16"/>
      <c r="Q228" s="16">
        <v>12.428360400000001</v>
      </c>
      <c r="R228" s="16"/>
      <c r="S228" s="16">
        <v>70.116769051480006</v>
      </c>
      <c r="T228" s="29" t="s">
        <v>793</v>
      </c>
      <c r="U228" t="str">
        <f>A228&amp;B228&amp;C228</f>
        <v>104927SINAPI</v>
      </c>
    </row>
    <row r="229" spans="1:21" ht="25.5" x14ac:dyDescent="0.2">
      <c r="A229" s="36" t="s">
        <v>587</v>
      </c>
      <c r="B229" s="37" t="s">
        <v>67</v>
      </c>
      <c r="C229" s="38" t="s">
        <v>57</v>
      </c>
      <c r="D229" s="39" t="s">
        <v>573</v>
      </c>
      <c r="E229" s="39" t="s">
        <v>588</v>
      </c>
      <c r="F229" s="19" t="s">
        <v>589</v>
      </c>
      <c r="G229" s="19">
        <v>8.4000000000000005E-2</v>
      </c>
      <c r="H229" s="20">
        <v>0</v>
      </c>
      <c r="I229" s="18">
        <v>0</v>
      </c>
      <c r="J229" s="20">
        <v>33.114514476000004</v>
      </c>
      <c r="K229" s="18">
        <v>2.7816192159840001</v>
      </c>
      <c r="L229" s="20">
        <v>26.492232600000001</v>
      </c>
      <c r="M229" s="18">
        <v>2.2253475384000003</v>
      </c>
      <c r="N229" s="20">
        <v>0.112281876</v>
      </c>
      <c r="O229" s="18">
        <v>9.4316775840000006E-3</v>
      </c>
      <c r="P229" s="20">
        <v>6.51</v>
      </c>
      <c r="Q229" s="18">
        <v>0.54683999999999999</v>
      </c>
      <c r="R229" s="20">
        <v>33.114514475999997</v>
      </c>
      <c r="S229" s="20">
        <v>2.7816192159840001</v>
      </c>
      <c r="T229" s="41"/>
    </row>
    <row r="230" spans="1:21" ht="25.5" x14ac:dyDescent="0.2">
      <c r="A230" s="30" t="s">
        <v>590</v>
      </c>
      <c r="B230" s="31" t="s">
        <v>67</v>
      </c>
      <c r="C230" s="32" t="s">
        <v>57</v>
      </c>
      <c r="D230" s="33" t="s">
        <v>573</v>
      </c>
      <c r="E230" s="33" t="s">
        <v>591</v>
      </c>
      <c r="F230" s="17" t="s">
        <v>592</v>
      </c>
      <c r="G230" s="17">
        <v>2.1000000000000001E-2</v>
      </c>
      <c r="H230" s="18">
        <v>0</v>
      </c>
      <c r="I230" s="18">
        <v>0</v>
      </c>
      <c r="J230" s="18">
        <v>34.661592976000001</v>
      </c>
      <c r="K230" s="18">
        <v>0.72789345249600013</v>
      </c>
      <c r="L230" s="18">
        <v>26.492232600000001</v>
      </c>
      <c r="M230" s="18">
        <v>0.55633688460000008</v>
      </c>
      <c r="N230" s="18">
        <v>0.176960376</v>
      </c>
      <c r="O230" s="18">
        <v>3.7161678960000001E-3</v>
      </c>
      <c r="P230" s="18">
        <v>7.9923999999999999</v>
      </c>
      <c r="Q230" s="18">
        <v>0.1678404</v>
      </c>
      <c r="R230" s="18">
        <v>34.661592976000001</v>
      </c>
      <c r="S230" s="18">
        <v>0.72789345249600013</v>
      </c>
      <c r="T230" s="35"/>
    </row>
    <row r="231" spans="1:21" ht="25.5" x14ac:dyDescent="0.2">
      <c r="A231" s="36" t="s">
        <v>583</v>
      </c>
      <c r="B231" s="37" t="s">
        <v>67</v>
      </c>
      <c r="C231" s="38" t="s">
        <v>57</v>
      </c>
      <c r="D231" s="39" t="s">
        <v>573</v>
      </c>
      <c r="E231" s="39" t="s">
        <v>584</v>
      </c>
      <c r="F231" s="19" t="s">
        <v>578</v>
      </c>
      <c r="G231" s="19">
        <v>1.083</v>
      </c>
      <c r="H231" s="20">
        <v>0</v>
      </c>
      <c r="I231" s="18">
        <v>0</v>
      </c>
      <c r="J231" s="20">
        <v>28.7931478</v>
      </c>
      <c r="K231" s="18">
        <v>31.182979067399998</v>
      </c>
      <c r="L231" s="20">
        <v>21.313147799999999</v>
      </c>
      <c r="M231" s="18">
        <v>23.0821390674</v>
      </c>
      <c r="N231" s="20">
        <v>0</v>
      </c>
      <c r="O231" s="18">
        <v>0</v>
      </c>
      <c r="P231" s="20">
        <v>7.48</v>
      </c>
      <c r="Q231" s="18">
        <v>8.1008399999999998</v>
      </c>
      <c r="R231" s="20">
        <v>28.7931478</v>
      </c>
      <c r="S231" s="20">
        <v>31.182979067399998</v>
      </c>
      <c r="T231" s="41"/>
    </row>
    <row r="232" spans="1:21" ht="25.5" x14ac:dyDescent="0.2">
      <c r="A232" s="30" t="s">
        <v>581</v>
      </c>
      <c r="B232" s="31" t="s">
        <v>67</v>
      </c>
      <c r="C232" s="32" t="s">
        <v>57</v>
      </c>
      <c r="D232" s="33" t="s">
        <v>573</v>
      </c>
      <c r="E232" s="33" t="s">
        <v>582</v>
      </c>
      <c r="F232" s="17" t="s">
        <v>578</v>
      </c>
      <c r="G232" s="17">
        <v>0.48299999999999998</v>
      </c>
      <c r="H232" s="18">
        <v>0</v>
      </c>
      <c r="I232" s="18">
        <v>0</v>
      </c>
      <c r="J232" s="18">
        <v>23.787193200000001</v>
      </c>
      <c r="K232" s="18">
        <v>11.4892143156</v>
      </c>
      <c r="L232" s="18">
        <v>16.3071932</v>
      </c>
      <c r="M232" s="18">
        <v>7.8763743155999997</v>
      </c>
      <c r="N232" s="18">
        <v>0</v>
      </c>
      <c r="O232" s="18">
        <v>0</v>
      </c>
      <c r="P232" s="18">
        <v>7.48</v>
      </c>
      <c r="Q232" s="18">
        <v>3.6128400000000003</v>
      </c>
      <c r="R232" s="18">
        <v>23.787193200000001</v>
      </c>
      <c r="S232" s="18">
        <v>11.4892143156</v>
      </c>
      <c r="T232" s="35"/>
    </row>
    <row r="233" spans="1:21" x14ac:dyDescent="0.2">
      <c r="A233" s="36" t="s">
        <v>805</v>
      </c>
      <c r="B233" s="37" t="s">
        <v>67</v>
      </c>
      <c r="C233" s="38" t="s">
        <v>476</v>
      </c>
      <c r="D233" s="39" t="s">
        <v>573</v>
      </c>
      <c r="E233" s="39" t="s">
        <v>806</v>
      </c>
      <c r="F233" s="19" t="s">
        <v>117</v>
      </c>
      <c r="G233" s="19">
        <v>8.5000000000000006E-2</v>
      </c>
      <c r="H233" s="20">
        <v>23.14</v>
      </c>
      <c r="I233" s="18">
        <v>1.9669000000000001</v>
      </c>
      <c r="J233" s="20">
        <v>0</v>
      </c>
      <c r="K233" s="18">
        <v>0</v>
      </c>
      <c r="L233" s="20">
        <v>0</v>
      </c>
      <c r="M233" s="18">
        <v>0</v>
      </c>
      <c r="N233" s="20">
        <v>0</v>
      </c>
      <c r="O233" s="18">
        <v>0</v>
      </c>
      <c r="P233" s="20">
        <v>0</v>
      </c>
      <c r="Q233" s="18">
        <v>0</v>
      </c>
      <c r="R233" s="20">
        <v>23.14</v>
      </c>
      <c r="S233" s="20">
        <v>1.9669000000000001</v>
      </c>
      <c r="T233" s="41"/>
    </row>
    <row r="234" spans="1:21" ht="25.5" x14ac:dyDescent="0.2">
      <c r="A234" s="30" t="s">
        <v>807</v>
      </c>
      <c r="B234" s="31" t="s">
        <v>67</v>
      </c>
      <c r="C234" s="32" t="s">
        <v>476</v>
      </c>
      <c r="D234" s="33" t="s">
        <v>573</v>
      </c>
      <c r="E234" s="33" t="s">
        <v>808</v>
      </c>
      <c r="F234" s="17" t="s">
        <v>289</v>
      </c>
      <c r="G234" s="17">
        <v>1.21</v>
      </c>
      <c r="H234" s="18">
        <v>11.46</v>
      </c>
      <c r="I234" s="18">
        <v>13.8666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11.46</v>
      </c>
      <c r="S234" s="18">
        <v>13.8666</v>
      </c>
      <c r="T234" s="35"/>
    </row>
    <row r="235" spans="1:21" x14ac:dyDescent="0.2">
      <c r="A235" s="36" t="s">
        <v>809</v>
      </c>
      <c r="B235" s="37" t="s">
        <v>67</v>
      </c>
      <c r="C235" s="38" t="s">
        <v>476</v>
      </c>
      <c r="D235" s="39" t="s">
        <v>573</v>
      </c>
      <c r="E235" s="39" t="s">
        <v>810</v>
      </c>
      <c r="F235" s="19" t="s">
        <v>117</v>
      </c>
      <c r="G235" s="19">
        <v>0.02</v>
      </c>
      <c r="H235" s="20">
        <v>19.11</v>
      </c>
      <c r="I235" s="18">
        <v>0.38219999999999998</v>
      </c>
      <c r="J235" s="20">
        <v>0</v>
      </c>
      <c r="K235" s="18">
        <v>0</v>
      </c>
      <c r="L235" s="20">
        <v>0</v>
      </c>
      <c r="M235" s="18">
        <v>0</v>
      </c>
      <c r="N235" s="20">
        <v>0</v>
      </c>
      <c r="O235" s="18">
        <v>0</v>
      </c>
      <c r="P235" s="20">
        <v>0</v>
      </c>
      <c r="Q235" s="18">
        <v>0</v>
      </c>
      <c r="R235" s="20">
        <v>19.11</v>
      </c>
      <c r="S235" s="20">
        <v>0.38219999999999998</v>
      </c>
      <c r="T235" s="41"/>
    </row>
    <row r="236" spans="1:21" ht="25.5" x14ac:dyDescent="0.2">
      <c r="A236" s="30" t="s">
        <v>811</v>
      </c>
      <c r="B236" s="31" t="s">
        <v>67</v>
      </c>
      <c r="C236" s="32" t="s">
        <v>476</v>
      </c>
      <c r="D236" s="33" t="s">
        <v>573</v>
      </c>
      <c r="E236" s="33" t="s">
        <v>812</v>
      </c>
      <c r="F236" s="17" t="s">
        <v>289</v>
      </c>
      <c r="G236" s="17">
        <v>0.63500000000000001</v>
      </c>
      <c r="H236" s="18">
        <v>2.41</v>
      </c>
      <c r="I236" s="18">
        <v>1.5303500000000001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2.41</v>
      </c>
      <c r="S236" s="18">
        <v>1.5303500000000001</v>
      </c>
      <c r="T236" s="35"/>
    </row>
    <row r="237" spans="1:21" ht="25.5" x14ac:dyDescent="0.2">
      <c r="A237" s="36" t="s">
        <v>593</v>
      </c>
      <c r="B237" s="37" t="s">
        <v>67</v>
      </c>
      <c r="C237" s="38" t="s">
        <v>476</v>
      </c>
      <c r="D237" s="39" t="s">
        <v>573</v>
      </c>
      <c r="E237" s="39" t="s">
        <v>594</v>
      </c>
      <c r="F237" s="19" t="s">
        <v>289</v>
      </c>
      <c r="G237" s="19">
        <v>0.872</v>
      </c>
      <c r="H237" s="20">
        <v>6.91</v>
      </c>
      <c r="I237" s="18">
        <v>6.0255200000000002</v>
      </c>
      <c r="J237" s="20">
        <v>0</v>
      </c>
      <c r="K237" s="18">
        <v>0</v>
      </c>
      <c r="L237" s="20">
        <v>0</v>
      </c>
      <c r="M237" s="18">
        <v>0</v>
      </c>
      <c r="N237" s="20">
        <v>0</v>
      </c>
      <c r="O237" s="18">
        <v>0</v>
      </c>
      <c r="P237" s="20">
        <v>0</v>
      </c>
      <c r="Q237" s="18">
        <v>0</v>
      </c>
      <c r="R237" s="20">
        <v>6.91</v>
      </c>
      <c r="S237" s="20">
        <v>6.0255200000000002</v>
      </c>
      <c r="T237" s="41"/>
    </row>
    <row r="238" spans="1:21" ht="25.5" x14ac:dyDescent="0.2">
      <c r="A238" s="30" t="s">
        <v>813</v>
      </c>
      <c r="B238" s="31" t="s">
        <v>67</v>
      </c>
      <c r="C238" s="32" t="s">
        <v>476</v>
      </c>
      <c r="D238" s="33" t="s">
        <v>573</v>
      </c>
      <c r="E238" s="33" t="s">
        <v>814</v>
      </c>
      <c r="F238" s="17" t="s">
        <v>815</v>
      </c>
      <c r="G238" s="17">
        <v>1.67E-2</v>
      </c>
      <c r="H238" s="18">
        <v>9.7899999999999991</v>
      </c>
      <c r="I238" s="18">
        <v>0.16349299999999997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9.7899999999999991</v>
      </c>
      <c r="S238" s="18">
        <v>0.16349299999999997</v>
      </c>
      <c r="T238" s="35"/>
    </row>
    <row r="239" spans="1:21" ht="38.25" x14ac:dyDescent="0.2">
      <c r="A239" s="24" t="s">
        <v>115</v>
      </c>
      <c r="B239" s="25" t="s">
        <v>67</v>
      </c>
      <c r="C239" s="26" t="s">
        <v>53</v>
      </c>
      <c r="D239" s="27" t="s">
        <v>573</v>
      </c>
      <c r="E239" s="27" t="s">
        <v>116</v>
      </c>
      <c r="F239" s="28" t="s">
        <v>117</v>
      </c>
      <c r="G239" s="15"/>
      <c r="H239" s="16"/>
      <c r="I239" s="16">
        <v>12.93966</v>
      </c>
      <c r="J239" s="16"/>
      <c r="K239" s="16">
        <v>4.4259006984399996</v>
      </c>
      <c r="L239" s="16"/>
      <c r="M239" s="16">
        <v>3.1954406984399997</v>
      </c>
      <c r="N239" s="16"/>
      <c r="O239" s="16">
        <v>0</v>
      </c>
      <c r="P239" s="16"/>
      <c r="Q239" s="16">
        <v>1.2304599999999999</v>
      </c>
      <c r="R239" s="16"/>
      <c r="S239" s="16">
        <v>17.365560698440003</v>
      </c>
      <c r="T239" s="29" t="s">
        <v>793</v>
      </c>
      <c r="U239" t="str">
        <f>A239&amp;B239&amp;C239</f>
        <v>104918SINAPI</v>
      </c>
    </row>
    <row r="240" spans="1:21" ht="25.5" x14ac:dyDescent="0.2">
      <c r="A240" s="36" t="s">
        <v>816</v>
      </c>
      <c r="B240" s="37" t="s">
        <v>67</v>
      </c>
      <c r="C240" s="38" t="s">
        <v>57</v>
      </c>
      <c r="D240" s="39" t="s">
        <v>573</v>
      </c>
      <c r="E240" s="39" t="s">
        <v>817</v>
      </c>
      <c r="F240" s="19" t="s">
        <v>117</v>
      </c>
      <c r="G240" s="19">
        <v>1</v>
      </c>
      <c r="H240" s="20">
        <v>12.154500000000001</v>
      </c>
      <c r="I240" s="18">
        <v>12.154500000000001</v>
      </c>
      <c r="J240" s="20">
        <v>0.53229715863999993</v>
      </c>
      <c r="K240" s="18">
        <v>0.53229715864000049</v>
      </c>
      <c r="L240" s="20">
        <v>0.38753715863999999</v>
      </c>
      <c r="M240" s="18">
        <v>0.38753715863999999</v>
      </c>
      <c r="N240" s="20">
        <v>0</v>
      </c>
      <c r="O240" s="18">
        <v>0</v>
      </c>
      <c r="P240" s="20">
        <v>0.14475999999999997</v>
      </c>
      <c r="Q240" s="18">
        <v>0.14475999999999997</v>
      </c>
      <c r="R240" s="20">
        <v>12.686797158640001</v>
      </c>
      <c r="S240" s="20">
        <v>12.686797158640001</v>
      </c>
      <c r="T240" s="41"/>
    </row>
    <row r="241" spans="1:21" ht="25.5" x14ac:dyDescent="0.2">
      <c r="A241" s="30" t="s">
        <v>818</v>
      </c>
      <c r="B241" s="31" t="s">
        <v>67</v>
      </c>
      <c r="C241" s="32" t="s">
        <v>57</v>
      </c>
      <c r="D241" s="33" t="s">
        <v>573</v>
      </c>
      <c r="E241" s="33" t="s">
        <v>819</v>
      </c>
      <c r="F241" s="17" t="s">
        <v>578</v>
      </c>
      <c r="G241" s="17">
        <v>0.10199999999999999</v>
      </c>
      <c r="H241" s="18">
        <v>0</v>
      </c>
      <c r="I241" s="18">
        <v>0</v>
      </c>
      <c r="J241" s="18">
        <v>29.013147799999999</v>
      </c>
      <c r="K241" s="18">
        <v>2.9593410755999998</v>
      </c>
      <c r="L241" s="18">
        <v>21.313147799999999</v>
      </c>
      <c r="M241" s="18">
        <v>2.1739410755999997</v>
      </c>
      <c r="N241" s="18">
        <v>0</v>
      </c>
      <c r="O241" s="18">
        <v>0</v>
      </c>
      <c r="P241" s="18">
        <v>7.6999999999999993</v>
      </c>
      <c r="Q241" s="18">
        <v>0.78539999999999988</v>
      </c>
      <c r="R241" s="18">
        <v>29.013147799999999</v>
      </c>
      <c r="S241" s="18">
        <v>2.9593410755999998</v>
      </c>
      <c r="T241" s="35"/>
    </row>
    <row r="242" spans="1:21" ht="25.5" x14ac:dyDescent="0.2">
      <c r="A242" s="36" t="s">
        <v>820</v>
      </c>
      <c r="B242" s="37" t="s">
        <v>67</v>
      </c>
      <c r="C242" s="38" t="s">
        <v>57</v>
      </c>
      <c r="D242" s="39" t="s">
        <v>573</v>
      </c>
      <c r="E242" s="39" t="s">
        <v>821</v>
      </c>
      <c r="F242" s="19" t="s">
        <v>578</v>
      </c>
      <c r="G242" s="19">
        <v>3.9E-2</v>
      </c>
      <c r="H242" s="20">
        <v>0</v>
      </c>
      <c r="I242" s="18">
        <v>0</v>
      </c>
      <c r="J242" s="20">
        <v>23.955447799999998</v>
      </c>
      <c r="K242" s="18">
        <v>0.93426246420000003</v>
      </c>
      <c r="L242" s="20">
        <v>16.255447799999999</v>
      </c>
      <c r="M242" s="18">
        <v>0.63396246419999991</v>
      </c>
      <c r="N242" s="20">
        <v>0</v>
      </c>
      <c r="O242" s="18">
        <v>0</v>
      </c>
      <c r="P242" s="20">
        <v>7.6999999999999993</v>
      </c>
      <c r="Q242" s="18">
        <v>0.30029999999999996</v>
      </c>
      <c r="R242" s="20">
        <v>23.955447800000002</v>
      </c>
      <c r="S242" s="20">
        <v>0.93426246420000003</v>
      </c>
      <c r="T242" s="41"/>
    </row>
    <row r="243" spans="1:21" ht="25.5" x14ac:dyDescent="0.2">
      <c r="A243" s="30" t="s">
        <v>822</v>
      </c>
      <c r="B243" s="31" t="s">
        <v>67</v>
      </c>
      <c r="C243" s="32" t="s">
        <v>476</v>
      </c>
      <c r="D243" s="33" t="s">
        <v>573</v>
      </c>
      <c r="E243" s="33" t="s">
        <v>823</v>
      </c>
      <c r="F243" s="17" t="s">
        <v>117</v>
      </c>
      <c r="G243" s="17">
        <v>2.5000000000000001E-2</v>
      </c>
      <c r="H243" s="18">
        <v>26.98</v>
      </c>
      <c r="I243" s="18">
        <v>0.6745000000000001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26.98</v>
      </c>
      <c r="S243" s="18">
        <v>0.6745000000000001</v>
      </c>
      <c r="T243" s="35"/>
    </row>
    <row r="244" spans="1:21" ht="25.5" x14ac:dyDescent="0.2">
      <c r="A244" s="36" t="s">
        <v>824</v>
      </c>
      <c r="B244" s="37" t="s">
        <v>67</v>
      </c>
      <c r="C244" s="38" t="s">
        <v>476</v>
      </c>
      <c r="D244" s="39" t="s">
        <v>573</v>
      </c>
      <c r="E244" s="39" t="s">
        <v>825</v>
      </c>
      <c r="F244" s="19" t="s">
        <v>229</v>
      </c>
      <c r="G244" s="19">
        <v>0.503</v>
      </c>
      <c r="H244" s="20">
        <v>0.22</v>
      </c>
      <c r="I244" s="18">
        <v>0.11065999999999999</v>
      </c>
      <c r="J244" s="20">
        <v>0</v>
      </c>
      <c r="K244" s="18">
        <v>0</v>
      </c>
      <c r="L244" s="20">
        <v>0</v>
      </c>
      <c r="M244" s="18">
        <v>0</v>
      </c>
      <c r="N244" s="20">
        <v>0</v>
      </c>
      <c r="O244" s="18">
        <v>0</v>
      </c>
      <c r="P244" s="20">
        <v>0</v>
      </c>
      <c r="Q244" s="18">
        <v>0</v>
      </c>
      <c r="R244" s="20">
        <v>0.22</v>
      </c>
      <c r="S244" s="20">
        <v>0.11065999999999999</v>
      </c>
      <c r="T244" s="41"/>
    </row>
    <row r="245" spans="1:21" ht="38.25" x14ac:dyDescent="0.2">
      <c r="A245" s="24" t="s">
        <v>119</v>
      </c>
      <c r="B245" s="25" t="s">
        <v>56</v>
      </c>
      <c r="C245" s="26" t="s">
        <v>53</v>
      </c>
      <c r="D245" s="27" t="s">
        <v>573</v>
      </c>
      <c r="E245" s="27" t="s">
        <v>120</v>
      </c>
      <c r="F245" s="28" t="s">
        <v>95</v>
      </c>
      <c r="G245" s="15"/>
      <c r="H245" s="16"/>
      <c r="I245" s="16">
        <v>3989.2396559999997</v>
      </c>
      <c r="J245" s="16"/>
      <c r="K245" s="16">
        <v>86.225252890996387</v>
      </c>
      <c r="L245" s="16"/>
      <c r="M245" s="16">
        <v>57.227054789370001</v>
      </c>
      <c r="N245" s="16"/>
      <c r="O245" s="16">
        <v>0.85096660162639992</v>
      </c>
      <c r="P245" s="16"/>
      <c r="Q245" s="16">
        <v>28.147231499999997</v>
      </c>
      <c r="R245" s="16"/>
      <c r="S245" s="16">
        <v>4075.4649088909964</v>
      </c>
      <c r="T245" s="29" t="s">
        <v>575</v>
      </c>
      <c r="U245" t="str">
        <f>A245&amp;B245&amp;C245</f>
        <v>0145PRÓPRIA</v>
      </c>
    </row>
    <row r="246" spans="1:21" ht="38.25" x14ac:dyDescent="0.2">
      <c r="A246" s="36" t="s">
        <v>826</v>
      </c>
      <c r="B246" s="37" t="s">
        <v>67</v>
      </c>
      <c r="C246" s="38" t="s">
        <v>57</v>
      </c>
      <c r="D246" s="39" t="s">
        <v>573</v>
      </c>
      <c r="E246" s="39" t="s">
        <v>827</v>
      </c>
      <c r="F246" s="19" t="s">
        <v>589</v>
      </c>
      <c r="G246" s="19">
        <v>0.71030000000000004</v>
      </c>
      <c r="H246" s="20">
        <v>0</v>
      </c>
      <c r="I246" s="18">
        <v>0</v>
      </c>
      <c r="J246" s="20">
        <v>0.39895967199999993</v>
      </c>
      <c r="K246" s="18">
        <v>0.28338105502159999</v>
      </c>
      <c r="L246" s="20">
        <v>0</v>
      </c>
      <c r="M246" s="18">
        <v>0</v>
      </c>
      <c r="N246" s="20">
        <v>0.39895967199999993</v>
      </c>
      <c r="O246" s="18">
        <v>0.28338105502159999</v>
      </c>
      <c r="P246" s="20">
        <v>0</v>
      </c>
      <c r="Q246" s="18">
        <v>0</v>
      </c>
      <c r="R246" s="20">
        <v>0.39895967199999993</v>
      </c>
      <c r="S246" s="20">
        <v>0.28338105502159999</v>
      </c>
      <c r="T246" s="41"/>
    </row>
    <row r="247" spans="1:21" ht="38.25" x14ac:dyDescent="0.2">
      <c r="A247" s="30" t="s">
        <v>828</v>
      </c>
      <c r="B247" s="31" t="s">
        <v>67</v>
      </c>
      <c r="C247" s="32" t="s">
        <v>57</v>
      </c>
      <c r="D247" s="33" t="s">
        <v>573</v>
      </c>
      <c r="E247" s="33" t="s">
        <v>829</v>
      </c>
      <c r="F247" s="17" t="s">
        <v>592</v>
      </c>
      <c r="G247" s="17">
        <v>0.75339999999999996</v>
      </c>
      <c r="H247" s="18">
        <v>0</v>
      </c>
      <c r="I247" s="18">
        <v>0</v>
      </c>
      <c r="J247" s="18">
        <v>2.1158654719999999</v>
      </c>
      <c r="K247" s="18">
        <v>1.5940930466047998</v>
      </c>
      <c r="L247" s="18">
        <v>0</v>
      </c>
      <c r="M247" s="18">
        <v>0</v>
      </c>
      <c r="N247" s="18">
        <v>0.75336547199999981</v>
      </c>
      <c r="O247" s="18">
        <v>0.56758554660479987</v>
      </c>
      <c r="P247" s="18">
        <v>1.3625</v>
      </c>
      <c r="Q247" s="18">
        <v>1.0265074999999999</v>
      </c>
      <c r="R247" s="18">
        <v>2.1158654719999999</v>
      </c>
      <c r="S247" s="18">
        <v>1.5940930466047998</v>
      </c>
      <c r="T247" s="35"/>
    </row>
    <row r="248" spans="1:21" ht="25.5" x14ac:dyDescent="0.2">
      <c r="A248" s="36" t="s">
        <v>830</v>
      </c>
      <c r="B248" s="37" t="s">
        <v>67</v>
      </c>
      <c r="C248" s="38" t="s">
        <v>57</v>
      </c>
      <c r="D248" s="39" t="s">
        <v>573</v>
      </c>
      <c r="E248" s="39" t="s">
        <v>831</v>
      </c>
      <c r="F248" s="19" t="s">
        <v>578</v>
      </c>
      <c r="G248" s="19">
        <v>1.4637</v>
      </c>
      <c r="H248" s="20">
        <v>0</v>
      </c>
      <c r="I248" s="18">
        <v>0</v>
      </c>
      <c r="J248" s="20">
        <v>21.947226100000002</v>
      </c>
      <c r="K248" s="18">
        <v>32.12415484257</v>
      </c>
      <c r="L248" s="20">
        <v>15.4372261</v>
      </c>
      <c r="M248" s="18">
        <v>22.595467842569999</v>
      </c>
      <c r="N248" s="20">
        <v>0</v>
      </c>
      <c r="O248" s="18">
        <v>0</v>
      </c>
      <c r="P248" s="20">
        <v>6.51</v>
      </c>
      <c r="Q248" s="18">
        <v>9.5286869999999997</v>
      </c>
      <c r="R248" s="20">
        <v>21.947226099999998</v>
      </c>
      <c r="S248" s="20">
        <v>32.12415484257</v>
      </c>
      <c r="T248" s="41"/>
    </row>
    <row r="249" spans="1:21" ht="25.5" x14ac:dyDescent="0.2">
      <c r="A249" s="30" t="s">
        <v>604</v>
      </c>
      <c r="B249" s="31" t="s">
        <v>67</v>
      </c>
      <c r="C249" s="32" t="s">
        <v>57</v>
      </c>
      <c r="D249" s="33" t="s">
        <v>573</v>
      </c>
      <c r="E249" s="33" t="s">
        <v>605</v>
      </c>
      <c r="F249" s="17" t="s">
        <v>578</v>
      </c>
      <c r="G249" s="17">
        <v>2.3117000000000001</v>
      </c>
      <c r="H249" s="18">
        <v>0</v>
      </c>
      <c r="I249" s="18">
        <v>0</v>
      </c>
      <c r="J249" s="18">
        <v>22.591003999999998</v>
      </c>
      <c r="K249" s="18">
        <v>52.223623946800004</v>
      </c>
      <c r="L249" s="18">
        <v>14.981004</v>
      </c>
      <c r="M249" s="18">
        <v>34.631586946799999</v>
      </c>
      <c r="N249" s="18">
        <v>0</v>
      </c>
      <c r="O249" s="18">
        <v>0</v>
      </c>
      <c r="P249" s="18">
        <v>7.6099999999999994</v>
      </c>
      <c r="Q249" s="18">
        <v>17.592036999999998</v>
      </c>
      <c r="R249" s="18">
        <v>22.591004000000002</v>
      </c>
      <c r="S249" s="18">
        <v>52.223623946800004</v>
      </c>
      <c r="T249" s="35"/>
    </row>
    <row r="250" spans="1:21" ht="25.5" x14ac:dyDescent="0.2">
      <c r="A250" s="36" t="s">
        <v>832</v>
      </c>
      <c r="B250" s="37" t="s">
        <v>56</v>
      </c>
      <c r="C250" s="38" t="s">
        <v>476</v>
      </c>
      <c r="D250" s="39" t="s">
        <v>573</v>
      </c>
      <c r="E250" s="39" t="s">
        <v>833</v>
      </c>
      <c r="F250" s="19" t="s">
        <v>95</v>
      </c>
      <c r="G250" s="19">
        <v>0.72289999999999999</v>
      </c>
      <c r="H250" s="20">
        <v>490</v>
      </c>
      <c r="I250" s="18">
        <v>354.221</v>
      </c>
      <c r="J250" s="20">
        <v>0</v>
      </c>
      <c r="K250" s="18">
        <v>0</v>
      </c>
      <c r="L250" s="20">
        <v>0</v>
      </c>
      <c r="M250" s="18">
        <v>0</v>
      </c>
      <c r="N250" s="20">
        <v>0</v>
      </c>
      <c r="O250" s="18">
        <v>0</v>
      </c>
      <c r="P250" s="20">
        <v>0</v>
      </c>
      <c r="Q250" s="18">
        <v>0</v>
      </c>
      <c r="R250" s="20">
        <v>490</v>
      </c>
      <c r="S250" s="20">
        <v>354.221</v>
      </c>
      <c r="T250" s="41"/>
    </row>
    <row r="251" spans="1:21" x14ac:dyDescent="0.2">
      <c r="A251" s="30" t="s">
        <v>834</v>
      </c>
      <c r="B251" s="31" t="s">
        <v>56</v>
      </c>
      <c r="C251" s="32" t="s">
        <v>476</v>
      </c>
      <c r="D251" s="33" t="s">
        <v>573</v>
      </c>
      <c r="E251" s="33" t="s">
        <v>835</v>
      </c>
      <c r="F251" s="17" t="s">
        <v>836</v>
      </c>
      <c r="G251" s="17">
        <v>362.65789999999998</v>
      </c>
      <c r="H251" s="18">
        <v>4.6399999999999997</v>
      </c>
      <c r="I251" s="18">
        <v>1682.7326559999999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4.6399999999999997</v>
      </c>
      <c r="S251" s="18">
        <v>1682.7326559999999</v>
      </c>
      <c r="T251" s="35"/>
    </row>
    <row r="252" spans="1:21" ht="25.5" x14ac:dyDescent="0.2">
      <c r="A252" s="36" t="s">
        <v>77</v>
      </c>
      <c r="B252" s="37" t="s">
        <v>56</v>
      </c>
      <c r="C252" s="38" t="s">
        <v>476</v>
      </c>
      <c r="D252" s="39" t="s">
        <v>573</v>
      </c>
      <c r="E252" s="39" t="s">
        <v>837</v>
      </c>
      <c r="F252" s="19" t="s">
        <v>95</v>
      </c>
      <c r="G252" s="19">
        <v>0.59340000000000004</v>
      </c>
      <c r="H252" s="20">
        <v>3290</v>
      </c>
      <c r="I252" s="18">
        <v>1952.2860000000001</v>
      </c>
      <c r="J252" s="20">
        <v>0</v>
      </c>
      <c r="K252" s="18">
        <v>0</v>
      </c>
      <c r="L252" s="20">
        <v>0</v>
      </c>
      <c r="M252" s="18">
        <v>0</v>
      </c>
      <c r="N252" s="20">
        <v>0</v>
      </c>
      <c r="O252" s="18">
        <v>0</v>
      </c>
      <c r="P252" s="20">
        <v>0</v>
      </c>
      <c r="Q252" s="18">
        <v>0</v>
      </c>
      <c r="R252" s="20">
        <v>3290</v>
      </c>
      <c r="S252" s="20">
        <v>1952.2860000000001</v>
      </c>
      <c r="T252" s="41"/>
    </row>
    <row r="253" spans="1:21" ht="38.25" x14ac:dyDescent="0.2">
      <c r="A253" s="24" t="s">
        <v>122</v>
      </c>
      <c r="B253" s="25" t="s">
        <v>67</v>
      </c>
      <c r="C253" s="26" t="s">
        <v>53</v>
      </c>
      <c r="D253" s="27" t="s">
        <v>573</v>
      </c>
      <c r="E253" s="27" t="s">
        <v>123</v>
      </c>
      <c r="F253" s="28" t="s">
        <v>95</v>
      </c>
      <c r="G253" s="15"/>
      <c r="H253" s="16"/>
      <c r="I253" s="16">
        <v>0</v>
      </c>
      <c r="J253" s="16"/>
      <c r="K253" s="16">
        <v>311.67389305964798</v>
      </c>
      <c r="L253" s="16"/>
      <c r="M253" s="16">
        <v>215.83342290420001</v>
      </c>
      <c r="N253" s="16"/>
      <c r="O253" s="16">
        <v>1.7832745554480001</v>
      </c>
      <c r="P253" s="16"/>
      <c r="Q253" s="16">
        <v>94.0571956</v>
      </c>
      <c r="R253" s="16"/>
      <c r="S253" s="16">
        <v>311.67389305964798</v>
      </c>
      <c r="T253" s="29" t="s">
        <v>838</v>
      </c>
      <c r="U253" t="str">
        <f>A253&amp;B253&amp;C253</f>
        <v>103670SINAPI</v>
      </c>
    </row>
    <row r="254" spans="1:21" ht="25.5" x14ac:dyDescent="0.2">
      <c r="A254" s="36" t="s">
        <v>839</v>
      </c>
      <c r="B254" s="37" t="s">
        <v>67</v>
      </c>
      <c r="C254" s="38" t="s">
        <v>57</v>
      </c>
      <c r="D254" s="39" t="s">
        <v>573</v>
      </c>
      <c r="E254" s="39" t="s">
        <v>840</v>
      </c>
      <c r="F254" s="19" t="s">
        <v>589</v>
      </c>
      <c r="G254" s="19">
        <v>1.417</v>
      </c>
      <c r="H254" s="20">
        <v>0</v>
      </c>
      <c r="I254" s="18">
        <v>0</v>
      </c>
      <c r="J254" s="20">
        <v>0.57153167199999999</v>
      </c>
      <c r="K254" s="18">
        <v>0.809860379224</v>
      </c>
      <c r="L254" s="20">
        <v>0</v>
      </c>
      <c r="M254" s="18">
        <v>0</v>
      </c>
      <c r="N254" s="20">
        <v>0.57153167199999999</v>
      </c>
      <c r="O254" s="18">
        <v>0.809860379224</v>
      </c>
      <c r="P254" s="20">
        <v>0</v>
      </c>
      <c r="Q254" s="18">
        <v>0</v>
      </c>
      <c r="R254" s="20">
        <v>0.57153167199999999</v>
      </c>
      <c r="S254" s="20">
        <v>0.809860379224</v>
      </c>
      <c r="T254" s="41"/>
    </row>
    <row r="255" spans="1:21" ht="25.5" x14ac:dyDescent="0.2">
      <c r="A255" s="30" t="s">
        <v>841</v>
      </c>
      <c r="B255" s="31" t="s">
        <v>67</v>
      </c>
      <c r="C255" s="32" t="s">
        <v>57</v>
      </c>
      <c r="D255" s="33" t="s">
        <v>573</v>
      </c>
      <c r="E255" s="33" t="s">
        <v>842</v>
      </c>
      <c r="F255" s="17" t="s">
        <v>592</v>
      </c>
      <c r="G255" s="17">
        <v>1.042</v>
      </c>
      <c r="H255" s="18">
        <v>0</v>
      </c>
      <c r="I255" s="18">
        <v>0</v>
      </c>
      <c r="J255" s="18">
        <v>1.500978672</v>
      </c>
      <c r="K255" s="18">
        <v>1.564019776224</v>
      </c>
      <c r="L255" s="18">
        <v>0</v>
      </c>
      <c r="M255" s="18">
        <v>0</v>
      </c>
      <c r="N255" s="18">
        <v>0.93417867199999993</v>
      </c>
      <c r="O255" s="18">
        <v>0.97341417622399995</v>
      </c>
      <c r="P255" s="18">
        <v>0.56680000000000008</v>
      </c>
      <c r="Q255" s="18">
        <v>0.59060560000000006</v>
      </c>
      <c r="R255" s="18">
        <v>1.500978672</v>
      </c>
      <c r="S255" s="18">
        <v>1.564019776224</v>
      </c>
      <c r="T255" s="35"/>
    </row>
    <row r="256" spans="1:21" ht="25.5" x14ac:dyDescent="0.2">
      <c r="A256" s="36" t="s">
        <v>604</v>
      </c>
      <c r="B256" s="37" t="s">
        <v>67</v>
      </c>
      <c r="C256" s="38" t="s">
        <v>57</v>
      </c>
      <c r="D256" s="39" t="s">
        <v>573</v>
      </c>
      <c r="E256" s="39" t="s">
        <v>605</v>
      </c>
      <c r="F256" s="19" t="s">
        <v>578</v>
      </c>
      <c r="G256" s="19">
        <v>7.3769999999999998</v>
      </c>
      <c r="H256" s="20">
        <v>0</v>
      </c>
      <c r="I256" s="18">
        <v>0</v>
      </c>
      <c r="J256" s="20">
        <v>22.591003999999998</v>
      </c>
      <c r="K256" s="18">
        <v>166.65383650800001</v>
      </c>
      <c r="L256" s="20">
        <v>14.981004</v>
      </c>
      <c r="M256" s="18">
        <v>110.514866508</v>
      </c>
      <c r="N256" s="20">
        <v>0</v>
      </c>
      <c r="O256" s="18">
        <v>0</v>
      </c>
      <c r="P256" s="20">
        <v>7.6099999999999994</v>
      </c>
      <c r="Q256" s="18">
        <v>56.138969999999993</v>
      </c>
      <c r="R256" s="20">
        <v>22.591004000000002</v>
      </c>
      <c r="S256" s="20">
        <v>166.65383650800001</v>
      </c>
      <c r="T256" s="41"/>
    </row>
    <row r="257" spans="1:21" ht="25.5" x14ac:dyDescent="0.2">
      <c r="A257" s="30" t="s">
        <v>794</v>
      </c>
      <c r="B257" s="31" t="s">
        <v>67</v>
      </c>
      <c r="C257" s="32" t="s">
        <v>57</v>
      </c>
      <c r="D257" s="33" t="s">
        <v>573</v>
      </c>
      <c r="E257" s="33" t="s">
        <v>795</v>
      </c>
      <c r="F257" s="17" t="s">
        <v>578</v>
      </c>
      <c r="G257" s="17">
        <v>2.4590000000000001</v>
      </c>
      <c r="H257" s="18">
        <v>0</v>
      </c>
      <c r="I257" s="18">
        <v>0</v>
      </c>
      <c r="J257" s="18">
        <v>29.216684000000001</v>
      </c>
      <c r="K257" s="18">
        <v>71.843825956000003</v>
      </c>
      <c r="L257" s="18">
        <v>21.516684000000001</v>
      </c>
      <c r="M257" s="18">
        <v>52.909525956000003</v>
      </c>
      <c r="N257" s="18">
        <v>0</v>
      </c>
      <c r="O257" s="18">
        <v>0</v>
      </c>
      <c r="P257" s="18">
        <v>7.6999999999999993</v>
      </c>
      <c r="Q257" s="18">
        <v>18.9343</v>
      </c>
      <c r="R257" s="18">
        <v>29.216684000000001</v>
      </c>
      <c r="S257" s="18">
        <v>71.843825956000003</v>
      </c>
      <c r="T257" s="35"/>
    </row>
    <row r="258" spans="1:21" ht="25.5" x14ac:dyDescent="0.2">
      <c r="A258" s="36" t="s">
        <v>583</v>
      </c>
      <c r="B258" s="37" t="s">
        <v>67</v>
      </c>
      <c r="C258" s="38" t="s">
        <v>57</v>
      </c>
      <c r="D258" s="39" t="s">
        <v>573</v>
      </c>
      <c r="E258" s="39" t="s">
        <v>584</v>
      </c>
      <c r="F258" s="19" t="s">
        <v>578</v>
      </c>
      <c r="G258" s="19">
        <v>2.4590000000000001</v>
      </c>
      <c r="H258" s="20">
        <v>0</v>
      </c>
      <c r="I258" s="18">
        <v>0</v>
      </c>
      <c r="J258" s="20">
        <v>28.7931478</v>
      </c>
      <c r="K258" s="18">
        <v>70.802350440200001</v>
      </c>
      <c r="L258" s="20">
        <v>21.313147799999999</v>
      </c>
      <c r="M258" s="18">
        <v>52.409030440199999</v>
      </c>
      <c r="N258" s="20">
        <v>0</v>
      </c>
      <c r="O258" s="18">
        <v>0</v>
      </c>
      <c r="P258" s="20">
        <v>7.48</v>
      </c>
      <c r="Q258" s="18">
        <v>18.393320000000003</v>
      </c>
      <c r="R258" s="20">
        <v>28.7931478</v>
      </c>
      <c r="S258" s="20">
        <v>70.802350440200001</v>
      </c>
      <c r="T258" s="41"/>
    </row>
    <row r="259" spans="1:21" ht="25.5" x14ac:dyDescent="0.2">
      <c r="A259" s="24" t="s">
        <v>127</v>
      </c>
      <c r="B259" s="25" t="s">
        <v>67</v>
      </c>
      <c r="C259" s="26" t="s">
        <v>53</v>
      </c>
      <c r="D259" s="27" t="s">
        <v>573</v>
      </c>
      <c r="E259" s="27" t="s">
        <v>128</v>
      </c>
      <c r="F259" s="28" t="s">
        <v>65</v>
      </c>
      <c r="G259" s="15"/>
      <c r="H259" s="16"/>
      <c r="I259" s="16">
        <v>87.127420000000015</v>
      </c>
      <c r="J259" s="16"/>
      <c r="K259" s="16">
        <v>29.268106400675997</v>
      </c>
      <c r="L259" s="16"/>
      <c r="M259" s="16">
        <v>21.918559724799998</v>
      </c>
      <c r="N259" s="16"/>
      <c r="O259" s="16">
        <v>3.1416675876E-2</v>
      </c>
      <c r="P259" s="16"/>
      <c r="Q259" s="16">
        <v>7.31813</v>
      </c>
      <c r="R259" s="16"/>
      <c r="S259" s="16">
        <v>116.39552640067602</v>
      </c>
      <c r="T259" s="29" t="s">
        <v>843</v>
      </c>
      <c r="U259" t="str">
        <f>A259&amp;B259&amp;C259</f>
        <v>92269SINAPI</v>
      </c>
    </row>
    <row r="260" spans="1:21" ht="25.5" x14ac:dyDescent="0.2">
      <c r="A260" s="36" t="s">
        <v>587</v>
      </c>
      <c r="B260" s="37" t="s">
        <v>67</v>
      </c>
      <c r="C260" s="38" t="s">
        <v>57</v>
      </c>
      <c r="D260" s="39" t="s">
        <v>573</v>
      </c>
      <c r="E260" s="39" t="s">
        <v>588</v>
      </c>
      <c r="F260" s="19" t="s">
        <v>589</v>
      </c>
      <c r="G260" s="19">
        <v>0.20100000000000001</v>
      </c>
      <c r="H260" s="20">
        <v>0</v>
      </c>
      <c r="I260" s="18">
        <v>0</v>
      </c>
      <c r="J260" s="20">
        <v>33.114514476000004</v>
      </c>
      <c r="K260" s="18">
        <v>6.6560174096760001</v>
      </c>
      <c r="L260" s="20">
        <v>26.492232600000001</v>
      </c>
      <c r="M260" s="18">
        <v>5.3249387526000005</v>
      </c>
      <c r="N260" s="20">
        <v>0.112281876</v>
      </c>
      <c r="O260" s="18">
        <v>2.2568657076E-2</v>
      </c>
      <c r="P260" s="20">
        <v>6.51</v>
      </c>
      <c r="Q260" s="18">
        <v>1.3085100000000001</v>
      </c>
      <c r="R260" s="20">
        <v>33.114514475999997</v>
      </c>
      <c r="S260" s="20">
        <v>6.6560174096760001</v>
      </c>
      <c r="T260" s="41"/>
    </row>
    <row r="261" spans="1:21" ht="25.5" x14ac:dyDescent="0.2">
      <c r="A261" s="30" t="s">
        <v>590</v>
      </c>
      <c r="B261" s="31" t="s">
        <v>67</v>
      </c>
      <c r="C261" s="32" t="s">
        <v>57</v>
      </c>
      <c r="D261" s="33" t="s">
        <v>573</v>
      </c>
      <c r="E261" s="33" t="s">
        <v>591</v>
      </c>
      <c r="F261" s="17" t="s">
        <v>592</v>
      </c>
      <c r="G261" s="17">
        <v>0.05</v>
      </c>
      <c r="H261" s="18">
        <v>0</v>
      </c>
      <c r="I261" s="18">
        <v>0</v>
      </c>
      <c r="J261" s="18">
        <v>34.661592976000001</v>
      </c>
      <c r="K261" s="18">
        <v>1.7330796488000002</v>
      </c>
      <c r="L261" s="18">
        <v>26.492232600000001</v>
      </c>
      <c r="M261" s="18">
        <v>1.3246116300000002</v>
      </c>
      <c r="N261" s="18">
        <v>0.176960376</v>
      </c>
      <c r="O261" s="18">
        <v>8.8480188000000012E-3</v>
      </c>
      <c r="P261" s="18">
        <v>7.9923999999999999</v>
      </c>
      <c r="Q261" s="18">
        <v>0.39962000000000003</v>
      </c>
      <c r="R261" s="18">
        <v>34.661592976000001</v>
      </c>
      <c r="S261" s="18">
        <v>1.7330796488000002</v>
      </c>
      <c r="T261" s="35"/>
    </row>
    <row r="262" spans="1:21" ht="25.5" x14ac:dyDescent="0.2">
      <c r="A262" s="36" t="s">
        <v>583</v>
      </c>
      <c r="B262" s="37" t="s">
        <v>67</v>
      </c>
      <c r="C262" s="38" t="s">
        <v>57</v>
      </c>
      <c r="D262" s="39" t="s">
        <v>573</v>
      </c>
      <c r="E262" s="39" t="s">
        <v>584</v>
      </c>
      <c r="F262" s="19" t="s">
        <v>578</v>
      </c>
      <c r="G262" s="19">
        <v>0.60699999999999998</v>
      </c>
      <c r="H262" s="20">
        <v>0</v>
      </c>
      <c r="I262" s="18">
        <v>0</v>
      </c>
      <c r="J262" s="20">
        <v>28.7931478</v>
      </c>
      <c r="K262" s="18">
        <v>17.4774407146</v>
      </c>
      <c r="L262" s="20">
        <v>21.313147799999999</v>
      </c>
      <c r="M262" s="18">
        <v>12.937080714599999</v>
      </c>
      <c r="N262" s="20">
        <v>0</v>
      </c>
      <c r="O262" s="18">
        <v>0</v>
      </c>
      <c r="P262" s="20">
        <v>7.48</v>
      </c>
      <c r="Q262" s="18">
        <v>4.5403599999999997</v>
      </c>
      <c r="R262" s="20">
        <v>28.7931478</v>
      </c>
      <c r="S262" s="20">
        <v>17.4774407146</v>
      </c>
      <c r="T262" s="41"/>
    </row>
    <row r="263" spans="1:21" ht="25.5" x14ac:dyDescent="0.2">
      <c r="A263" s="30" t="s">
        <v>581</v>
      </c>
      <c r="B263" s="31" t="s">
        <v>67</v>
      </c>
      <c r="C263" s="32" t="s">
        <v>57</v>
      </c>
      <c r="D263" s="33" t="s">
        <v>573</v>
      </c>
      <c r="E263" s="33" t="s">
        <v>582</v>
      </c>
      <c r="F263" s="17" t="s">
        <v>578</v>
      </c>
      <c r="G263" s="17">
        <v>0.14299999999999999</v>
      </c>
      <c r="H263" s="18">
        <v>0</v>
      </c>
      <c r="I263" s="18">
        <v>0</v>
      </c>
      <c r="J263" s="18">
        <v>23.787193200000001</v>
      </c>
      <c r="K263" s="18">
        <v>3.4015686275999997</v>
      </c>
      <c r="L263" s="18">
        <v>16.3071932</v>
      </c>
      <c r="M263" s="18">
        <v>2.3319286276</v>
      </c>
      <c r="N263" s="18">
        <v>0</v>
      </c>
      <c r="O263" s="18">
        <v>0</v>
      </c>
      <c r="P263" s="18">
        <v>7.48</v>
      </c>
      <c r="Q263" s="18">
        <v>1.0696399999999999</v>
      </c>
      <c r="R263" s="18">
        <v>23.787193200000001</v>
      </c>
      <c r="S263" s="18">
        <v>3.4015686275999997</v>
      </c>
      <c r="T263" s="35"/>
    </row>
    <row r="264" spans="1:21" ht="25.5" x14ac:dyDescent="0.2">
      <c r="A264" s="36" t="s">
        <v>807</v>
      </c>
      <c r="B264" s="37" t="s">
        <v>67</v>
      </c>
      <c r="C264" s="38" t="s">
        <v>476</v>
      </c>
      <c r="D264" s="39" t="s">
        <v>573</v>
      </c>
      <c r="E264" s="39" t="s">
        <v>808</v>
      </c>
      <c r="F264" s="19" t="s">
        <v>289</v>
      </c>
      <c r="G264" s="19">
        <v>6.53</v>
      </c>
      <c r="H264" s="20">
        <v>11.46</v>
      </c>
      <c r="I264" s="18">
        <v>74.833800000000011</v>
      </c>
      <c r="J264" s="20">
        <v>0</v>
      </c>
      <c r="K264" s="18">
        <v>0</v>
      </c>
      <c r="L264" s="20">
        <v>0</v>
      </c>
      <c r="M264" s="18">
        <v>0</v>
      </c>
      <c r="N264" s="20">
        <v>0</v>
      </c>
      <c r="O264" s="18">
        <v>0</v>
      </c>
      <c r="P264" s="20">
        <v>0</v>
      </c>
      <c r="Q264" s="18">
        <v>0</v>
      </c>
      <c r="R264" s="20">
        <v>11.46</v>
      </c>
      <c r="S264" s="20">
        <v>74.833800000000011</v>
      </c>
      <c r="T264" s="41"/>
    </row>
    <row r="265" spans="1:21" x14ac:dyDescent="0.2">
      <c r="A265" s="30" t="s">
        <v>844</v>
      </c>
      <c r="B265" s="31" t="s">
        <v>67</v>
      </c>
      <c r="C265" s="32" t="s">
        <v>476</v>
      </c>
      <c r="D265" s="33" t="s">
        <v>573</v>
      </c>
      <c r="E265" s="33" t="s">
        <v>845</v>
      </c>
      <c r="F265" s="17" t="s">
        <v>117</v>
      </c>
      <c r="G265" s="17">
        <v>8.5999999999999993E-2</v>
      </c>
      <c r="H265" s="18">
        <v>18.75</v>
      </c>
      <c r="I265" s="18">
        <v>1.6124999999999998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18.75</v>
      </c>
      <c r="S265" s="18">
        <v>1.6124999999999998</v>
      </c>
      <c r="T265" s="35"/>
    </row>
    <row r="266" spans="1:21" ht="25.5" x14ac:dyDescent="0.2">
      <c r="A266" s="36" t="s">
        <v>811</v>
      </c>
      <c r="B266" s="37" t="s">
        <v>67</v>
      </c>
      <c r="C266" s="38" t="s">
        <v>476</v>
      </c>
      <c r="D266" s="39" t="s">
        <v>573</v>
      </c>
      <c r="E266" s="39" t="s">
        <v>812</v>
      </c>
      <c r="F266" s="19" t="s">
        <v>289</v>
      </c>
      <c r="G266" s="19">
        <v>4.4320000000000004</v>
      </c>
      <c r="H266" s="20">
        <v>2.41</v>
      </c>
      <c r="I266" s="18">
        <v>10.681120000000002</v>
      </c>
      <c r="J266" s="20">
        <v>0</v>
      </c>
      <c r="K266" s="18">
        <v>0</v>
      </c>
      <c r="L266" s="20">
        <v>0</v>
      </c>
      <c r="M266" s="18">
        <v>0</v>
      </c>
      <c r="N266" s="20">
        <v>0</v>
      </c>
      <c r="O266" s="18">
        <v>0</v>
      </c>
      <c r="P266" s="20">
        <v>0</v>
      </c>
      <c r="Q266" s="18">
        <v>0</v>
      </c>
      <c r="R266" s="20">
        <v>2.41</v>
      </c>
      <c r="S266" s="20">
        <v>10.681120000000002</v>
      </c>
      <c r="T266" s="41"/>
    </row>
    <row r="267" spans="1:21" ht="38.25" x14ac:dyDescent="0.2">
      <c r="A267" s="24" t="s">
        <v>130</v>
      </c>
      <c r="B267" s="25" t="s">
        <v>67</v>
      </c>
      <c r="C267" s="26" t="s">
        <v>53</v>
      </c>
      <c r="D267" s="27" t="s">
        <v>573</v>
      </c>
      <c r="E267" s="27" t="s">
        <v>131</v>
      </c>
      <c r="F267" s="28" t="s">
        <v>117</v>
      </c>
      <c r="G267" s="15"/>
      <c r="H267" s="16"/>
      <c r="I267" s="16">
        <v>12.249160000000002</v>
      </c>
      <c r="J267" s="16"/>
      <c r="K267" s="16">
        <v>1.5794835872399997</v>
      </c>
      <c r="L267" s="16"/>
      <c r="M267" s="16">
        <v>1.1498235872399998</v>
      </c>
      <c r="N267" s="16"/>
      <c r="O267" s="16">
        <v>0</v>
      </c>
      <c r="P267" s="16"/>
      <c r="Q267" s="16">
        <v>0.42965999999999993</v>
      </c>
      <c r="R267" s="16"/>
      <c r="S267" s="16">
        <v>13.828643587240002</v>
      </c>
      <c r="T267" s="29" t="s">
        <v>846</v>
      </c>
      <c r="U267" t="str">
        <f>A267&amp;B267&amp;C267</f>
        <v>92762SINAPI</v>
      </c>
    </row>
    <row r="268" spans="1:21" ht="25.5" x14ac:dyDescent="0.2">
      <c r="A268" s="36" t="s">
        <v>847</v>
      </c>
      <c r="B268" s="37" t="s">
        <v>67</v>
      </c>
      <c r="C268" s="38" t="s">
        <v>57</v>
      </c>
      <c r="D268" s="39" t="s">
        <v>573</v>
      </c>
      <c r="E268" s="39" t="s">
        <v>848</v>
      </c>
      <c r="F268" s="19" t="s">
        <v>117</v>
      </c>
      <c r="G268" s="19">
        <v>1</v>
      </c>
      <c r="H268" s="20">
        <v>11.455200000000001</v>
      </c>
      <c r="I268" s="18">
        <v>11.455200000000001</v>
      </c>
      <c r="J268" s="20">
        <v>0.28885332756000004</v>
      </c>
      <c r="K268" s="18">
        <v>0.28885332756000004</v>
      </c>
      <c r="L268" s="20">
        <v>0.21031332756000001</v>
      </c>
      <c r="M268" s="18">
        <v>0.21031332756000001</v>
      </c>
      <c r="N268" s="20">
        <v>0</v>
      </c>
      <c r="O268" s="18">
        <v>0</v>
      </c>
      <c r="P268" s="20">
        <v>7.8539999999999999E-2</v>
      </c>
      <c r="Q268" s="18">
        <v>7.8539999999999999E-2</v>
      </c>
      <c r="R268" s="20">
        <v>11.744053327560001</v>
      </c>
      <c r="S268" s="20">
        <v>11.744053327560001</v>
      </c>
      <c r="T268" s="41"/>
    </row>
    <row r="269" spans="1:21" ht="25.5" x14ac:dyDescent="0.2">
      <c r="A269" s="30" t="s">
        <v>818</v>
      </c>
      <c r="B269" s="31" t="s">
        <v>67</v>
      </c>
      <c r="C269" s="32" t="s">
        <v>57</v>
      </c>
      <c r="D269" s="33" t="s">
        <v>573</v>
      </c>
      <c r="E269" s="33" t="s">
        <v>819</v>
      </c>
      <c r="F269" s="17" t="s">
        <v>578</v>
      </c>
      <c r="G269" s="17">
        <v>3.9199999999999999E-2</v>
      </c>
      <c r="H269" s="18">
        <v>0</v>
      </c>
      <c r="I269" s="18">
        <v>0</v>
      </c>
      <c r="J269" s="18">
        <v>29.013147799999999</v>
      </c>
      <c r="K269" s="18">
        <v>1.13731539376</v>
      </c>
      <c r="L269" s="18">
        <v>21.313147799999999</v>
      </c>
      <c r="M269" s="18">
        <v>0.83547539375999991</v>
      </c>
      <c r="N269" s="18">
        <v>0</v>
      </c>
      <c r="O269" s="18">
        <v>0</v>
      </c>
      <c r="P269" s="18">
        <v>7.6999999999999993</v>
      </c>
      <c r="Q269" s="18">
        <v>0.30183999999999994</v>
      </c>
      <c r="R269" s="18">
        <v>29.013147799999999</v>
      </c>
      <c r="S269" s="18">
        <v>1.13731539376</v>
      </c>
      <c r="T269" s="35"/>
    </row>
    <row r="270" spans="1:21" ht="25.5" x14ac:dyDescent="0.2">
      <c r="A270" s="36" t="s">
        <v>820</v>
      </c>
      <c r="B270" s="37" t="s">
        <v>67</v>
      </c>
      <c r="C270" s="38" t="s">
        <v>57</v>
      </c>
      <c r="D270" s="39" t="s">
        <v>573</v>
      </c>
      <c r="E270" s="39" t="s">
        <v>821</v>
      </c>
      <c r="F270" s="19" t="s">
        <v>578</v>
      </c>
      <c r="G270" s="19">
        <v>6.4000000000000003E-3</v>
      </c>
      <c r="H270" s="20">
        <v>0</v>
      </c>
      <c r="I270" s="18">
        <v>0</v>
      </c>
      <c r="J270" s="20">
        <v>23.955447799999998</v>
      </c>
      <c r="K270" s="18">
        <v>0.15331486592000002</v>
      </c>
      <c r="L270" s="20">
        <v>16.255447799999999</v>
      </c>
      <c r="M270" s="18">
        <v>0.10403486592</v>
      </c>
      <c r="N270" s="20">
        <v>0</v>
      </c>
      <c r="O270" s="18">
        <v>0</v>
      </c>
      <c r="P270" s="20">
        <v>7.6999999999999993</v>
      </c>
      <c r="Q270" s="18">
        <v>4.9279999999999997E-2</v>
      </c>
      <c r="R270" s="20">
        <v>23.955447800000002</v>
      </c>
      <c r="S270" s="20">
        <v>0.15331486592000002</v>
      </c>
      <c r="T270" s="41"/>
    </row>
    <row r="271" spans="1:21" ht="25.5" x14ac:dyDescent="0.2">
      <c r="A271" s="30" t="s">
        <v>822</v>
      </c>
      <c r="B271" s="31" t="s">
        <v>67</v>
      </c>
      <c r="C271" s="32" t="s">
        <v>476</v>
      </c>
      <c r="D271" s="33" t="s">
        <v>573</v>
      </c>
      <c r="E271" s="33" t="s">
        <v>823</v>
      </c>
      <c r="F271" s="17" t="s">
        <v>117</v>
      </c>
      <c r="G271" s="17">
        <v>2.5000000000000001E-2</v>
      </c>
      <c r="H271" s="18">
        <v>26.98</v>
      </c>
      <c r="I271" s="18">
        <v>0.6745000000000001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26.98</v>
      </c>
      <c r="S271" s="18">
        <v>0.6745000000000001</v>
      </c>
      <c r="T271" s="35"/>
    </row>
    <row r="272" spans="1:21" ht="25.5" x14ac:dyDescent="0.2">
      <c r="A272" s="36" t="s">
        <v>824</v>
      </c>
      <c r="B272" s="37" t="s">
        <v>67</v>
      </c>
      <c r="C272" s="38" t="s">
        <v>476</v>
      </c>
      <c r="D272" s="39" t="s">
        <v>573</v>
      </c>
      <c r="E272" s="39" t="s">
        <v>825</v>
      </c>
      <c r="F272" s="19" t="s">
        <v>229</v>
      </c>
      <c r="G272" s="19">
        <v>0.54300000000000004</v>
      </c>
      <c r="H272" s="20">
        <v>0.22</v>
      </c>
      <c r="I272" s="18">
        <v>0.11946000000000001</v>
      </c>
      <c r="J272" s="20">
        <v>0</v>
      </c>
      <c r="K272" s="18">
        <v>0</v>
      </c>
      <c r="L272" s="20">
        <v>0</v>
      </c>
      <c r="M272" s="18">
        <v>0</v>
      </c>
      <c r="N272" s="20">
        <v>0</v>
      </c>
      <c r="O272" s="18">
        <v>0</v>
      </c>
      <c r="P272" s="20">
        <v>0</v>
      </c>
      <c r="Q272" s="18">
        <v>0</v>
      </c>
      <c r="R272" s="20">
        <v>0.22</v>
      </c>
      <c r="S272" s="20">
        <v>0.11946000000000001</v>
      </c>
      <c r="T272" s="41"/>
    </row>
    <row r="273" spans="1:21" ht="38.25" x14ac:dyDescent="0.2">
      <c r="A273" s="24" t="s">
        <v>133</v>
      </c>
      <c r="B273" s="25" t="s">
        <v>67</v>
      </c>
      <c r="C273" s="26" t="s">
        <v>53</v>
      </c>
      <c r="D273" s="27" t="s">
        <v>573</v>
      </c>
      <c r="E273" s="27" t="s">
        <v>134</v>
      </c>
      <c r="F273" s="28" t="s">
        <v>117</v>
      </c>
      <c r="G273" s="15"/>
      <c r="H273" s="16"/>
      <c r="I273" s="16">
        <v>11.3902</v>
      </c>
      <c r="J273" s="16"/>
      <c r="K273" s="16">
        <v>5.4339664775999994</v>
      </c>
      <c r="L273" s="16"/>
      <c r="M273" s="16">
        <v>3.9555664775999997</v>
      </c>
      <c r="N273" s="16"/>
      <c r="O273" s="16">
        <v>0</v>
      </c>
      <c r="P273" s="16"/>
      <c r="Q273" s="16">
        <v>1.4783999999999997</v>
      </c>
      <c r="R273" s="16"/>
      <c r="S273" s="16">
        <v>16.824166477600002</v>
      </c>
      <c r="T273" s="29" t="s">
        <v>846</v>
      </c>
      <c r="U273" t="str">
        <f>A273&amp;B273&amp;C273</f>
        <v>92759SINAPI</v>
      </c>
    </row>
    <row r="274" spans="1:21" ht="25.5" x14ac:dyDescent="0.2">
      <c r="A274" s="36" t="s">
        <v>849</v>
      </c>
      <c r="B274" s="37" t="s">
        <v>67</v>
      </c>
      <c r="C274" s="38" t="s">
        <v>57</v>
      </c>
      <c r="D274" s="39" t="s">
        <v>573</v>
      </c>
      <c r="E274" s="39" t="s">
        <v>850</v>
      </c>
      <c r="F274" s="19" t="s">
        <v>117</v>
      </c>
      <c r="G274" s="19">
        <v>1</v>
      </c>
      <c r="H274" s="20">
        <v>10.453900000000001</v>
      </c>
      <c r="I274" s="18">
        <v>10.453900000000001</v>
      </c>
      <c r="J274" s="20">
        <v>1.9132406412799998</v>
      </c>
      <c r="K274" s="18">
        <v>1.9132406412799998</v>
      </c>
      <c r="L274" s="20">
        <v>1.3927206412799999</v>
      </c>
      <c r="M274" s="18">
        <v>1.3927206412799999</v>
      </c>
      <c r="N274" s="20">
        <v>0</v>
      </c>
      <c r="O274" s="18">
        <v>0</v>
      </c>
      <c r="P274" s="20">
        <v>0.52051999999999987</v>
      </c>
      <c r="Q274" s="18">
        <v>0.52051999999999987</v>
      </c>
      <c r="R274" s="20">
        <v>12.367140641280001</v>
      </c>
      <c r="S274" s="20">
        <v>12.367140641280001</v>
      </c>
      <c r="T274" s="41"/>
    </row>
    <row r="275" spans="1:21" ht="25.5" x14ac:dyDescent="0.2">
      <c r="A275" s="30" t="s">
        <v>818</v>
      </c>
      <c r="B275" s="31" t="s">
        <v>67</v>
      </c>
      <c r="C275" s="32" t="s">
        <v>57</v>
      </c>
      <c r="D275" s="33" t="s">
        <v>573</v>
      </c>
      <c r="E275" s="33" t="s">
        <v>819</v>
      </c>
      <c r="F275" s="17" t="s">
        <v>578</v>
      </c>
      <c r="G275" s="17">
        <v>0.1069</v>
      </c>
      <c r="H275" s="18">
        <v>0</v>
      </c>
      <c r="I275" s="18">
        <v>0</v>
      </c>
      <c r="J275" s="18">
        <v>29.013147799999999</v>
      </c>
      <c r="K275" s="18">
        <v>3.1015054998199996</v>
      </c>
      <c r="L275" s="18">
        <v>21.313147799999999</v>
      </c>
      <c r="M275" s="18">
        <v>2.2783754998199996</v>
      </c>
      <c r="N275" s="18">
        <v>0</v>
      </c>
      <c r="O275" s="18">
        <v>0</v>
      </c>
      <c r="P275" s="18">
        <v>7.6999999999999993</v>
      </c>
      <c r="Q275" s="18">
        <v>0.82312999999999992</v>
      </c>
      <c r="R275" s="18">
        <v>29.013147799999999</v>
      </c>
      <c r="S275" s="18">
        <v>3.1015054998199996</v>
      </c>
      <c r="T275" s="35"/>
    </row>
    <row r="276" spans="1:21" ht="25.5" x14ac:dyDescent="0.2">
      <c r="A276" s="36" t="s">
        <v>820</v>
      </c>
      <c r="B276" s="37" t="s">
        <v>67</v>
      </c>
      <c r="C276" s="38" t="s">
        <v>57</v>
      </c>
      <c r="D276" s="39" t="s">
        <v>573</v>
      </c>
      <c r="E276" s="39" t="s">
        <v>821</v>
      </c>
      <c r="F276" s="19" t="s">
        <v>578</v>
      </c>
      <c r="G276" s="19">
        <v>1.7500000000000002E-2</v>
      </c>
      <c r="H276" s="20">
        <v>0</v>
      </c>
      <c r="I276" s="18">
        <v>0</v>
      </c>
      <c r="J276" s="20">
        <v>23.955447799999998</v>
      </c>
      <c r="K276" s="18">
        <v>0.41922033650000007</v>
      </c>
      <c r="L276" s="20">
        <v>16.255447799999999</v>
      </c>
      <c r="M276" s="18">
        <v>0.28447033650000003</v>
      </c>
      <c r="N276" s="20">
        <v>0</v>
      </c>
      <c r="O276" s="18">
        <v>0</v>
      </c>
      <c r="P276" s="20">
        <v>7.6999999999999993</v>
      </c>
      <c r="Q276" s="18">
        <v>0.13475000000000001</v>
      </c>
      <c r="R276" s="20">
        <v>23.955447800000002</v>
      </c>
      <c r="S276" s="20">
        <v>0.41922033650000007</v>
      </c>
      <c r="T276" s="41"/>
    </row>
    <row r="277" spans="1:21" ht="25.5" x14ac:dyDescent="0.2">
      <c r="A277" s="30" t="s">
        <v>822</v>
      </c>
      <c r="B277" s="31" t="s">
        <v>67</v>
      </c>
      <c r="C277" s="32" t="s">
        <v>476</v>
      </c>
      <c r="D277" s="33" t="s">
        <v>573</v>
      </c>
      <c r="E277" s="33" t="s">
        <v>823</v>
      </c>
      <c r="F277" s="17" t="s">
        <v>117</v>
      </c>
      <c r="G277" s="17">
        <v>2.5000000000000001E-2</v>
      </c>
      <c r="H277" s="18">
        <v>26.98</v>
      </c>
      <c r="I277" s="18">
        <v>0.6745000000000001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26.98</v>
      </c>
      <c r="S277" s="18">
        <v>0.6745000000000001</v>
      </c>
      <c r="T277" s="35"/>
    </row>
    <row r="278" spans="1:21" ht="25.5" x14ac:dyDescent="0.2">
      <c r="A278" s="36" t="s">
        <v>824</v>
      </c>
      <c r="B278" s="37" t="s">
        <v>67</v>
      </c>
      <c r="C278" s="38" t="s">
        <v>476</v>
      </c>
      <c r="D278" s="39" t="s">
        <v>573</v>
      </c>
      <c r="E278" s="39" t="s">
        <v>825</v>
      </c>
      <c r="F278" s="19" t="s">
        <v>229</v>
      </c>
      <c r="G278" s="19">
        <v>1.19</v>
      </c>
      <c r="H278" s="20">
        <v>0.22</v>
      </c>
      <c r="I278" s="18">
        <v>0.26179999999999998</v>
      </c>
      <c r="J278" s="20">
        <v>0</v>
      </c>
      <c r="K278" s="18">
        <v>0</v>
      </c>
      <c r="L278" s="20">
        <v>0</v>
      </c>
      <c r="M278" s="18">
        <v>0</v>
      </c>
      <c r="N278" s="20">
        <v>0</v>
      </c>
      <c r="O278" s="18">
        <v>0</v>
      </c>
      <c r="P278" s="20">
        <v>0</v>
      </c>
      <c r="Q278" s="18">
        <v>0</v>
      </c>
      <c r="R278" s="20">
        <v>0.22</v>
      </c>
      <c r="S278" s="20">
        <v>0.26179999999999998</v>
      </c>
      <c r="T278" s="41"/>
    </row>
    <row r="279" spans="1:21" ht="25.5" x14ac:dyDescent="0.2">
      <c r="A279" s="24" t="s">
        <v>140</v>
      </c>
      <c r="B279" s="25" t="s">
        <v>67</v>
      </c>
      <c r="C279" s="26" t="s">
        <v>53</v>
      </c>
      <c r="D279" s="27" t="s">
        <v>573</v>
      </c>
      <c r="E279" s="27" t="s">
        <v>141</v>
      </c>
      <c r="F279" s="28" t="s">
        <v>65</v>
      </c>
      <c r="G279" s="15"/>
      <c r="H279" s="16"/>
      <c r="I279" s="16">
        <v>115.78308000000001</v>
      </c>
      <c r="J279" s="16"/>
      <c r="K279" s="16">
        <v>36.420781089679998</v>
      </c>
      <c r="L279" s="16"/>
      <c r="M279" s="16">
        <v>27.2168257684</v>
      </c>
      <c r="N279" s="16"/>
      <c r="O279" s="16">
        <v>3.5060921280000004E-2</v>
      </c>
      <c r="P279" s="16"/>
      <c r="Q279" s="16">
        <v>9.168894400000001</v>
      </c>
      <c r="R279" s="16"/>
      <c r="S279" s="16">
        <v>152.20386108968</v>
      </c>
      <c r="T279" s="29" t="s">
        <v>843</v>
      </c>
      <c r="U279" t="str">
        <f>A279&amp;B279&amp;C279</f>
        <v>92270SINAPI</v>
      </c>
    </row>
    <row r="280" spans="1:21" ht="25.5" x14ac:dyDescent="0.2">
      <c r="A280" s="36" t="s">
        <v>587</v>
      </c>
      <c r="B280" s="37" t="s">
        <v>67</v>
      </c>
      <c r="C280" s="38" t="s">
        <v>57</v>
      </c>
      <c r="D280" s="39" t="s">
        <v>573</v>
      </c>
      <c r="E280" s="39" t="s">
        <v>588</v>
      </c>
      <c r="F280" s="19" t="s">
        <v>589</v>
      </c>
      <c r="G280" s="19">
        <v>0.224</v>
      </c>
      <c r="H280" s="20">
        <v>0</v>
      </c>
      <c r="I280" s="18">
        <v>0</v>
      </c>
      <c r="J280" s="20">
        <v>33.114514476000004</v>
      </c>
      <c r="K280" s="18">
        <v>7.4176512426239993</v>
      </c>
      <c r="L280" s="20">
        <v>26.492232600000001</v>
      </c>
      <c r="M280" s="18">
        <v>5.9342601024000006</v>
      </c>
      <c r="N280" s="20">
        <v>0.112281876</v>
      </c>
      <c r="O280" s="18">
        <v>2.5151140224000001E-2</v>
      </c>
      <c r="P280" s="20">
        <v>6.51</v>
      </c>
      <c r="Q280" s="18">
        <v>1.45824</v>
      </c>
      <c r="R280" s="20">
        <v>33.114514475999997</v>
      </c>
      <c r="S280" s="20">
        <v>7.4176512426239993</v>
      </c>
      <c r="T280" s="41"/>
    </row>
    <row r="281" spans="1:21" ht="25.5" x14ac:dyDescent="0.2">
      <c r="A281" s="30" t="s">
        <v>590</v>
      </c>
      <c r="B281" s="31" t="s">
        <v>67</v>
      </c>
      <c r="C281" s="32" t="s">
        <v>57</v>
      </c>
      <c r="D281" s="33" t="s">
        <v>573</v>
      </c>
      <c r="E281" s="33" t="s">
        <v>591</v>
      </c>
      <c r="F281" s="17" t="s">
        <v>592</v>
      </c>
      <c r="G281" s="17">
        <v>5.6000000000000001E-2</v>
      </c>
      <c r="H281" s="18">
        <v>0</v>
      </c>
      <c r="I281" s="18">
        <v>0</v>
      </c>
      <c r="J281" s="18">
        <v>34.661592976000001</v>
      </c>
      <c r="K281" s="18">
        <v>1.9410492066560001</v>
      </c>
      <c r="L281" s="18">
        <v>26.492232600000001</v>
      </c>
      <c r="M281" s="18">
        <v>1.4835650256000001</v>
      </c>
      <c r="N281" s="18">
        <v>0.176960376</v>
      </c>
      <c r="O281" s="18">
        <v>9.909781056000001E-3</v>
      </c>
      <c r="P281" s="18">
        <v>7.9923999999999999</v>
      </c>
      <c r="Q281" s="18">
        <v>0.44757439999999998</v>
      </c>
      <c r="R281" s="18">
        <v>34.661592976000001</v>
      </c>
      <c r="S281" s="18">
        <v>1.9410492066560001</v>
      </c>
      <c r="T281" s="35"/>
    </row>
    <row r="282" spans="1:21" ht="25.5" x14ac:dyDescent="0.2">
      <c r="A282" s="36" t="s">
        <v>583</v>
      </c>
      <c r="B282" s="37" t="s">
        <v>67</v>
      </c>
      <c r="C282" s="38" t="s">
        <v>57</v>
      </c>
      <c r="D282" s="39" t="s">
        <v>573</v>
      </c>
      <c r="E282" s="39" t="s">
        <v>584</v>
      </c>
      <c r="F282" s="19" t="s">
        <v>578</v>
      </c>
      <c r="G282" s="19">
        <v>0.79200000000000004</v>
      </c>
      <c r="H282" s="20">
        <v>0</v>
      </c>
      <c r="I282" s="18">
        <v>0</v>
      </c>
      <c r="J282" s="20">
        <v>28.7931478</v>
      </c>
      <c r="K282" s="18">
        <v>22.8041730576</v>
      </c>
      <c r="L282" s="20">
        <v>21.313147799999999</v>
      </c>
      <c r="M282" s="18">
        <v>16.880013057599999</v>
      </c>
      <c r="N282" s="20">
        <v>0</v>
      </c>
      <c r="O282" s="18">
        <v>0</v>
      </c>
      <c r="P282" s="20">
        <v>7.48</v>
      </c>
      <c r="Q282" s="18">
        <v>5.9241600000000005</v>
      </c>
      <c r="R282" s="20">
        <v>28.7931478</v>
      </c>
      <c r="S282" s="20">
        <v>22.8041730576</v>
      </c>
      <c r="T282" s="41"/>
    </row>
    <row r="283" spans="1:21" ht="25.5" x14ac:dyDescent="0.2">
      <c r="A283" s="30" t="s">
        <v>581</v>
      </c>
      <c r="B283" s="31" t="s">
        <v>67</v>
      </c>
      <c r="C283" s="32" t="s">
        <v>57</v>
      </c>
      <c r="D283" s="33" t="s">
        <v>573</v>
      </c>
      <c r="E283" s="33" t="s">
        <v>582</v>
      </c>
      <c r="F283" s="17" t="s">
        <v>578</v>
      </c>
      <c r="G283" s="17">
        <v>0.17899999999999999</v>
      </c>
      <c r="H283" s="18">
        <v>0</v>
      </c>
      <c r="I283" s="18">
        <v>0</v>
      </c>
      <c r="J283" s="18">
        <v>23.787193200000001</v>
      </c>
      <c r="K283" s="18">
        <v>4.2579075827999997</v>
      </c>
      <c r="L283" s="18">
        <v>16.3071932</v>
      </c>
      <c r="M283" s="18">
        <v>2.9189875827999998</v>
      </c>
      <c r="N283" s="18">
        <v>0</v>
      </c>
      <c r="O283" s="18">
        <v>0</v>
      </c>
      <c r="P283" s="18">
        <v>7.48</v>
      </c>
      <c r="Q283" s="18">
        <v>1.3389200000000001</v>
      </c>
      <c r="R283" s="18">
        <v>23.787193200000001</v>
      </c>
      <c r="S283" s="18">
        <v>4.2579075827999997</v>
      </c>
      <c r="T283" s="35"/>
    </row>
    <row r="284" spans="1:21" ht="38.25" x14ac:dyDescent="0.2">
      <c r="A284" s="36" t="s">
        <v>851</v>
      </c>
      <c r="B284" s="37" t="s">
        <v>67</v>
      </c>
      <c r="C284" s="38" t="s">
        <v>476</v>
      </c>
      <c r="D284" s="39" t="s">
        <v>573</v>
      </c>
      <c r="E284" s="39" t="s">
        <v>852</v>
      </c>
      <c r="F284" s="19" t="s">
        <v>289</v>
      </c>
      <c r="G284" s="19">
        <v>4.4480000000000004</v>
      </c>
      <c r="H284" s="20">
        <v>23.2</v>
      </c>
      <c r="I284" s="18">
        <v>103.1936</v>
      </c>
      <c r="J284" s="20">
        <v>0</v>
      </c>
      <c r="K284" s="18">
        <v>0</v>
      </c>
      <c r="L284" s="20">
        <v>0</v>
      </c>
      <c r="M284" s="18">
        <v>0</v>
      </c>
      <c r="N284" s="20">
        <v>0</v>
      </c>
      <c r="O284" s="18">
        <v>0</v>
      </c>
      <c r="P284" s="20">
        <v>0</v>
      </c>
      <c r="Q284" s="18">
        <v>0</v>
      </c>
      <c r="R284" s="20">
        <v>23.2</v>
      </c>
      <c r="S284" s="20">
        <v>103.1936</v>
      </c>
      <c r="T284" s="41"/>
    </row>
    <row r="285" spans="1:21" x14ac:dyDescent="0.2">
      <c r="A285" s="30" t="s">
        <v>844</v>
      </c>
      <c r="B285" s="31" t="s">
        <v>67</v>
      </c>
      <c r="C285" s="32" t="s">
        <v>476</v>
      </c>
      <c r="D285" s="33" t="s">
        <v>573</v>
      </c>
      <c r="E285" s="33" t="s">
        <v>845</v>
      </c>
      <c r="F285" s="17" t="s">
        <v>117</v>
      </c>
      <c r="G285" s="17">
        <v>0.128</v>
      </c>
      <c r="H285" s="18">
        <v>18.75</v>
      </c>
      <c r="I285" s="18">
        <v>2.4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18.75</v>
      </c>
      <c r="S285" s="18">
        <v>2.4</v>
      </c>
      <c r="T285" s="35"/>
    </row>
    <row r="286" spans="1:21" ht="25.5" x14ac:dyDescent="0.2">
      <c r="A286" s="36" t="s">
        <v>811</v>
      </c>
      <c r="B286" s="37" t="s">
        <v>67</v>
      </c>
      <c r="C286" s="38" t="s">
        <v>476</v>
      </c>
      <c r="D286" s="39" t="s">
        <v>573</v>
      </c>
      <c r="E286" s="39" t="s">
        <v>812</v>
      </c>
      <c r="F286" s="19" t="s">
        <v>289</v>
      </c>
      <c r="G286" s="19">
        <v>4.2279999999999998</v>
      </c>
      <c r="H286" s="20">
        <v>2.41</v>
      </c>
      <c r="I286" s="18">
        <v>10.18948</v>
      </c>
      <c r="J286" s="20">
        <v>0</v>
      </c>
      <c r="K286" s="18">
        <v>0</v>
      </c>
      <c r="L286" s="20">
        <v>0</v>
      </c>
      <c r="M286" s="18">
        <v>0</v>
      </c>
      <c r="N286" s="20">
        <v>0</v>
      </c>
      <c r="O286" s="18">
        <v>0</v>
      </c>
      <c r="P286" s="20">
        <v>0</v>
      </c>
      <c r="Q286" s="18">
        <v>0</v>
      </c>
      <c r="R286" s="20">
        <v>2.41</v>
      </c>
      <c r="S286" s="20">
        <v>10.18948</v>
      </c>
      <c r="T286" s="41"/>
    </row>
    <row r="287" spans="1:21" ht="38.25" x14ac:dyDescent="0.2">
      <c r="A287" s="24" t="s">
        <v>143</v>
      </c>
      <c r="B287" s="25" t="s">
        <v>67</v>
      </c>
      <c r="C287" s="26" t="s">
        <v>53</v>
      </c>
      <c r="D287" s="27" t="s">
        <v>573</v>
      </c>
      <c r="E287" s="27" t="s">
        <v>144</v>
      </c>
      <c r="F287" s="28" t="s">
        <v>117</v>
      </c>
      <c r="G287" s="15"/>
      <c r="H287" s="16"/>
      <c r="I287" s="16">
        <v>10.66764</v>
      </c>
      <c r="J287" s="16"/>
      <c r="K287" s="16">
        <v>2.6141551218800001</v>
      </c>
      <c r="L287" s="16"/>
      <c r="M287" s="16">
        <v>1.88573512188</v>
      </c>
      <c r="N287" s="16"/>
      <c r="O287" s="16">
        <v>0</v>
      </c>
      <c r="P287" s="16"/>
      <c r="Q287" s="16">
        <v>0.72841999999999996</v>
      </c>
      <c r="R287" s="16"/>
      <c r="S287" s="16">
        <v>13.28179512188</v>
      </c>
      <c r="T287" s="29" t="s">
        <v>793</v>
      </c>
      <c r="U287" t="str">
        <f>A287&amp;B287&amp;C287</f>
        <v>104920SINAPI</v>
      </c>
    </row>
    <row r="288" spans="1:21" ht="25.5" x14ac:dyDescent="0.2">
      <c r="A288" s="36" t="s">
        <v>853</v>
      </c>
      <c r="B288" s="37" t="s">
        <v>67</v>
      </c>
      <c r="C288" s="38" t="s">
        <v>57</v>
      </c>
      <c r="D288" s="39" t="s">
        <v>573</v>
      </c>
      <c r="E288" s="39" t="s">
        <v>854</v>
      </c>
      <c r="F288" s="19" t="s">
        <v>117</v>
      </c>
      <c r="G288" s="19">
        <v>1</v>
      </c>
      <c r="H288" s="20">
        <v>9.9234000000000009</v>
      </c>
      <c r="I288" s="18">
        <v>9.9234000000000009</v>
      </c>
      <c r="J288" s="20">
        <v>0.15842746767999999</v>
      </c>
      <c r="K288" s="18">
        <v>0.15842746767999927</v>
      </c>
      <c r="L288" s="20">
        <v>0.11530746767999998</v>
      </c>
      <c r="M288" s="18">
        <v>0.11530746767999998</v>
      </c>
      <c r="N288" s="20">
        <v>0</v>
      </c>
      <c r="O288" s="18">
        <v>0</v>
      </c>
      <c r="P288" s="20">
        <v>4.3119999999999992E-2</v>
      </c>
      <c r="Q288" s="18">
        <v>4.3119999999999992E-2</v>
      </c>
      <c r="R288" s="20">
        <v>10.08182746768</v>
      </c>
      <c r="S288" s="20">
        <v>10.08182746768</v>
      </c>
      <c r="T288" s="41"/>
    </row>
    <row r="289" spans="1:21" ht="25.5" x14ac:dyDescent="0.2">
      <c r="A289" s="30" t="s">
        <v>818</v>
      </c>
      <c r="B289" s="31" t="s">
        <v>67</v>
      </c>
      <c r="C289" s="32" t="s">
        <v>57</v>
      </c>
      <c r="D289" s="33" t="s">
        <v>573</v>
      </c>
      <c r="E289" s="33" t="s">
        <v>819</v>
      </c>
      <c r="F289" s="17" t="s">
        <v>578</v>
      </c>
      <c r="G289" s="17">
        <v>6.4000000000000001E-2</v>
      </c>
      <c r="H289" s="18">
        <v>0</v>
      </c>
      <c r="I289" s="18">
        <v>0</v>
      </c>
      <c r="J289" s="18">
        <v>29.013147799999999</v>
      </c>
      <c r="K289" s="18">
        <v>1.8568414592</v>
      </c>
      <c r="L289" s="18">
        <v>21.313147799999999</v>
      </c>
      <c r="M289" s="18">
        <v>1.3640414592000001</v>
      </c>
      <c r="N289" s="18">
        <v>0</v>
      </c>
      <c r="O289" s="18">
        <v>0</v>
      </c>
      <c r="P289" s="18">
        <v>7.6999999999999993</v>
      </c>
      <c r="Q289" s="18">
        <v>0.49279999999999996</v>
      </c>
      <c r="R289" s="18">
        <v>29.013147799999999</v>
      </c>
      <c r="S289" s="18">
        <v>1.8568414592</v>
      </c>
      <c r="T289" s="35"/>
    </row>
    <row r="290" spans="1:21" ht="25.5" x14ac:dyDescent="0.2">
      <c r="A290" s="36" t="s">
        <v>820</v>
      </c>
      <c r="B290" s="37" t="s">
        <v>67</v>
      </c>
      <c r="C290" s="38" t="s">
        <v>57</v>
      </c>
      <c r="D290" s="39" t="s">
        <v>573</v>
      </c>
      <c r="E290" s="39" t="s">
        <v>821</v>
      </c>
      <c r="F290" s="19" t="s">
        <v>578</v>
      </c>
      <c r="G290" s="19">
        <v>2.5000000000000001E-2</v>
      </c>
      <c r="H290" s="20">
        <v>0</v>
      </c>
      <c r="I290" s="18">
        <v>0</v>
      </c>
      <c r="J290" s="20">
        <v>23.955447799999998</v>
      </c>
      <c r="K290" s="18">
        <v>0.59888619500000007</v>
      </c>
      <c r="L290" s="20">
        <v>16.255447799999999</v>
      </c>
      <c r="M290" s="18">
        <v>0.40638619500000001</v>
      </c>
      <c r="N290" s="20">
        <v>0</v>
      </c>
      <c r="O290" s="18">
        <v>0</v>
      </c>
      <c r="P290" s="20">
        <v>7.6999999999999993</v>
      </c>
      <c r="Q290" s="18">
        <v>0.1925</v>
      </c>
      <c r="R290" s="20">
        <v>23.955447800000002</v>
      </c>
      <c r="S290" s="20">
        <v>0.59888619500000007</v>
      </c>
      <c r="T290" s="41"/>
    </row>
    <row r="291" spans="1:21" ht="25.5" x14ac:dyDescent="0.2">
      <c r="A291" s="30" t="s">
        <v>822</v>
      </c>
      <c r="B291" s="31" t="s">
        <v>67</v>
      </c>
      <c r="C291" s="32" t="s">
        <v>476</v>
      </c>
      <c r="D291" s="33" t="s">
        <v>573</v>
      </c>
      <c r="E291" s="33" t="s">
        <v>823</v>
      </c>
      <c r="F291" s="17" t="s">
        <v>117</v>
      </c>
      <c r="G291" s="17">
        <v>2.5000000000000001E-2</v>
      </c>
      <c r="H291" s="18">
        <v>26.98</v>
      </c>
      <c r="I291" s="18">
        <v>0.6745000000000001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26.98</v>
      </c>
      <c r="S291" s="18">
        <v>0.6745000000000001</v>
      </c>
      <c r="T291" s="35"/>
    </row>
    <row r="292" spans="1:21" ht="25.5" x14ac:dyDescent="0.2">
      <c r="A292" s="36" t="s">
        <v>824</v>
      </c>
      <c r="B292" s="37" t="s">
        <v>67</v>
      </c>
      <c r="C292" s="38" t="s">
        <v>476</v>
      </c>
      <c r="D292" s="39" t="s">
        <v>573</v>
      </c>
      <c r="E292" s="39" t="s">
        <v>825</v>
      </c>
      <c r="F292" s="19" t="s">
        <v>229</v>
      </c>
      <c r="G292" s="19">
        <v>0.317</v>
      </c>
      <c r="H292" s="20">
        <v>0.22</v>
      </c>
      <c r="I292" s="18">
        <v>6.9739999999999996E-2</v>
      </c>
      <c r="J292" s="20">
        <v>0</v>
      </c>
      <c r="K292" s="18">
        <v>0</v>
      </c>
      <c r="L292" s="20">
        <v>0</v>
      </c>
      <c r="M292" s="18">
        <v>0</v>
      </c>
      <c r="N292" s="20">
        <v>0</v>
      </c>
      <c r="O292" s="18">
        <v>0</v>
      </c>
      <c r="P292" s="20">
        <v>0</v>
      </c>
      <c r="Q292" s="18">
        <v>0</v>
      </c>
      <c r="R292" s="20">
        <v>0.22</v>
      </c>
      <c r="S292" s="20">
        <v>6.9739999999999996E-2</v>
      </c>
      <c r="T292" s="41"/>
    </row>
    <row r="293" spans="1:21" ht="38.25" x14ac:dyDescent="0.2">
      <c r="A293" s="24" t="s">
        <v>146</v>
      </c>
      <c r="B293" s="25" t="s">
        <v>67</v>
      </c>
      <c r="C293" s="26" t="s">
        <v>53</v>
      </c>
      <c r="D293" s="27" t="s">
        <v>573</v>
      </c>
      <c r="E293" s="27" t="s">
        <v>147</v>
      </c>
      <c r="F293" s="28" t="s">
        <v>117</v>
      </c>
      <c r="G293" s="15"/>
      <c r="H293" s="16"/>
      <c r="I293" s="16">
        <v>12.217480000000002</v>
      </c>
      <c r="J293" s="16"/>
      <c r="K293" s="16">
        <v>3.3815371811600001</v>
      </c>
      <c r="L293" s="16"/>
      <c r="M293" s="16">
        <v>2.4405971811600002</v>
      </c>
      <c r="N293" s="16"/>
      <c r="O293" s="16">
        <v>0</v>
      </c>
      <c r="P293" s="16"/>
      <c r="Q293" s="16">
        <v>0.94093999999999989</v>
      </c>
      <c r="R293" s="16"/>
      <c r="S293" s="16">
        <v>15.599017181160002</v>
      </c>
      <c r="T293" s="29" t="s">
        <v>793</v>
      </c>
      <c r="U293" t="str">
        <f>A293&amp;B293&amp;C293</f>
        <v>104919SINAPI</v>
      </c>
    </row>
    <row r="294" spans="1:21" ht="25.5" x14ac:dyDescent="0.2">
      <c r="A294" s="36" t="s">
        <v>847</v>
      </c>
      <c r="B294" s="37" t="s">
        <v>67</v>
      </c>
      <c r="C294" s="38" t="s">
        <v>57</v>
      </c>
      <c r="D294" s="39" t="s">
        <v>573</v>
      </c>
      <c r="E294" s="39" t="s">
        <v>848</v>
      </c>
      <c r="F294" s="19" t="s">
        <v>117</v>
      </c>
      <c r="G294" s="19">
        <v>1</v>
      </c>
      <c r="H294" s="20">
        <v>11.455200000000001</v>
      </c>
      <c r="I294" s="18">
        <v>11.455200000000001</v>
      </c>
      <c r="J294" s="20">
        <v>0.28885332756000004</v>
      </c>
      <c r="K294" s="18">
        <v>0.28885332756000004</v>
      </c>
      <c r="L294" s="20">
        <v>0.21031332756000001</v>
      </c>
      <c r="M294" s="18">
        <v>0.21031332756000001</v>
      </c>
      <c r="N294" s="20">
        <v>0</v>
      </c>
      <c r="O294" s="18">
        <v>0</v>
      </c>
      <c r="P294" s="20">
        <v>7.8539999999999999E-2</v>
      </c>
      <c r="Q294" s="18">
        <v>7.8539999999999999E-2</v>
      </c>
      <c r="R294" s="20">
        <v>11.744053327560001</v>
      </c>
      <c r="S294" s="20">
        <v>11.744053327560001</v>
      </c>
      <c r="T294" s="41"/>
    </row>
    <row r="295" spans="1:21" ht="25.5" x14ac:dyDescent="0.2">
      <c r="A295" s="30" t="s">
        <v>818</v>
      </c>
      <c r="B295" s="31" t="s">
        <v>67</v>
      </c>
      <c r="C295" s="32" t="s">
        <v>57</v>
      </c>
      <c r="D295" s="33" t="s">
        <v>573</v>
      </c>
      <c r="E295" s="33" t="s">
        <v>819</v>
      </c>
      <c r="F295" s="17" t="s">
        <v>578</v>
      </c>
      <c r="G295" s="17">
        <v>8.1000000000000003E-2</v>
      </c>
      <c r="H295" s="18">
        <v>0</v>
      </c>
      <c r="I295" s="18">
        <v>0</v>
      </c>
      <c r="J295" s="18">
        <v>29.013147799999999</v>
      </c>
      <c r="K295" s="18">
        <v>2.3500649718000002</v>
      </c>
      <c r="L295" s="18">
        <v>21.313147799999999</v>
      </c>
      <c r="M295" s="18">
        <v>1.7263649718</v>
      </c>
      <c r="N295" s="18">
        <v>0</v>
      </c>
      <c r="O295" s="18">
        <v>0</v>
      </c>
      <c r="P295" s="18">
        <v>7.6999999999999993</v>
      </c>
      <c r="Q295" s="18">
        <v>0.62369999999999992</v>
      </c>
      <c r="R295" s="18">
        <v>29.013147799999999</v>
      </c>
      <c r="S295" s="18">
        <v>2.3500649718000002</v>
      </c>
      <c r="T295" s="35"/>
    </row>
    <row r="296" spans="1:21" ht="25.5" x14ac:dyDescent="0.2">
      <c r="A296" s="36" t="s">
        <v>820</v>
      </c>
      <c r="B296" s="37" t="s">
        <v>67</v>
      </c>
      <c r="C296" s="38" t="s">
        <v>57</v>
      </c>
      <c r="D296" s="39" t="s">
        <v>573</v>
      </c>
      <c r="E296" s="39" t="s">
        <v>821</v>
      </c>
      <c r="F296" s="19" t="s">
        <v>578</v>
      </c>
      <c r="G296" s="19">
        <v>3.1E-2</v>
      </c>
      <c r="H296" s="20">
        <v>0</v>
      </c>
      <c r="I296" s="18">
        <v>0</v>
      </c>
      <c r="J296" s="20">
        <v>23.955447799999998</v>
      </c>
      <c r="K296" s="18">
        <v>0.74261888180000002</v>
      </c>
      <c r="L296" s="20">
        <v>16.255447799999999</v>
      </c>
      <c r="M296" s="18">
        <v>0.5039188818</v>
      </c>
      <c r="N296" s="20">
        <v>0</v>
      </c>
      <c r="O296" s="18">
        <v>0</v>
      </c>
      <c r="P296" s="20">
        <v>7.6999999999999993</v>
      </c>
      <c r="Q296" s="18">
        <v>0.23869999999999997</v>
      </c>
      <c r="R296" s="20">
        <v>23.955447800000002</v>
      </c>
      <c r="S296" s="20">
        <v>0.74261888180000002</v>
      </c>
      <c r="T296" s="41"/>
    </row>
    <row r="297" spans="1:21" ht="25.5" x14ac:dyDescent="0.2">
      <c r="A297" s="30" t="s">
        <v>822</v>
      </c>
      <c r="B297" s="31" t="s">
        <v>67</v>
      </c>
      <c r="C297" s="32" t="s">
        <v>476</v>
      </c>
      <c r="D297" s="33" t="s">
        <v>573</v>
      </c>
      <c r="E297" s="33" t="s">
        <v>823</v>
      </c>
      <c r="F297" s="17" t="s">
        <v>117</v>
      </c>
      <c r="G297" s="17">
        <v>2.5000000000000001E-2</v>
      </c>
      <c r="H297" s="18">
        <v>26.98</v>
      </c>
      <c r="I297" s="18">
        <v>0.6745000000000001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26.98</v>
      </c>
      <c r="S297" s="18">
        <v>0.6745000000000001</v>
      </c>
      <c r="T297" s="35"/>
    </row>
    <row r="298" spans="1:21" ht="25.5" x14ac:dyDescent="0.2">
      <c r="A298" s="36" t="s">
        <v>824</v>
      </c>
      <c r="B298" s="37" t="s">
        <v>67</v>
      </c>
      <c r="C298" s="38" t="s">
        <v>476</v>
      </c>
      <c r="D298" s="39" t="s">
        <v>573</v>
      </c>
      <c r="E298" s="39" t="s">
        <v>825</v>
      </c>
      <c r="F298" s="19" t="s">
        <v>229</v>
      </c>
      <c r="G298" s="19">
        <v>0.39900000000000002</v>
      </c>
      <c r="H298" s="20">
        <v>0.22</v>
      </c>
      <c r="I298" s="18">
        <v>8.7780000000000011E-2</v>
      </c>
      <c r="J298" s="20">
        <v>0</v>
      </c>
      <c r="K298" s="18">
        <v>0</v>
      </c>
      <c r="L298" s="20">
        <v>0</v>
      </c>
      <c r="M298" s="18">
        <v>0</v>
      </c>
      <c r="N298" s="20">
        <v>0</v>
      </c>
      <c r="O298" s="18">
        <v>0</v>
      </c>
      <c r="P298" s="20">
        <v>0</v>
      </c>
      <c r="Q298" s="18">
        <v>0</v>
      </c>
      <c r="R298" s="20">
        <v>0.22</v>
      </c>
      <c r="S298" s="20">
        <v>8.7780000000000011E-2</v>
      </c>
      <c r="T298" s="41"/>
    </row>
    <row r="299" spans="1:21" ht="38.25" x14ac:dyDescent="0.2">
      <c r="A299" s="24" t="s">
        <v>149</v>
      </c>
      <c r="B299" s="25" t="s">
        <v>67</v>
      </c>
      <c r="C299" s="26" t="s">
        <v>53</v>
      </c>
      <c r="D299" s="27" t="s">
        <v>573</v>
      </c>
      <c r="E299" s="27" t="s">
        <v>150</v>
      </c>
      <c r="F299" s="28" t="s">
        <v>117</v>
      </c>
      <c r="G299" s="15"/>
      <c r="H299" s="16"/>
      <c r="I299" s="16">
        <v>12.468480000000001</v>
      </c>
      <c r="J299" s="16"/>
      <c r="K299" s="16">
        <v>6.0200751173799993</v>
      </c>
      <c r="L299" s="16"/>
      <c r="M299" s="16">
        <v>4.3484051173799996</v>
      </c>
      <c r="N299" s="16"/>
      <c r="O299" s="16">
        <v>0</v>
      </c>
      <c r="P299" s="16"/>
      <c r="Q299" s="16">
        <v>1.67167</v>
      </c>
      <c r="R299" s="16"/>
      <c r="S299" s="16">
        <v>18.488555117380002</v>
      </c>
      <c r="T299" s="29" t="s">
        <v>793</v>
      </c>
      <c r="U299" t="str">
        <f>A299&amp;B299&amp;C299</f>
        <v>104917SINAPI</v>
      </c>
    </row>
    <row r="300" spans="1:21" ht="25.5" x14ac:dyDescent="0.2">
      <c r="A300" s="36" t="s">
        <v>855</v>
      </c>
      <c r="B300" s="37" t="s">
        <v>67</v>
      </c>
      <c r="C300" s="38" t="s">
        <v>57</v>
      </c>
      <c r="D300" s="39" t="s">
        <v>573</v>
      </c>
      <c r="E300" s="39" t="s">
        <v>856</v>
      </c>
      <c r="F300" s="19" t="s">
        <v>117</v>
      </c>
      <c r="G300" s="19">
        <v>1</v>
      </c>
      <c r="H300" s="20">
        <v>11.652300000000002</v>
      </c>
      <c r="I300" s="18">
        <v>11.652300000000002</v>
      </c>
      <c r="J300" s="20">
        <v>1.02158036558</v>
      </c>
      <c r="K300" s="18">
        <v>1.0215803655800002</v>
      </c>
      <c r="L300" s="20">
        <v>0.74361036558000004</v>
      </c>
      <c r="M300" s="18">
        <v>0.74361036558000004</v>
      </c>
      <c r="N300" s="20">
        <v>0</v>
      </c>
      <c r="O300" s="18">
        <v>0</v>
      </c>
      <c r="P300" s="20">
        <v>0.27796999999999994</v>
      </c>
      <c r="Q300" s="18">
        <v>0.27796999999999994</v>
      </c>
      <c r="R300" s="20">
        <v>12.673880365580002</v>
      </c>
      <c r="S300" s="20">
        <v>12.673880365580002</v>
      </c>
      <c r="T300" s="41"/>
    </row>
    <row r="301" spans="1:21" ht="25.5" x14ac:dyDescent="0.2">
      <c r="A301" s="30" t="s">
        <v>818</v>
      </c>
      <c r="B301" s="31" t="s">
        <v>67</v>
      </c>
      <c r="C301" s="32" t="s">
        <v>57</v>
      </c>
      <c r="D301" s="33" t="s">
        <v>573</v>
      </c>
      <c r="E301" s="33" t="s">
        <v>819</v>
      </c>
      <c r="F301" s="17" t="s">
        <v>578</v>
      </c>
      <c r="G301" s="17">
        <v>0.13100000000000001</v>
      </c>
      <c r="H301" s="18">
        <v>0</v>
      </c>
      <c r="I301" s="18">
        <v>0</v>
      </c>
      <c r="J301" s="18">
        <v>29.013147799999999</v>
      </c>
      <c r="K301" s="18">
        <v>3.8007223618000001</v>
      </c>
      <c r="L301" s="18">
        <v>21.313147799999999</v>
      </c>
      <c r="M301" s="18">
        <v>2.7920223618</v>
      </c>
      <c r="N301" s="18">
        <v>0</v>
      </c>
      <c r="O301" s="18">
        <v>0</v>
      </c>
      <c r="P301" s="18">
        <v>7.6999999999999993</v>
      </c>
      <c r="Q301" s="18">
        <v>1.0086999999999999</v>
      </c>
      <c r="R301" s="18">
        <v>29.013147799999999</v>
      </c>
      <c r="S301" s="18">
        <v>3.8007223618000001</v>
      </c>
      <c r="T301" s="35"/>
    </row>
    <row r="302" spans="1:21" ht="25.5" x14ac:dyDescent="0.2">
      <c r="A302" s="36" t="s">
        <v>820</v>
      </c>
      <c r="B302" s="37" t="s">
        <v>67</v>
      </c>
      <c r="C302" s="38" t="s">
        <v>57</v>
      </c>
      <c r="D302" s="39" t="s">
        <v>573</v>
      </c>
      <c r="E302" s="39" t="s">
        <v>821</v>
      </c>
      <c r="F302" s="19" t="s">
        <v>578</v>
      </c>
      <c r="G302" s="19">
        <v>0.05</v>
      </c>
      <c r="H302" s="20">
        <v>0</v>
      </c>
      <c r="I302" s="18">
        <v>0</v>
      </c>
      <c r="J302" s="20">
        <v>23.955447799999998</v>
      </c>
      <c r="K302" s="18">
        <v>1.1977723900000001</v>
      </c>
      <c r="L302" s="20">
        <v>16.255447799999999</v>
      </c>
      <c r="M302" s="18">
        <v>0.81277239000000001</v>
      </c>
      <c r="N302" s="20">
        <v>0</v>
      </c>
      <c r="O302" s="18">
        <v>0</v>
      </c>
      <c r="P302" s="20">
        <v>7.6999999999999993</v>
      </c>
      <c r="Q302" s="18">
        <v>0.38500000000000001</v>
      </c>
      <c r="R302" s="20">
        <v>23.955447800000002</v>
      </c>
      <c r="S302" s="20">
        <v>1.1977723900000001</v>
      </c>
      <c r="T302" s="41"/>
    </row>
    <row r="303" spans="1:21" ht="25.5" x14ac:dyDescent="0.2">
      <c r="A303" s="30" t="s">
        <v>822</v>
      </c>
      <c r="B303" s="31" t="s">
        <v>67</v>
      </c>
      <c r="C303" s="32" t="s">
        <v>476</v>
      </c>
      <c r="D303" s="33" t="s">
        <v>573</v>
      </c>
      <c r="E303" s="33" t="s">
        <v>823</v>
      </c>
      <c r="F303" s="17" t="s">
        <v>117</v>
      </c>
      <c r="G303" s="17">
        <v>2.5000000000000001E-2</v>
      </c>
      <c r="H303" s="18">
        <v>26.98</v>
      </c>
      <c r="I303" s="18">
        <v>0.6745000000000001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26.98</v>
      </c>
      <c r="S303" s="18">
        <v>0.6745000000000001</v>
      </c>
      <c r="T303" s="35"/>
    </row>
    <row r="304" spans="1:21" ht="25.5" x14ac:dyDescent="0.2">
      <c r="A304" s="36" t="s">
        <v>824</v>
      </c>
      <c r="B304" s="37" t="s">
        <v>67</v>
      </c>
      <c r="C304" s="38" t="s">
        <v>476</v>
      </c>
      <c r="D304" s="39" t="s">
        <v>573</v>
      </c>
      <c r="E304" s="39" t="s">
        <v>825</v>
      </c>
      <c r="F304" s="19" t="s">
        <v>229</v>
      </c>
      <c r="G304" s="19">
        <v>0.64400000000000002</v>
      </c>
      <c r="H304" s="20">
        <v>0.22</v>
      </c>
      <c r="I304" s="18">
        <v>0.14168</v>
      </c>
      <c r="J304" s="20">
        <v>0</v>
      </c>
      <c r="K304" s="18">
        <v>0</v>
      </c>
      <c r="L304" s="20">
        <v>0</v>
      </c>
      <c r="M304" s="18">
        <v>0</v>
      </c>
      <c r="N304" s="20">
        <v>0</v>
      </c>
      <c r="O304" s="18">
        <v>0</v>
      </c>
      <c r="P304" s="20">
        <v>0</v>
      </c>
      <c r="Q304" s="18">
        <v>0</v>
      </c>
      <c r="R304" s="20">
        <v>0.22</v>
      </c>
      <c r="S304" s="20">
        <v>0.14168</v>
      </c>
      <c r="T304" s="41"/>
    </row>
    <row r="305" spans="1:21" ht="38.25" x14ac:dyDescent="0.2">
      <c r="A305" s="24" t="s">
        <v>152</v>
      </c>
      <c r="B305" s="25" t="s">
        <v>67</v>
      </c>
      <c r="C305" s="26" t="s">
        <v>53</v>
      </c>
      <c r="D305" s="27" t="s">
        <v>573</v>
      </c>
      <c r="E305" s="27" t="s">
        <v>153</v>
      </c>
      <c r="F305" s="28" t="s">
        <v>117</v>
      </c>
      <c r="G305" s="15"/>
      <c r="H305" s="16"/>
      <c r="I305" s="16">
        <v>11.308580000000001</v>
      </c>
      <c r="J305" s="16"/>
      <c r="K305" s="16">
        <v>8.2625718352799993</v>
      </c>
      <c r="L305" s="16"/>
      <c r="M305" s="16">
        <v>5.9710518352799999</v>
      </c>
      <c r="N305" s="16"/>
      <c r="O305" s="16">
        <v>0</v>
      </c>
      <c r="P305" s="16"/>
      <c r="Q305" s="16">
        <v>2.2915199999999998</v>
      </c>
      <c r="R305" s="16"/>
      <c r="S305" s="16">
        <v>19.571151835280006</v>
      </c>
      <c r="T305" s="29" t="s">
        <v>793</v>
      </c>
      <c r="U305" t="str">
        <f>A305&amp;B305&amp;C305</f>
        <v>104916SINAPI</v>
      </c>
    </row>
    <row r="306" spans="1:21" ht="25.5" x14ac:dyDescent="0.2">
      <c r="A306" s="36" t="s">
        <v>849</v>
      </c>
      <c r="B306" s="37" t="s">
        <v>67</v>
      </c>
      <c r="C306" s="38" t="s">
        <v>57</v>
      </c>
      <c r="D306" s="39" t="s">
        <v>573</v>
      </c>
      <c r="E306" s="39" t="s">
        <v>850</v>
      </c>
      <c r="F306" s="19" t="s">
        <v>117</v>
      </c>
      <c r="G306" s="19">
        <v>1</v>
      </c>
      <c r="H306" s="20">
        <v>10.453900000000001</v>
      </c>
      <c r="I306" s="18">
        <v>10.453900000000001</v>
      </c>
      <c r="J306" s="20">
        <v>1.9132406412799998</v>
      </c>
      <c r="K306" s="18">
        <v>1.9132406412799998</v>
      </c>
      <c r="L306" s="20">
        <v>1.3927206412799999</v>
      </c>
      <c r="M306" s="18">
        <v>1.3927206412799999</v>
      </c>
      <c r="N306" s="20">
        <v>0</v>
      </c>
      <c r="O306" s="18">
        <v>0</v>
      </c>
      <c r="P306" s="20">
        <v>0.52051999999999987</v>
      </c>
      <c r="Q306" s="18">
        <v>0.52051999999999987</v>
      </c>
      <c r="R306" s="20">
        <v>12.367140641280001</v>
      </c>
      <c r="S306" s="20">
        <v>12.367140641280001</v>
      </c>
      <c r="T306" s="41"/>
    </row>
    <row r="307" spans="1:21" ht="25.5" x14ac:dyDescent="0.2">
      <c r="A307" s="30" t="s">
        <v>818</v>
      </c>
      <c r="B307" s="31" t="s">
        <v>67</v>
      </c>
      <c r="C307" s="32" t="s">
        <v>57</v>
      </c>
      <c r="D307" s="33" t="s">
        <v>573</v>
      </c>
      <c r="E307" s="33" t="s">
        <v>819</v>
      </c>
      <c r="F307" s="17" t="s">
        <v>578</v>
      </c>
      <c r="G307" s="17">
        <v>0.16600000000000001</v>
      </c>
      <c r="H307" s="18">
        <v>0</v>
      </c>
      <c r="I307" s="18">
        <v>0</v>
      </c>
      <c r="J307" s="18">
        <v>29.013147799999999</v>
      </c>
      <c r="K307" s="18">
        <v>4.8161825348000002</v>
      </c>
      <c r="L307" s="18">
        <v>21.313147799999999</v>
      </c>
      <c r="M307" s="18">
        <v>3.5379825348000002</v>
      </c>
      <c r="N307" s="18">
        <v>0</v>
      </c>
      <c r="O307" s="18">
        <v>0</v>
      </c>
      <c r="P307" s="18">
        <v>7.6999999999999993</v>
      </c>
      <c r="Q307" s="18">
        <v>1.2782</v>
      </c>
      <c r="R307" s="18">
        <v>29.013147799999999</v>
      </c>
      <c r="S307" s="18">
        <v>4.8161825348000002</v>
      </c>
      <c r="T307" s="35"/>
    </row>
    <row r="308" spans="1:21" ht="25.5" x14ac:dyDescent="0.2">
      <c r="A308" s="36" t="s">
        <v>820</v>
      </c>
      <c r="B308" s="37" t="s">
        <v>67</v>
      </c>
      <c r="C308" s="38" t="s">
        <v>57</v>
      </c>
      <c r="D308" s="39" t="s">
        <v>573</v>
      </c>
      <c r="E308" s="39" t="s">
        <v>821</v>
      </c>
      <c r="F308" s="19" t="s">
        <v>578</v>
      </c>
      <c r="G308" s="19">
        <v>6.4000000000000001E-2</v>
      </c>
      <c r="H308" s="20">
        <v>0</v>
      </c>
      <c r="I308" s="18">
        <v>0</v>
      </c>
      <c r="J308" s="20">
        <v>23.955447799999998</v>
      </c>
      <c r="K308" s="18">
        <v>1.5331486592000001</v>
      </c>
      <c r="L308" s="20">
        <v>16.255447799999999</v>
      </c>
      <c r="M308" s="18">
        <v>1.0403486592</v>
      </c>
      <c r="N308" s="20">
        <v>0</v>
      </c>
      <c r="O308" s="18">
        <v>0</v>
      </c>
      <c r="P308" s="20">
        <v>7.6999999999999993</v>
      </c>
      <c r="Q308" s="18">
        <v>0.49279999999999996</v>
      </c>
      <c r="R308" s="20">
        <v>23.955447800000002</v>
      </c>
      <c r="S308" s="20">
        <v>1.5331486592000001</v>
      </c>
      <c r="T308" s="41"/>
    </row>
    <row r="309" spans="1:21" ht="25.5" x14ac:dyDescent="0.2">
      <c r="A309" s="30" t="s">
        <v>822</v>
      </c>
      <c r="B309" s="31" t="s">
        <v>67</v>
      </c>
      <c r="C309" s="32" t="s">
        <v>476</v>
      </c>
      <c r="D309" s="33" t="s">
        <v>573</v>
      </c>
      <c r="E309" s="33" t="s">
        <v>823</v>
      </c>
      <c r="F309" s="17" t="s">
        <v>117</v>
      </c>
      <c r="G309" s="17">
        <v>2.5000000000000001E-2</v>
      </c>
      <c r="H309" s="18">
        <v>26.98</v>
      </c>
      <c r="I309" s="18">
        <v>0.6745000000000001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26.98</v>
      </c>
      <c r="S309" s="18">
        <v>0.6745000000000001</v>
      </c>
      <c r="T309" s="35"/>
    </row>
    <row r="310" spans="1:21" ht="25.5" x14ac:dyDescent="0.2">
      <c r="A310" s="36" t="s">
        <v>824</v>
      </c>
      <c r="B310" s="37" t="s">
        <v>67</v>
      </c>
      <c r="C310" s="38" t="s">
        <v>476</v>
      </c>
      <c r="D310" s="39" t="s">
        <v>573</v>
      </c>
      <c r="E310" s="39" t="s">
        <v>825</v>
      </c>
      <c r="F310" s="19" t="s">
        <v>229</v>
      </c>
      <c r="G310" s="19">
        <v>0.81899999999999995</v>
      </c>
      <c r="H310" s="20">
        <v>0.22</v>
      </c>
      <c r="I310" s="18">
        <v>0.18017999999999998</v>
      </c>
      <c r="J310" s="20">
        <v>0</v>
      </c>
      <c r="K310" s="18">
        <v>0</v>
      </c>
      <c r="L310" s="20">
        <v>0</v>
      </c>
      <c r="M310" s="18">
        <v>0</v>
      </c>
      <c r="N310" s="20">
        <v>0</v>
      </c>
      <c r="O310" s="18">
        <v>0</v>
      </c>
      <c r="P310" s="20">
        <v>0</v>
      </c>
      <c r="Q310" s="18">
        <v>0</v>
      </c>
      <c r="R310" s="20">
        <v>0.22</v>
      </c>
      <c r="S310" s="20">
        <v>0.18017999999999998</v>
      </c>
      <c r="T310" s="41"/>
    </row>
    <row r="311" spans="1:21" ht="38.25" x14ac:dyDescent="0.2">
      <c r="A311" s="24" t="s">
        <v>157</v>
      </c>
      <c r="B311" s="25" t="s">
        <v>67</v>
      </c>
      <c r="C311" s="26" t="s">
        <v>53</v>
      </c>
      <c r="D311" s="27" t="s">
        <v>573</v>
      </c>
      <c r="E311" s="27" t="s">
        <v>158</v>
      </c>
      <c r="F311" s="28" t="s">
        <v>65</v>
      </c>
      <c r="G311" s="15"/>
      <c r="H311" s="16"/>
      <c r="I311" s="16">
        <v>96.1</v>
      </c>
      <c r="J311" s="16"/>
      <c r="K311" s="16">
        <v>30.086840898280002</v>
      </c>
      <c r="L311" s="16"/>
      <c r="M311" s="16">
        <v>21.307738898280004</v>
      </c>
      <c r="N311" s="16"/>
      <c r="O311" s="16">
        <v>0</v>
      </c>
      <c r="P311" s="16"/>
      <c r="Q311" s="16">
        <v>8.7791019999999982</v>
      </c>
      <c r="R311" s="16"/>
      <c r="S311" s="16">
        <v>126.18684089828</v>
      </c>
      <c r="T311" s="29" t="s">
        <v>857</v>
      </c>
      <c r="U311" t="str">
        <f>A311&amp;B311&amp;C311</f>
        <v>98546SINAPI</v>
      </c>
    </row>
    <row r="312" spans="1:21" ht="25.5" x14ac:dyDescent="0.2">
      <c r="A312" s="36" t="s">
        <v>858</v>
      </c>
      <c r="B312" s="37" t="s">
        <v>67</v>
      </c>
      <c r="C312" s="38" t="s">
        <v>57</v>
      </c>
      <c r="D312" s="39" t="s">
        <v>573</v>
      </c>
      <c r="E312" s="39" t="s">
        <v>859</v>
      </c>
      <c r="F312" s="19" t="s">
        <v>578</v>
      </c>
      <c r="G312" s="19">
        <v>0.93240000000000001</v>
      </c>
      <c r="H312" s="20">
        <v>0</v>
      </c>
      <c r="I312" s="18">
        <v>0</v>
      </c>
      <c r="J312" s="20">
        <v>26.970044000000001</v>
      </c>
      <c r="K312" s="18">
        <v>25.146869025600001</v>
      </c>
      <c r="L312" s="20">
        <v>19.270044000000002</v>
      </c>
      <c r="M312" s="18">
        <v>17.967389025600003</v>
      </c>
      <c r="N312" s="20">
        <v>0</v>
      </c>
      <c r="O312" s="18">
        <v>0</v>
      </c>
      <c r="P312" s="20">
        <v>7.6999999999999993</v>
      </c>
      <c r="Q312" s="18">
        <v>7.179479999999999</v>
      </c>
      <c r="R312" s="20">
        <v>26.970044000000001</v>
      </c>
      <c r="S312" s="20">
        <v>25.146869025600001</v>
      </c>
      <c r="T312" s="41"/>
    </row>
    <row r="313" spans="1:21" ht="25.5" x14ac:dyDescent="0.2">
      <c r="A313" s="30" t="s">
        <v>860</v>
      </c>
      <c r="B313" s="31" t="s">
        <v>67</v>
      </c>
      <c r="C313" s="32" t="s">
        <v>57</v>
      </c>
      <c r="D313" s="33" t="s">
        <v>573</v>
      </c>
      <c r="E313" s="33" t="s">
        <v>861</v>
      </c>
      <c r="F313" s="17" t="s">
        <v>578</v>
      </c>
      <c r="G313" s="17">
        <v>0.2102</v>
      </c>
      <c r="H313" s="18">
        <v>0</v>
      </c>
      <c r="I313" s="18">
        <v>0</v>
      </c>
      <c r="J313" s="18">
        <v>23.501293400000002</v>
      </c>
      <c r="K313" s="18">
        <v>4.9399718726800002</v>
      </c>
      <c r="L313" s="18">
        <v>15.8912934</v>
      </c>
      <c r="M313" s="18">
        <v>3.3403498726800001</v>
      </c>
      <c r="N313" s="18">
        <v>0</v>
      </c>
      <c r="O313" s="18">
        <v>0</v>
      </c>
      <c r="P313" s="18">
        <v>7.6099999999999994</v>
      </c>
      <c r="Q313" s="18">
        <v>1.5996219999999999</v>
      </c>
      <c r="R313" s="18">
        <v>23.501293400000002</v>
      </c>
      <c r="S313" s="18">
        <v>4.9399718726800002</v>
      </c>
      <c r="T313" s="35"/>
    </row>
    <row r="314" spans="1:21" x14ac:dyDescent="0.2">
      <c r="A314" s="36" t="s">
        <v>862</v>
      </c>
      <c r="B314" s="37" t="s">
        <v>67</v>
      </c>
      <c r="C314" s="38" t="s">
        <v>476</v>
      </c>
      <c r="D314" s="39" t="s">
        <v>573</v>
      </c>
      <c r="E314" s="39" t="s">
        <v>863</v>
      </c>
      <c r="F314" s="19" t="s">
        <v>117</v>
      </c>
      <c r="G314" s="19">
        <v>0.26</v>
      </c>
      <c r="H314" s="20">
        <v>9.41</v>
      </c>
      <c r="I314" s="18">
        <v>2.4466000000000001</v>
      </c>
      <c r="J314" s="20">
        <v>0</v>
      </c>
      <c r="K314" s="18">
        <v>0</v>
      </c>
      <c r="L314" s="20">
        <v>0</v>
      </c>
      <c r="M314" s="18">
        <v>0</v>
      </c>
      <c r="N314" s="20">
        <v>0</v>
      </c>
      <c r="O314" s="18">
        <v>0</v>
      </c>
      <c r="P314" s="20">
        <v>0</v>
      </c>
      <c r="Q314" s="18">
        <v>0</v>
      </c>
      <c r="R314" s="20">
        <v>9.41</v>
      </c>
      <c r="S314" s="20">
        <v>2.4466000000000001</v>
      </c>
      <c r="T314" s="41"/>
    </row>
    <row r="315" spans="1:21" ht="25.5" x14ac:dyDescent="0.2">
      <c r="A315" s="30" t="s">
        <v>864</v>
      </c>
      <c r="B315" s="31" t="s">
        <v>67</v>
      </c>
      <c r="C315" s="32" t="s">
        <v>476</v>
      </c>
      <c r="D315" s="33" t="s">
        <v>573</v>
      </c>
      <c r="E315" s="33" t="s">
        <v>865</v>
      </c>
      <c r="F315" s="17" t="s">
        <v>65</v>
      </c>
      <c r="G315" s="17">
        <v>1.1318999999999999</v>
      </c>
      <c r="H315" s="18">
        <v>69.2</v>
      </c>
      <c r="I315" s="18">
        <v>78.327479999999994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69.2</v>
      </c>
      <c r="S315" s="18">
        <v>78.327479999999994</v>
      </c>
      <c r="T315" s="35"/>
    </row>
    <row r="316" spans="1:21" ht="25.5" x14ac:dyDescent="0.2">
      <c r="A316" s="36" t="s">
        <v>866</v>
      </c>
      <c r="B316" s="37" t="s">
        <v>67</v>
      </c>
      <c r="C316" s="38" t="s">
        <v>476</v>
      </c>
      <c r="D316" s="39" t="s">
        <v>573</v>
      </c>
      <c r="E316" s="39" t="s">
        <v>867</v>
      </c>
      <c r="F316" s="19" t="s">
        <v>815</v>
      </c>
      <c r="G316" s="19">
        <v>0.58720000000000006</v>
      </c>
      <c r="H316" s="20">
        <v>26.1</v>
      </c>
      <c r="I316" s="18">
        <v>15.325920000000002</v>
      </c>
      <c r="J316" s="20">
        <v>0</v>
      </c>
      <c r="K316" s="18">
        <v>0</v>
      </c>
      <c r="L316" s="20">
        <v>0</v>
      </c>
      <c r="M316" s="18">
        <v>0</v>
      </c>
      <c r="N316" s="20">
        <v>0</v>
      </c>
      <c r="O316" s="18">
        <v>0</v>
      </c>
      <c r="P316" s="20">
        <v>0</v>
      </c>
      <c r="Q316" s="18">
        <v>0</v>
      </c>
      <c r="R316" s="20">
        <v>26.1</v>
      </c>
      <c r="S316" s="20">
        <v>15.325920000000002</v>
      </c>
      <c r="T316" s="41"/>
    </row>
    <row r="317" spans="1:21" ht="38.25" x14ac:dyDescent="0.2">
      <c r="A317" s="24" t="s">
        <v>164</v>
      </c>
      <c r="B317" s="25" t="s">
        <v>67</v>
      </c>
      <c r="C317" s="26" t="s">
        <v>53</v>
      </c>
      <c r="D317" s="27" t="s">
        <v>573</v>
      </c>
      <c r="E317" s="27" t="s">
        <v>165</v>
      </c>
      <c r="F317" s="28" t="s">
        <v>117</v>
      </c>
      <c r="G317" s="15"/>
      <c r="H317" s="16"/>
      <c r="I317" s="16">
        <v>10.678640000000001</v>
      </c>
      <c r="J317" s="16"/>
      <c r="K317" s="16">
        <v>1.0046782469</v>
      </c>
      <c r="L317" s="16"/>
      <c r="M317" s="16">
        <v>0.73132824689999998</v>
      </c>
      <c r="N317" s="16"/>
      <c r="O317" s="16">
        <v>0</v>
      </c>
      <c r="P317" s="16"/>
      <c r="Q317" s="16">
        <v>0.27334999999999998</v>
      </c>
      <c r="R317" s="16"/>
      <c r="S317" s="16">
        <v>11.683318246900001</v>
      </c>
      <c r="T317" s="29" t="s">
        <v>846</v>
      </c>
      <c r="U317" t="str">
        <f>A317&amp;B317&amp;C317</f>
        <v>92763SINAPI</v>
      </c>
    </row>
    <row r="318" spans="1:21" ht="25.5" x14ac:dyDescent="0.2">
      <c r="A318" s="36" t="s">
        <v>853</v>
      </c>
      <c r="B318" s="37" t="s">
        <v>67</v>
      </c>
      <c r="C318" s="38" t="s">
        <v>57</v>
      </c>
      <c r="D318" s="39" t="s">
        <v>573</v>
      </c>
      <c r="E318" s="39" t="s">
        <v>854</v>
      </c>
      <c r="F318" s="19" t="s">
        <v>117</v>
      </c>
      <c r="G318" s="19">
        <v>1</v>
      </c>
      <c r="H318" s="20">
        <v>9.9234000000000009</v>
      </c>
      <c r="I318" s="18">
        <v>9.9234000000000009</v>
      </c>
      <c r="J318" s="20">
        <v>0.15842746767999999</v>
      </c>
      <c r="K318" s="18">
        <v>0.15842746767999927</v>
      </c>
      <c r="L318" s="20">
        <v>0.11530746767999998</v>
      </c>
      <c r="M318" s="18">
        <v>0.11530746767999998</v>
      </c>
      <c r="N318" s="20">
        <v>0</v>
      </c>
      <c r="O318" s="18">
        <v>0</v>
      </c>
      <c r="P318" s="20">
        <v>4.3119999999999992E-2</v>
      </c>
      <c r="Q318" s="18">
        <v>4.3119999999999992E-2</v>
      </c>
      <c r="R318" s="20">
        <v>10.08182746768</v>
      </c>
      <c r="S318" s="20">
        <v>10.08182746768</v>
      </c>
      <c r="T318" s="41"/>
    </row>
    <row r="319" spans="1:21" ht="25.5" x14ac:dyDescent="0.2">
      <c r="A319" s="30" t="s">
        <v>818</v>
      </c>
      <c r="B319" s="31" t="s">
        <v>67</v>
      </c>
      <c r="C319" s="32" t="s">
        <v>57</v>
      </c>
      <c r="D319" s="33" t="s">
        <v>573</v>
      </c>
      <c r="E319" s="33" t="s">
        <v>819</v>
      </c>
      <c r="F319" s="17" t="s">
        <v>578</v>
      </c>
      <c r="G319" s="17">
        <v>2.5700000000000001E-2</v>
      </c>
      <c r="H319" s="18">
        <v>0</v>
      </c>
      <c r="I319" s="18">
        <v>0</v>
      </c>
      <c r="J319" s="18">
        <v>29.013147799999999</v>
      </c>
      <c r="K319" s="18">
        <v>0.74563789845999995</v>
      </c>
      <c r="L319" s="18">
        <v>21.313147799999999</v>
      </c>
      <c r="M319" s="18">
        <v>0.54774789846000005</v>
      </c>
      <c r="N319" s="18">
        <v>0</v>
      </c>
      <c r="O319" s="18">
        <v>0</v>
      </c>
      <c r="P319" s="18">
        <v>7.6999999999999993</v>
      </c>
      <c r="Q319" s="18">
        <v>0.19788999999999998</v>
      </c>
      <c r="R319" s="18">
        <v>29.013147799999999</v>
      </c>
      <c r="S319" s="18">
        <v>0.74563789845999995</v>
      </c>
      <c r="T319" s="35"/>
    </row>
    <row r="320" spans="1:21" ht="25.5" x14ac:dyDescent="0.2">
      <c r="A320" s="36" t="s">
        <v>820</v>
      </c>
      <c r="B320" s="37" t="s">
        <v>67</v>
      </c>
      <c r="C320" s="38" t="s">
        <v>57</v>
      </c>
      <c r="D320" s="39" t="s">
        <v>573</v>
      </c>
      <c r="E320" s="39" t="s">
        <v>821</v>
      </c>
      <c r="F320" s="19" t="s">
        <v>578</v>
      </c>
      <c r="G320" s="19">
        <v>4.1999999999999997E-3</v>
      </c>
      <c r="H320" s="20">
        <v>0</v>
      </c>
      <c r="I320" s="18">
        <v>0</v>
      </c>
      <c r="J320" s="20">
        <v>23.955447799999998</v>
      </c>
      <c r="K320" s="18">
        <v>0.10061288076</v>
      </c>
      <c r="L320" s="20">
        <v>16.255447799999999</v>
      </c>
      <c r="M320" s="18">
        <v>6.8272880759999988E-2</v>
      </c>
      <c r="N320" s="20">
        <v>0</v>
      </c>
      <c r="O320" s="18">
        <v>0</v>
      </c>
      <c r="P320" s="20">
        <v>7.6999999999999993</v>
      </c>
      <c r="Q320" s="18">
        <v>3.2339999999999994E-2</v>
      </c>
      <c r="R320" s="20">
        <v>23.955447800000002</v>
      </c>
      <c r="S320" s="20">
        <v>0.10061288076</v>
      </c>
      <c r="T320" s="41"/>
    </row>
    <row r="321" spans="1:21" ht="25.5" x14ac:dyDescent="0.2">
      <c r="A321" s="30" t="s">
        <v>822</v>
      </c>
      <c r="B321" s="31" t="s">
        <v>67</v>
      </c>
      <c r="C321" s="32" t="s">
        <v>476</v>
      </c>
      <c r="D321" s="33" t="s">
        <v>573</v>
      </c>
      <c r="E321" s="33" t="s">
        <v>823</v>
      </c>
      <c r="F321" s="17" t="s">
        <v>117</v>
      </c>
      <c r="G321" s="17">
        <v>2.5000000000000001E-2</v>
      </c>
      <c r="H321" s="18">
        <v>26.98</v>
      </c>
      <c r="I321" s="18">
        <v>0.6745000000000001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26.98</v>
      </c>
      <c r="S321" s="18">
        <v>0.6745000000000001</v>
      </c>
      <c r="T321" s="35"/>
    </row>
    <row r="322" spans="1:21" ht="25.5" x14ac:dyDescent="0.2">
      <c r="A322" s="36" t="s">
        <v>824</v>
      </c>
      <c r="B322" s="37" t="s">
        <v>67</v>
      </c>
      <c r="C322" s="38" t="s">
        <v>476</v>
      </c>
      <c r="D322" s="39" t="s">
        <v>573</v>
      </c>
      <c r="E322" s="39" t="s">
        <v>825</v>
      </c>
      <c r="F322" s="19" t="s">
        <v>229</v>
      </c>
      <c r="G322" s="19">
        <v>0.36699999999999999</v>
      </c>
      <c r="H322" s="20">
        <v>0.22</v>
      </c>
      <c r="I322" s="18">
        <v>8.0739999999999992E-2</v>
      </c>
      <c r="J322" s="20">
        <v>0</v>
      </c>
      <c r="K322" s="18">
        <v>0</v>
      </c>
      <c r="L322" s="20">
        <v>0</v>
      </c>
      <c r="M322" s="18">
        <v>0</v>
      </c>
      <c r="N322" s="20">
        <v>0</v>
      </c>
      <c r="O322" s="18">
        <v>0</v>
      </c>
      <c r="P322" s="20">
        <v>0</v>
      </c>
      <c r="Q322" s="18">
        <v>0</v>
      </c>
      <c r="R322" s="20">
        <v>0.22</v>
      </c>
      <c r="S322" s="20">
        <v>8.0739999999999992E-2</v>
      </c>
      <c r="T322" s="41"/>
    </row>
    <row r="323" spans="1:21" ht="38.25" x14ac:dyDescent="0.2">
      <c r="A323" s="24" t="s">
        <v>197</v>
      </c>
      <c r="B323" s="25" t="s">
        <v>67</v>
      </c>
      <c r="C323" s="26" t="s">
        <v>53</v>
      </c>
      <c r="D323" s="27" t="s">
        <v>573</v>
      </c>
      <c r="E323" s="27" t="s">
        <v>198</v>
      </c>
      <c r="F323" s="28" t="s">
        <v>65</v>
      </c>
      <c r="G323" s="15"/>
      <c r="H323" s="16"/>
      <c r="I323" s="16">
        <v>276.38940000000002</v>
      </c>
      <c r="J323" s="16"/>
      <c r="K323" s="16">
        <v>93.042400039139991</v>
      </c>
      <c r="L323" s="16"/>
      <c r="M323" s="16">
        <v>70.042606168999995</v>
      </c>
      <c r="N323" s="16"/>
      <c r="O323" s="16">
        <v>0.14475307014000002</v>
      </c>
      <c r="P323" s="16"/>
      <c r="Q323" s="16">
        <v>22.855040799999998</v>
      </c>
      <c r="R323" s="16"/>
      <c r="S323" s="16">
        <v>369.43180003914006</v>
      </c>
      <c r="T323" s="29" t="s">
        <v>868</v>
      </c>
      <c r="U323" t="str">
        <f>A323&amp;B323&amp;C323</f>
        <v>102257SINAPI</v>
      </c>
    </row>
    <row r="324" spans="1:21" ht="25.5" x14ac:dyDescent="0.2">
      <c r="A324" s="36" t="s">
        <v>587</v>
      </c>
      <c r="B324" s="37" t="s">
        <v>67</v>
      </c>
      <c r="C324" s="38" t="s">
        <v>57</v>
      </c>
      <c r="D324" s="39" t="s">
        <v>573</v>
      </c>
      <c r="E324" s="39" t="s">
        <v>588</v>
      </c>
      <c r="F324" s="19" t="s">
        <v>589</v>
      </c>
      <c r="G324" s="19">
        <v>1.2230000000000001</v>
      </c>
      <c r="H324" s="20">
        <v>0</v>
      </c>
      <c r="I324" s="18">
        <v>0</v>
      </c>
      <c r="J324" s="20">
        <v>33.114514476000004</v>
      </c>
      <c r="K324" s="18">
        <v>40.499051204147996</v>
      </c>
      <c r="L324" s="20">
        <v>26.492232600000001</v>
      </c>
      <c r="M324" s="18">
        <v>32.400000469800005</v>
      </c>
      <c r="N324" s="20">
        <v>0.112281876</v>
      </c>
      <c r="O324" s="18">
        <v>0.13732073434800002</v>
      </c>
      <c r="P324" s="20">
        <v>6.51</v>
      </c>
      <c r="Q324" s="18">
        <v>7.9617300000000002</v>
      </c>
      <c r="R324" s="20">
        <v>33.114514475999997</v>
      </c>
      <c r="S324" s="20">
        <v>40.499051204147996</v>
      </c>
      <c r="T324" s="41"/>
    </row>
    <row r="325" spans="1:21" ht="25.5" x14ac:dyDescent="0.2">
      <c r="A325" s="30" t="s">
        <v>590</v>
      </c>
      <c r="B325" s="31" t="s">
        <v>67</v>
      </c>
      <c r="C325" s="32" t="s">
        <v>57</v>
      </c>
      <c r="D325" s="33" t="s">
        <v>573</v>
      </c>
      <c r="E325" s="33" t="s">
        <v>591</v>
      </c>
      <c r="F325" s="17" t="s">
        <v>592</v>
      </c>
      <c r="G325" s="17">
        <v>4.2000000000000003E-2</v>
      </c>
      <c r="H325" s="18">
        <v>0</v>
      </c>
      <c r="I325" s="18">
        <v>0</v>
      </c>
      <c r="J325" s="18">
        <v>34.661592976000001</v>
      </c>
      <c r="K325" s="18">
        <v>1.4557869049920003</v>
      </c>
      <c r="L325" s="18">
        <v>26.492232600000001</v>
      </c>
      <c r="M325" s="18">
        <v>1.1126737692000002</v>
      </c>
      <c r="N325" s="18">
        <v>0.176960376</v>
      </c>
      <c r="O325" s="18">
        <v>7.4323357920000003E-3</v>
      </c>
      <c r="P325" s="18">
        <v>7.9923999999999999</v>
      </c>
      <c r="Q325" s="18">
        <v>0.3356808</v>
      </c>
      <c r="R325" s="18">
        <v>34.661592976000001</v>
      </c>
      <c r="S325" s="18">
        <v>1.4557869049920003</v>
      </c>
      <c r="T325" s="35"/>
    </row>
    <row r="326" spans="1:21" ht="25.5" x14ac:dyDescent="0.2">
      <c r="A326" s="36" t="s">
        <v>604</v>
      </c>
      <c r="B326" s="37" t="s">
        <v>67</v>
      </c>
      <c r="C326" s="38" t="s">
        <v>57</v>
      </c>
      <c r="D326" s="39" t="s">
        <v>573</v>
      </c>
      <c r="E326" s="39" t="s">
        <v>605</v>
      </c>
      <c r="F326" s="19" t="s">
        <v>578</v>
      </c>
      <c r="G326" s="19">
        <v>0.63300000000000001</v>
      </c>
      <c r="H326" s="20">
        <v>0</v>
      </c>
      <c r="I326" s="18">
        <v>0</v>
      </c>
      <c r="J326" s="20">
        <v>22.591003999999998</v>
      </c>
      <c r="K326" s="18">
        <v>14.300105532000002</v>
      </c>
      <c r="L326" s="20">
        <v>14.981004</v>
      </c>
      <c r="M326" s="18">
        <v>9.4829755320000011</v>
      </c>
      <c r="N326" s="20">
        <v>0</v>
      </c>
      <c r="O326" s="18">
        <v>0</v>
      </c>
      <c r="P326" s="20">
        <v>7.6099999999999994</v>
      </c>
      <c r="Q326" s="18">
        <v>4.8171299999999997</v>
      </c>
      <c r="R326" s="20">
        <v>22.591004000000002</v>
      </c>
      <c r="S326" s="20">
        <v>14.300105532000002</v>
      </c>
      <c r="T326" s="41"/>
    </row>
    <row r="327" spans="1:21" ht="25.5" x14ac:dyDescent="0.2">
      <c r="A327" s="30" t="s">
        <v>869</v>
      </c>
      <c r="B327" s="31" t="s">
        <v>67</v>
      </c>
      <c r="C327" s="32" t="s">
        <v>57</v>
      </c>
      <c r="D327" s="33" t="s">
        <v>573</v>
      </c>
      <c r="E327" s="33" t="s">
        <v>870</v>
      </c>
      <c r="F327" s="17" t="s">
        <v>578</v>
      </c>
      <c r="G327" s="17">
        <v>1.2649999999999999</v>
      </c>
      <c r="H327" s="18">
        <v>0</v>
      </c>
      <c r="I327" s="18">
        <v>0</v>
      </c>
      <c r="J327" s="18">
        <v>29.080993199999998</v>
      </c>
      <c r="K327" s="18">
        <v>36.787456397999996</v>
      </c>
      <c r="L327" s="18">
        <v>21.380993199999999</v>
      </c>
      <c r="M327" s="18">
        <v>27.046956397999995</v>
      </c>
      <c r="N327" s="18">
        <v>0</v>
      </c>
      <c r="O327" s="18">
        <v>0</v>
      </c>
      <c r="P327" s="18">
        <v>7.6999999999999993</v>
      </c>
      <c r="Q327" s="18">
        <v>9.740499999999999</v>
      </c>
      <c r="R327" s="18">
        <v>29.080993200000002</v>
      </c>
      <c r="S327" s="18">
        <v>36.787456397999996</v>
      </c>
      <c r="T327" s="35"/>
    </row>
    <row r="328" spans="1:21" x14ac:dyDescent="0.2">
      <c r="A328" s="36" t="s">
        <v>871</v>
      </c>
      <c r="B328" s="37" t="s">
        <v>67</v>
      </c>
      <c r="C328" s="38" t="s">
        <v>476</v>
      </c>
      <c r="D328" s="39" t="s">
        <v>573</v>
      </c>
      <c r="E328" s="39" t="s">
        <v>872</v>
      </c>
      <c r="F328" s="19" t="s">
        <v>117</v>
      </c>
      <c r="G328" s="19">
        <v>0.97</v>
      </c>
      <c r="H328" s="20">
        <v>4.26</v>
      </c>
      <c r="I328" s="18">
        <v>4.1322000000000001</v>
      </c>
      <c r="J328" s="20">
        <v>0</v>
      </c>
      <c r="K328" s="18">
        <v>0</v>
      </c>
      <c r="L328" s="20">
        <v>0</v>
      </c>
      <c r="M328" s="18">
        <v>0</v>
      </c>
      <c r="N328" s="20">
        <v>0</v>
      </c>
      <c r="O328" s="18">
        <v>0</v>
      </c>
      <c r="P328" s="20">
        <v>0</v>
      </c>
      <c r="Q328" s="18">
        <v>0</v>
      </c>
      <c r="R328" s="20">
        <v>4.26</v>
      </c>
      <c r="S328" s="20">
        <v>4.1322000000000001</v>
      </c>
      <c r="T328" s="41"/>
    </row>
    <row r="329" spans="1:21" ht="25.5" x14ac:dyDescent="0.2">
      <c r="A329" s="30" t="s">
        <v>873</v>
      </c>
      <c r="B329" s="31" t="s">
        <v>67</v>
      </c>
      <c r="C329" s="32" t="s">
        <v>476</v>
      </c>
      <c r="D329" s="33" t="s">
        <v>573</v>
      </c>
      <c r="E329" s="33" t="s">
        <v>874</v>
      </c>
      <c r="F329" s="17" t="s">
        <v>65</v>
      </c>
      <c r="G329" s="17">
        <v>1.05</v>
      </c>
      <c r="H329" s="18">
        <v>226.69</v>
      </c>
      <c r="I329" s="18">
        <v>238.02450000000002</v>
      </c>
      <c r="J329" s="18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226.69</v>
      </c>
      <c r="S329" s="18">
        <v>238.02450000000002</v>
      </c>
      <c r="T329" s="35"/>
    </row>
    <row r="330" spans="1:21" ht="25.5" x14ac:dyDescent="0.2">
      <c r="A330" s="36" t="s">
        <v>875</v>
      </c>
      <c r="B330" s="37" t="s">
        <v>67</v>
      </c>
      <c r="C330" s="38" t="s">
        <v>476</v>
      </c>
      <c r="D330" s="39" t="s">
        <v>573</v>
      </c>
      <c r="E330" s="39" t="s">
        <v>876</v>
      </c>
      <c r="F330" s="19" t="s">
        <v>117</v>
      </c>
      <c r="G330" s="19">
        <v>0.53</v>
      </c>
      <c r="H330" s="20">
        <v>64.59</v>
      </c>
      <c r="I330" s="18">
        <v>34.232700000000001</v>
      </c>
      <c r="J330" s="20">
        <v>0</v>
      </c>
      <c r="K330" s="18">
        <v>0</v>
      </c>
      <c r="L330" s="20">
        <v>0</v>
      </c>
      <c r="M330" s="18">
        <v>0</v>
      </c>
      <c r="N330" s="20">
        <v>0</v>
      </c>
      <c r="O330" s="18">
        <v>0</v>
      </c>
      <c r="P330" s="20">
        <v>0</v>
      </c>
      <c r="Q330" s="18">
        <v>0</v>
      </c>
      <c r="R330" s="20">
        <v>64.59</v>
      </c>
      <c r="S330" s="20">
        <v>34.232700000000001</v>
      </c>
      <c r="T330" s="41"/>
    </row>
    <row r="331" spans="1:21" ht="25.5" x14ac:dyDescent="0.2">
      <c r="A331" s="24" t="s">
        <v>200</v>
      </c>
      <c r="B331" s="25" t="s">
        <v>56</v>
      </c>
      <c r="C331" s="26" t="s">
        <v>53</v>
      </c>
      <c r="D331" s="27" t="s">
        <v>573</v>
      </c>
      <c r="E331" s="27" t="s">
        <v>201</v>
      </c>
      <c r="F331" s="28" t="s">
        <v>65</v>
      </c>
      <c r="G331" s="15"/>
      <c r="H331" s="16"/>
      <c r="I331" s="16">
        <v>593.42397530300002</v>
      </c>
      <c r="J331" s="16"/>
      <c r="K331" s="16">
        <v>9.3268286600000003</v>
      </c>
      <c r="L331" s="16"/>
      <c r="M331" s="16">
        <v>6.4253586600000006</v>
      </c>
      <c r="N331" s="16"/>
      <c r="O331" s="16">
        <v>0</v>
      </c>
      <c r="P331" s="16"/>
      <c r="Q331" s="16">
        <v>2.9014699999999998</v>
      </c>
      <c r="R331" s="16"/>
      <c r="S331" s="16">
        <v>602.75080396300007</v>
      </c>
      <c r="T331" s="29" t="s">
        <v>575</v>
      </c>
      <c r="U331" t="str">
        <f>A331&amp;B331&amp;C331</f>
        <v>0136PRÓPRIA</v>
      </c>
    </row>
    <row r="332" spans="1:21" ht="25.5" x14ac:dyDescent="0.2">
      <c r="A332" s="36" t="s">
        <v>604</v>
      </c>
      <c r="B332" s="37" t="s">
        <v>67</v>
      </c>
      <c r="C332" s="38" t="s">
        <v>57</v>
      </c>
      <c r="D332" s="39" t="s">
        <v>573</v>
      </c>
      <c r="E332" s="39" t="s">
        <v>605</v>
      </c>
      <c r="F332" s="19" t="s">
        <v>578</v>
      </c>
      <c r="G332" s="19">
        <v>0.187</v>
      </c>
      <c r="H332" s="20">
        <v>0</v>
      </c>
      <c r="I332" s="18">
        <v>0</v>
      </c>
      <c r="J332" s="20">
        <v>22.591003999999998</v>
      </c>
      <c r="K332" s="18">
        <v>4.2245177480000002</v>
      </c>
      <c r="L332" s="20">
        <v>14.981004</v>
      </c>
      <c r="M332" s="18">
        <v>2.8014477480000002</v>
      </c>
      <c r="N332" s="20">
        <v>0</v>
      </c>
      <c r="O332" s="18">
        <v>0</v>
      </c>
      <c r="P332" s="20">
        <v>7.6099999999999994</v>
      </c>
      <c r="Q332" s="18">
        <v>1.4230699999999998</v>
      </c>
      <c r="R332" s="20">
        <v>22.591004000000002</v>
      </c>
      <c r="S332" s="20">
        <v>4.2245177480000002</v>
      </c>
      <c r="T332" s="41"/>
    </row>
    <row r="333" spans="1:21" ht="25.5" x14ac:dyDescent="0.2">
      <c r="A333" s="30" t="s">
        <v>877</v>
      </c>
      <c r="B333" s="31" t="s">
        <v>67</v>
      </c>
      <c r="C333" s="32" t="s">
        <v>57</v>
      </c>
      <c r="D333" s="33" t="s">
        <v>573</v>
      </c>
      <c r="E333" s="33" t="s">
        <v>878</v>
      </c>
      <c r="F333" s="17" t="s">
        <v>578</v>
      </c>
      <c r="G333" s="17">
        <v>0.192</v>
      </c>
      <c r="H333" s="18">
        <v>0</v>
      </c>
      <c r="I333" s="18">
        <v>0</v>
      </c>
      <c r="J333" s="18">
        <v>26.574536000000002</v>
      </c>
      <c r="K333" s="18">
        <v>5.1023109120000001</v>
      </c>
      <c r="L333" s="18">
        <v>18.874536000000003</v>
      </c>
      <c r="M333" s="18">
        <v>3.6239109120000004</v>
      </c>
      <c r="N333" s="18">
        <v>0</v>
      </c>
      <c r="O333" s="18">
        <v>0</v>
      </c>
      <c r="P333" s="18">
        <v>7.6999999999999993</v>
      </c>
      <c r="Q333" s="18">
        <v>1.4783999999999999</v>
      </c>
      <c r="R333" s="18">
        <v>26.574536000000002</v>
      </c>
      <c r="S333" s="18">
        <v>5.1023109120000001</v>
      </c>
      <c r="T333" s="35"/>
    </row>
    <row r="334" spans="1:21" x14ac:dyDescent="0.2">
      <c r="A334" s="36" t="s">
        <v>879</v>
      </c>
      <c r="B334" s="37" t="s">
        <v>67</v>
      </c>
      <c r="C334" s="38" t="s">
        <v>476</v>
      </c>
      <c r="D334" s="39" t="s">
        <v>573</v>
      </c>
      <c r="E334" s="39" t="s">
        <v>880</v>
      </c>
      <c r="F334" s="19" t="s">
        <v>65</v>
      </c>
      <c r="G334" s="19">
        <v>1</v>
      </c>
      <c r="H334" s="20">
        <v>577.83000000000004</v>
      </c>
      <c r="I334" s="18">
        <v>577.83000000000004</v>
      </c>
      <c r="J334" s="20">
        <v>0</v>
      </c>
      <c r="K334" s="18">
        <v>0</v>
      </c>
      <c r="L334" s="20">
        <v>0</v>
      </c>
      <c r="M334" s="18">
        <v>0</v>
      </c>
      <c r="N334" s="20">
        <v>0</v>
      </c>
      <c r="O334" s="18">
        <v>0</v>
      </c>
      <c r="P334" s="20">
        <v>0</v>
      </c>
      <c r="Q334" s="18">
        <v>0</v>
      </c>
      <c r="R334" s="20">
        <v>577.83000000000004</v>
      </c>
      <c r="S334" s="20">
        <v>577.83000000000004</v>
      </c>
      <c r="T334" s="41"/>
    </row>
    <row r="335" spans="1:21" x14ac:dyDescent="0.2">
      <c r="A335" s="30" t="s">
        <v>881</v>
      </c>
      <c r="B335" s="31" t="s">
        <v>56</v>
      </c>
      <c r="C335" s="32" t="s">
        <v>476</v>
      </c>
      <c r="D335" s="33" t="s">
        <v>573</v>
      </c>
      <c r="E335" s="33" t="s">
        <v>882</v>
      </c>
      <c r="F335" s="17" t="s">
        <v>229</v>
      </c>
      <c r="G335" s="17">
        <v>0.43041610000000002</v>
      </c>
      <c r="H335" s="18">
        <v>36.229999999999997</v>
      </c>
      <c r="I335" s="18">
        <v>15.593975302999999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36.229999999999997</v>
      </c>
      <c r="S335" s="18">
        <v>15.593975302999999</v>
      </c>
      <c r="T335" s="35"/>
    </row>
    <row r="336" spans="1:21" ht="38.25" x14ac:dyDescent="0.2">
      <c r="A336" s="24" t="s">
        <v>203</v>
      </c>
      <c r="B336" s="25" t="s">
        <v>56</v>
      </c>
      <c r="C336" s="26" t="s">
        <v>53</v>
      </c>
      <c r="D336" s="27" t="s">
        <v>573</v>
      </c>
      <c r="E336" s="27" t="s">
        <v>204</v>
      </c>
      <c r="F336" s="28" t="s">
        <v>65</v>
      </c>
      <c r="G336" s="15"/>
      <c r="H336" s="16"/>
      <c r="I336" s="16">
        <v>36.532923759999989</v>
      </c>
      <c r="J336" s="16"/>
      <c r="K336" s="16">
        <v>18.914372906160004</v>
      </c>
      <c r="L336" s="16"/>
      <c r="M336" s="16">
        <v>13.285701506160002</v>
      </c>
      <c r="N336" s="16"/>
      <c r="O336" s="16">
        <v>0</v>
      </c>
      <c r="P336" s="16"/>
      <c r="Q336" s="16">
        <v>5.6286714</v>
      </c>
      <c r="R336" s="16"/>
      <c r="S336" s="16">
        <v>55.447296666159993</v>
      </c>
      <c r="T336" s="29" t="s">
        <v>575</v>
      </c>
      <c r="U336" t="str">
        <f>A336&amp;B336&amp;C336</f>
        <v>0143PRÓPRIA</v>
      </c>
    </row>
    <row r="337" spans="1:21" ht="38.25" x14ac:dyDescent="0.2">
      <c r="A337" s="36" t="s">
        <v>883</v>
      </c>
      <c r="B337" s="37" t="s">
        <v>56</v>
      </c>
      <c r="C337" s="38" t="s">
        <v>57</v>
      </c>
      <c r="D337" s="39" t="s">
        <v>573</v>
      </c>
      <c r="E337" s="39" t="s">
        <v>884</v>
      </c>
      <c r="F337" s="19" t="s">
        <v>95</v>
      </c>
      <c r="G337" s="19">
        <v>1.9400000000000001E-2</v>
      </c>
      <c r="H337" s="20">
        <v>1883.1403999999998</v>
      </c>
      <c r="I337" s="18">
        <v>36.532923759999989</v>
      </c>
      <c r="J337" s="20">
        <v>250.7601444</v>
      </c>
      <c r="K337" s="18">
        <v>4.8647468013600061</v>
      </c>
      <c r="L337" s="20">
        <v>166.2891444</v>
      </c>
      <c r="M337" s="18">
        <v>3.2260094013600003</v>
      </c>
      <c r="N337" s="20">
        <v>0</v>
      </c>
      <c r="O337" s="18">
        <v>0</v>
      </c>
      <c r="P337" s="20">
        <v>84.470999999999989</v>
      </c>
      <c r="Q337" s="18">
        <v>1.6387373999999999</v>
      </c>
      <c r="R337" s="20">
        <v>2133.9005443999995</v>
      </c>
      <c r="S337" s="20">
        <v>41.397670561359995</v>
      </c>
      <c r="T337" s="41"/>
    </row>
    <row r="338" spans="1:21" ht="25.5" x14ac:dyDescent="0.2">
      <c r="A338" s="30" t="s">
        <v>794</v>
      </c>
      <c r="B338" s="31" t="s">
        <v>67</v>
      </c>
      <c r="C338" s="32" t="s">
        <v>57</v>
      </c>
      <c r="D338" s="33" t="s">
        <v>573</v>
      </c>
      <c r="E338" s="33" t="s">
        <v>795</v>
      </c>
      <c r="F338" s="17" t="s">
        <v>578</v>
      </c>
      <c r="G338" s="17">
        <v>0.3468</v>
      </c>
      <c r="H338" s="18">
        <v>0</v>
      </c>
      <c r="I338" s="18">
        <v>0</v>
      </c>
      <c r="J338" s="18">
        <v>29.216684000000001</v>
      </c>
      <c r="K338" s="18">
        <v>10.132346011200001</v>
      </c>
      <c r="L338" s="18">
        <v>21.516684000000001</v>
      </c>
      <c r="M338" s="18">
        <v>7.4619860112000005</v>
      </c>
      <c r="N338" s="18">
        <v>0</v>
      </c>
      <c r="O338" s="18">
        <v>0</v>
      </c>
      <c r="P338" s="18">
        <v>7.6999999999999993</v>
      </c>
      <c r="Q338" s="18">
        <v>2.6703599999999996</v>
      </c>
      <c r="R338" s="18">
        <v>29.216684000000001</v>
      </c>
      <c r="S338" s="18">
        <v>10.132346011200001</v>
      </c>
      <c r="T338" s="35"/>
    </row>
    <row r="339" spans="1:21" ht="25.5" x14ac:dyDescent="0.2">
      <c r="A339" s="36" t="s">
        <v>604</v>
      </c>
      <c r="B339" s="37" t="s">
        <v>67</v>
      </c>
      <c r="C339" s="38" t="s">
        <v>57</v>
      </c>
      <c r="D339" s="39" t="s">
        <v>573</v>
      </c>
      <c r="E339" s="39" t="s">
        <v>605</v>
      </c>
      <c r="F339" s="19" t="s">
        <v>578</v>
      </c>
      <c r="G339" s="19">
        <v>0.1734</v>
      </c>
      <c r="H339" s="20">
        <v>0</v>
      </c>
      <c r="I339" s="18">
        <v>0</v>
      </c>
      <c r="J339" s="20">
        <v>22.591003999999998</v>
      </c>
      <c r="K339" s="18">
        <v>3.9172800936000001</v>
      </c>
      <c r="L339" s="20">
        <v>14.981004</v>
      </c>
      <c r="M339" s="18">
        <v>2.5977060936000003</v>
      </c>
      <c r="N339" s="20">
        <v>0</v>
      </c>
      <c r="O339" s="18">
        <v>0</v>
      </c>
      <c r="P339" s="20">
        <v>7.6099999999999994</v>
      </c>
      <c r="Q339" s="18">
        <v>1.3195739999999998</v>
      </c>
      <c r="R339" s="20">
        <v>22.591004000000002</v>
      </c>
      <c r="S339" s="20">
        <v>3.9172800936000001</v>
      </c>
      <c r="T339" s="41"/>
    </row>
    <row r="340" spans="1:21" ht="25.5" x14ac:dyDescent="0.2">
      <c r="A340" s="24" t="s">
        <v>206</v>
      </c>
      <c r="B340" s="25" t="s">
        <v>56</v>
      </c>
      <c r="C340" s="26" t="s">
        <v>53</v>
      </c>
      <c r="D340" s="27" t="s">
        <v>573</v>
      </c>
      <c r="E340" s="27" t="s">
        <v>207</v>
      </c>
      <c r="F340" s="28" t="s">
        <v>65</v>
      </c>
      <c r="G340" s="15"/>
      <c r="H340" s="16"/>
      <c r="I340" s="16">
        <v>43.082628</v>
      </c>
      <c r="J340" s="16"/>
      <c r="K340" s="16">
        <v>23.448644597806805</v>
      </c>
      <c r="L340" s="16"/>
      <c r="M340" s="16">
        <v>17.081983048680002</v>
      </c>
      <c r="N340" s="16"/>
      <c r="O340" s="16">
        <v>9.6128291267999991E-3</v>
      </c>
      <c r="P340" s="16"/>
      <c r="Q340" s="16">
        <v>6.3570487200000008</v>
      </c>
      <c r="R340" s="16"/>
      <c r="S340" s="16">
        <v>66.531272597806804</v>
      </c>
      <c r="T340" s="29" t="s">
        <v>575</v>
      </c>
      <c r="U340" t="str">
        <f>A340&amp;B340&amp;C340</f>
        <v>0139PRÓPRIA</v>
      </c>
    </row>
    <row r="341" spans="1:21" ht="25.5" x14ac:dyDescent="0.2">
      <c r="A341" s="36" t="s">
        <v>581</v>
      </c>
      <c r="B341" s="37" t="s">
        <v>67</v>
      </c>
      <c r="C341" s="38" t="s">
        <v>57</v>
      </c>
      <c r="D341" s="39" t="s">
        <v>573</v>
      </c>
      <c r="E341" s="39" t="s">
        <v>582</v>
      </c>
      <c r="F341" s="19" t="s">
        <v>578</v>
      </c>
      <c r="G341" s="19">
        <v>0.315</v>
      </c>
      <c r="H341" s="20">
        <v>0</v>
      </c>
      <c r="I341" s="18">
        <v>0</v>
      </c>
      <c r="J341" s="20">
        <v>23.787193200000001</v>
      </c>
      <c r="K341" s="18">
        <v>7.4929658580000007</v>
      </c>
      <c r="L341" s="20">
        <v>16.3071932</v>
      </c>
      <c r="M341" s="18">
        <v>5.1367658580000004</v>
      </c>
      <c r="N341" s="20">
        <v>0</v>
      </c>
      <c r="O341" s="18">
        <v>0</v>
      </c>
      <c r="P341" s="20">
        <v>7.48</v>
      </c>
      <c r="Q341" s="18">
        <v>2.3562000000000003</v>
      </c>
      <c r="R341" s="20">
        <v>23.787193200000001</v>
      </c>
      <c r="S341" s="20">
        <v>7.4929658580000007</v>
      </c>
      <c r="T341" s="41"/>
    </row>
    <row r="342" spans="1:21" ht="25.5" x14ac:dyDescent="0.2">
      <c r="A342" s="30" t="s">
        <v>583</v>
      </c>
      <c r="B342" s="31" t="s">
        <v>67</v>
      </c>
      <c r="C342" s="32" t="s">
        <v>57</v>
      </c>
      <c r="D342" s="33" t="s">
        <v>573</v>
      </c>
      <c r="E342" s="33" t="s">
        <v>584</v>
      </c>
      <c r="F342" s="17" t="s">
        <v>578</v>
      </c>
      <c r="G342" s="17">
        <v>0.46500000000000002</v>
      </c>
      <c r="H342" s="18">
        <v>0</v>
      </c>
      <c r="I342" s="18">
        <v>0</v>
      </c>
      <c r="J342" s="18">
        <v>28.7931478</v>
      </c>
      <c r="K342" s="18">
        <v>13.388813727</v>
      </c>
      <c r="L342" s="18">
        <v>21.313147799999999</v>
      </c>
      <c r="M342" s="18">
        <v>9.9106137269999994</v>
      </c>
      <c r="N342" s="18">
        <v>0</v>
      </c>
      <c r="O342" s="18">
        <v>0</v>
      </c>
      <c r="P342" s="18">
        <v>7.48</v>
      </c>
      <c r="Q342" s="18">
        <v>3.4782000000000002</v>
      </c>
      <c r="R342" s="18">
        <v>28.7931478</v>
      </c>
      <c r="S342" s="18">
        <v>13.388813727</v>
      </c>
      <c r="T342" s="35"/>
    </row>
    <row r="343" spans="1:21" ht="25.5" x14ac:dyDescent="0.2">
      <c r="A343" s="36" t="s">
        <v>587</v>
      </c>
      <c r="B343" s="37" t="s">
        <v>67</v>
      </c>
      <c r="C343" s="38" t="s">
        <v>57</v>
      </c>
      <c r="D343" s="39" t="s">
        <v>573</v>
      </c>
      <c r="E343" s="39" t="s">
        <v>588</v>
      </c>
      <c r="F343" s="19" t="s">
        <v>589</v>
      </c>
      <c r="G343" s="19">
        <v>6.1499999999999999E-2</v>
      </c>
      <c r="H343" s="20">
        <v>0</v>
      </c>
      <c r="I343" s="18">
        <v>0</v>
      </c>
      <c r="J343" s="20">
        <v>33.114514476000004</v>
      </c>
      <c r="K343" s="18">
        <v>2.0365426402739999</v>
      </c>
      <c r="L343" s="20">
        <v>26.492232600000001</v>
      </c>
      <c r="M343" s="18">
        <v>1.6292723049</v>
      </c>
      <c r="N343" s="20">
        <v>0.112281876</v>
      </c>
      <c r="O343" s="18">
        <v>6.9053353739999997E-3</v>
      </c>
      <c r="P343" s="20">
        <v>6.51</v>
      </c>
      <c r="Q343" s="18">
        <v>0.40036499999999997</v>
      </c>
      <c r="R343" s="20">
        <v>33.114514475999997</v>
      </c>
      <c r="S343" s="20">
        <v>2.0365426402739999</v>
      </c>
      <c r="T343" s="41"/>
    </row>
    <row r="344" spans="1:21" ht="25.5" x14ac:dyDescent="0.2">
      <c r="A344" s="30" t="s">
        <v>590</v>
      </c>
      <c r="B344" s="31" t="s">
        <v>67</v>
      </c>
      <c r="C344" s="32" t="s">
        <v>57</v>
      </c>
      <c r="D344" s="33" t="s">
        <v>573</v>
      </c>
      <c r="E344" s="33" t="s">
        <v>591</v>
      </c>
      <c r="F344" s="17" t="s">
        <v>592</v>
      </c>
      <c r="G344" s="17">
        <v>1.5299999999999999E-2</v>
      </c>
      <c r="H344" s="18">
        <v>0</v>
      </c>
      <c r="I344" s="18">
        <v>0</v>
      </c>
      <c r="J344" s="18">
        <v>34.661592976000001</v>
      </c>
      <c r="K344" s="18">
        <v>0.53032237253280001</v>
      </c>
      <c r="L344" s="18">
        <v>26.492232600000001</v>
      </c>
      <c r="M344" s="18">
        <v>0.40533115877999998</v>
      </c>
      <c r="N344" s="18">
        <v>0.176960376</v>
      </c>
      <c r="O344" s="18">
        <v>2.7074937527999999E-3</v>
      </c>
      <c r="P344" s="18">
        <v>7.9923999999999999</v>
      </c>
      <c r="Q344" s="18">
        <v>0.12228372</v>
      </c>
      <c r="R344" s="18">
        <v>34.661592976000001</v>
      </c>
      <c r="S344" s="18">
        <v>0.53032237253280001</v>
      </c>
      <c r="T344" s="35"/>
    </row>
    <row r="345" spans="1:21" ht="25.5" x14ac:dyDescent="0.2">
      <c r="A345" s="36" t="s">
        <v>593</v>
      </c>
      <c r="B345" s="37" t="s">
        <v>67</v>
      </c>
      <c r="C345" s="38" t="s">
        <v>476</v>
      </c>
      <c r="D345" s="39" t="s">
        <v>573</v>
      </c>
      <c r="E345" s="39" t="s">
        <v>594</v>
      </c>
      <c r="F345" s="19" t="s">
        <v>289</v>
      </c>
      <c r="G345" s="19">
        <v>1.1818</v>
      </c>
      <c r="H345" s="20">
        <v>6.91</v>
      </c>
      <c r="I345" s="18">
        <v>8.1662379999999999</v>
      </c>
      <c r="J345" s="20">
        <v>0</v>
      </c>
      <c r="K345" s="18">
        <v>0</v>
      </c>
      <c r="L345" s="20">
        <v>0</v>
      </c>
      <c r="M345" s="18">
        <v>0</v>
      </c>
      <c r="N345" s="20">
        <v>0</v>
      </c>
      <c r="O345" s="18">
        <v>0</v>
      </c>
      <c r="P345" s="20">
        <v>0</v>
      </c>
      <c r="Q345" s="18">
        <v>0</v>
      </c>
      <c r="R345" s="20">
        <v>6.91</v>
      </c>
      <c r="S345" s="20">
        <v>8.1662379999999999</v>
      </c>
      <c r="T345" s="41"/>
    </row>
    <row r="346" spans="1:21" x14ac:dyDescent="0.2">
      <c r="A346" s="30" t="s">
        <v>595</v>
      </c>
      <c r="B346" s="31" t="s">
        <v>67</v>
      </c>
      <c r="C346" s="32" t="s">
        <v>476</v>
      </c>
      <c r="D346" s="33" t="s">
        <v>573</v>
      </c>
      <c r="E346" s="33" t="s">
        <v>596</v>
      </c>
      <c r="F346" s="17" t="s">
        <v>117</v>
      </c>
      <c r="G346" s="17">
        <v>0.113</v>
      </c>
      <c r="H346" s="18">
        <v>18.43</v>
      </c>
      <c r="I346" s="18">
        <v>2.0825900000000002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18.43</v>
      </c>
      <c r="S346" s="18">
        <v>2.0825900000000002</v>
      </c>
      <c r="T346" s="35"/>
    </row>
    <row r="347" spans="1:21" ht="25.5" x14ac:dyDescent="0.2">
      <c r="A347" s="36" t="s">
        <v>597</v>
      </c>
      <c r="B347" s="37" t="s">
        <v>67</v>
      </c>
      <c r="C347" s="38" t="s">
        <v>476</v>
      </c>
      <c r="D347" s="39" t="s">
        <v>573</v>
      </c>
      <c r="E347" s="39" t="s">
        <v>598</v>
      </c>
      <c r="F347" s="19" t="s">
        <v>289</v>
      </c>
      <c r="G347" s="19">
        <v>6.66</v>
      </c>
      <c r="H347" s="20">
        <v>4.93</v>
      </c>
      <c r="I347" s="18">
        <v>32.833799999999997</v>
      </c>
      <c r="J347" s="20">
        <v>0</v>
      </c>
      <c r="K347" s="18">
        <v>0</v>
      </c>
      <c r="L347" s="20">
        <v>0</v>
      </c>
      <c r="M347" s="18">
        <v>0</v>
      </c>
      <c r="N347" s="20">
        <v>0</v>
      </c>
      <c r="O347" s="18">
        <v>0</v>
      </c>
      <c r="P347" s="20">
        <v>0</v>
      </c>
      <c r="Q347" s="18">
        <v>0</v>
      </c>
      <c r="R347" s="20">
        <v>4.93</v>
      </c>
      <c r="S347" s="20">
        <v>32.833799999999997</v>
      </c>
      <c r="T347" s="41"/>
    </row>
    <row r="348" spans="1:21" ht="38.25" x14ac:dyDescent="0.2">
      <c r="A348" s="24" t="s">
        <v>209</v>
      </c>
      <c r="B348" s="25" t="s">
        <v>56</v>
      </c>
      <c r="C348" s="26" t="s">
        <v>53</v>
      </c>
      <c r="D348" s="27" t="s">
        <v>573</v>
      </c>
      <c r="E348" s="27" t="s">
        <v>210</v>
      </c>
      <c r="F348" s="28" t="s">
        <v>65</v>
      </c>
      <c r="G348" s="15"/>
      <c r="H348" s="16"/>
      <c r="I348" s="16">
        <v>92.433999999999997</v>
      </c>
      <c r="J348" s="16"/>
      <c r="K348" s="16">
        <v>132.18447147184003</v>
      </c>
      <c r="L348" s="16"/>
      <c r="M348" s="16">
        <v>98.975163632000005</v>
      </c>
      <c r="N348" s="16"/>
      <c r="O348" s="16">
        <v>0.21746463984</v>
      </c>
      <c r="P348" s="16"/>
      <c r="Q348" s="16">
        <v>32.991843200000005</v>
      </c>
      <c r="R348" s="16"/>
      <c r="S348" s="16">
        <v>224.61847147184</v>
      </c>
      <c r="T348" s="29" t="s">
        <v>575</v>
      </c>
      <c r="U348" t="str">
        <f>A348&amp;B348&amp;C348</f>
        <v>0138PRÓPRIA</v>
      </c>
    </row>
    <row r="349" spans="1:21" ht="25.5" x14ac:dyDescent="0.2">
      <c r="A349" s="36" t="s">
        <v>604</v>
      </c>
      <c r="B349" s="37" t="s">
        <v>67</v>
      </c>
      <c r="C349" s="38" t="s">
        <v>57</v>
      </c>
      <c r="D349" s="39" t="s">
        <v>573</v>
      </c>
      <c r="E349" s="39" t="s">
        <v>605</v>
      </c>
      <c r="F349" s="19" t="s">
        <v>578</v>
      </c>
      <c r="G349" s="19">
        <v>0.92</v>
      </c>
      <c r="H349" s="20">
        <v>0</v>
      </c>
      <c r="I349" s="18">
        <v>0</v>
      </c>
      <c r="J349" s="20">
        <v>22.591003999999998</v>
      </c>
      <c r="K349" s="18">
        <v>20.783723680000001</v>
      </c>
      <c r="L349" s="20">
        <v>14.981004</v>
      </c>
      <c r="M349" s="18">
        <v>13.782523680000001</v>
      </c>
      <c r="N349" s="20">
        <v>0</v>
      </c>
      <c r="O349" s="18">
        <v>0</v>
      </c>
      <c r="P349" s="20">
        <v>7.6099999999999994</v>
      </c>
      <c r="Q349" s="18">
        <v>7.0011999999999999</v>
      </c>
      <c r="R349" s="20">
        <v>22.591004000000002</v>
      </c>
      <c r="S349" s="20">
        <v>20.783723680000001</v>
      </c>
      <c r="T349" s="41"/>
    </row>
    <row r="350" spans="1:21" ht="25.5" x14ac:dyDescent="0.2">
      <c r="A350" s="30" t="s">
        <v>587</v>
      </c>
      <c r="B350" s="31" t="s">
        <v>67</v>
      </c>
      <c r="C350" s="32" t="s">
        <v>57</v>
      </c>
      <c r="D350" s="33" t="s">
        <v>573</v>
      </c>
      <c r="E350" s="33" t="s">
        <v>588</v>
      </c>
      <c r="F350" s="17" t="s">
        <v>589</v>
      </c>
      <c r="G350" s="17">
        <v>1.6719999999999999</v>
      </c>
      <c r="H350" s="18">
        <v>0</v>
      </c>
      <c r="I350" s="18">
        <v>0</v>
      </c>
      <c r="J350" s="18">
        <v>33.114514476000004</v>
      </c>
      <c r="K350" s="18">
        <v>55.367468203871994</v>
      </c>
      <c r="L350" s="18">
        <v>26.492232600000001</v>
      </c>
      <c r="M350" s="18">
        <v>44.295012907199997</v>
      </c>
      <c r="N350" s="18">
        <v>0.112281876</v>
      </c>
      <c r="O350" s="18">
        <v>0.18773529667200001</v>
      </c>
      <c r="P350" s="18">
        <v>6.51</v>
      </c>
      <c r="Q350" s="18">
        <v>10.88472</v>
      </c>
      <c r="R350" s="18">
        <v>33.114514475999997</v>
      </c>
      <c r="S350" s="18">
        <v>55.367468203871994</v>
      </c>
      <c r="T350" s="35"/>
    </row>
    <row r="351" spans="1:21" ht="25.5" x14ac:dyDescent="0.2">
      <c r="A351" s="36" t="s">
        <v>590</v>
      </c>
      <c r="B351" s="37" t="s">
        <v>67</v>
      </c>
      <c r="C351" s="38" t="s">
        <v>57</v>
      </c>
      <c r="D351" s="39" t="s">
        <v>573</v>
      </c>
      <c r="E351" s="39" t="s">
        <v>591</v>
      </c>
      <c r="F351" s="19" t="s">
        <v>592</v>
      </c>
      <c r="G351" s="19">
        <v>0.16800000000000001</v>
      </c>
      <c r="H351" s="20">
        <v>0</v>
      </c>
      <c r="I351" s="18">
        <v>0</v>
      </c>
      <c r="J351" s="20">
        <v>34.661592976000001</v>
      </c>
      <c r="K351" s="18">
        <v>5.823147619968001</v>
      </c>
      <c r="L351" s="20">
        <v>26.492232600000001</v>
      </c>
      <c r="M351" s="18">
        <v>4.4506950768000006</v>
      </c>
      <c r="N351" s="20">
        <v>0.176960376</v>
      </c>
      <c r="O351" s="18">
        <v>2.9729343168000001E-2</v>
      </c>
      <c r="P351" s="20">
        <v>7.9923999999999999</v>
      </c>
      <c r="Q351" s="18">
        <v>1.3427232</v>
      </c>
      <c r="R351" s="20">
        <v>34.661592976000001</v>
      </c>
      <c r="S351" s="20">
        <v>5.823147619968001</v>
      </c>
      <c r="T351" s="41"/>
    </row>
    <row r="352" spans="1:21" ht="25.5" x14ac:dyDescent="0.2">
      <c r="A352" s="30" t="s">
        <v>885</v>
      </c>
      <c r="B352" s="31" t="s">
        <v>67</v>
      </c>
      <c r="C352" s="32" t="s">
        <v>476</v>
      </c>
      <c r="D352" s="33" t="s">
        <v>573</v>
      </c>
      <c r="E352" s="33" t="s">
        <v>886</v>
      </c>
      <c r="F352" s="17" t="s">
        <v>289</v>
      </c>
      <c r="G352" s="17">
        <v>32.1</v>
      </c>
      <c r="H352" s="18">
        <v>2.86</v>
      </c>
      <c r="I352" s="18">
        <v>91.805999999999997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2.86</v>
      </c>
      <c r="S352" s="18">
        <v>91.805999999999997</v>
      </c>
      <c r="T352" s="35"/>
    </row>
    <row r="353" spans="1:21" ht="25.5" x14ac:dyDescent="0.2">
      <c r="A353" s="36" t="s">
        <v>887</v>
      </c>
      <c r="B353" s="37" t="s">
        <v>67</v>
      </c>
      <c r="C353" s="38" t="s">
        <v>476</v>
      </c>
      <c r="D353" s="39" t="s">
        <v>573</v>
      </c>
      <c r="E353" s="39" t="s">
        <v>888</v>
      </c>
      <c r="F353" s="19" t="s">
        <v>229</v>
      </c>
      <c r="G353" s="19">
        <v>3.14</v>
      </c>
      <c r="H353" s="20">
        <v>0.2</v>
      </c>
      <c r="I353" s="18">
        <v>0.62800000000000011</v>
      </c>
      <c r="J353" s="20">
        <v>0</v>
      </c>
      <c r="K353" s="18">
        <v>0</v>
      </c>
      <c r="L353" s="20">
        <v>0</v>
      </c>
      <c r="M353" s="18">
        <v>0</v>
      </c>
      <c r="N353" s="20">
        <v>0</v>
      </c>
      <c r="O353" s="18">
        <v>0</v>
      </c>
      <c r="P353" s="20">
        <v>0</v>
      </c>
      <c r="Q353" s="18">
        <v>0</v>
      </c>
      <c r="R353" s="20">
        <v>0.2</v>
      </c>
      <c r="S353" s="20">
        <v>0.62800000000000011</v>
      </c>
      <c r="T353" s="41"/>
    </row>
    <row r="354" spans="1:21" ht="25.5" x14ac:dyDescent="0.2">
      <c r="A354" s="30" t="s">
        <v>889</v>
      </c>
      <c r="B354" s="31" t="s">
        <v>67</v>
      </c>
      <c r="C354" s="32" t="s">
        <v>57</v>
      </c>
      <c r="D354" s="33" t="s">
        <v>573</v>
      </c>
      <c r="E354" s="33" t="s">
        <v>890</v>
      </c>
      <c r="F354" s="17" t="s">
        <v>578</v>
      </c>
      <c r="G354" s="17">
        <v>1.84</v>
      </c>
      <c r="H354" s="18">
        <v>0</v>
      </c>
      <c r="I354" s="18">
        <v>0</v>
      </c>
      <c r="J354" s="18">
        <v>27.2881152</v>
      </c>
      <c r="K354" s="18">
        <v>50.210131967999999</v>
      </c>
      <c r="L354" s="18">
        <v>19.8081152</v>
      </c>
      <c r="M354" s="18">
        <v>36.446931968000001</v>
      </c>
      <c r="N354" s="18">
        <v>0</v>
      </c>
      <c r="O354" s="18">
        <v>0</v>
      </c>
      <c r="P354" s="18">
        <v>7.48</v>
      </c>
      <c r="Q354" s="18">
        <v>13.763200000000001</v>
      </c>
      <c r="R354" s="18">
        <v>27.2881152</v>
      </c>
      <c r="S354" s="18">
        <v>50.210131967999999</v>
      </c>
      <c r="T354" s="35"/>
    </row>
    <row r="355" spans="1:21" ht="38.25" x14ac:dyDescent="0.2">
      <c r="A355" s="24" t="s">
        <v>212</v>
      </c>
      <c r="B355" s="25" t="s">
        <v>56</v>
      </c>
      <c r="C355" s="26" t="s">
        <v>53</v>
      </c>
      <c r="D355" s="27" t="s">
        <v>573</v>
      </c>
      <c r="E355" s="27" t="s">
        <v>213</v>
      </c>
      <c r="F355" s="28" t="s">
        <v>65</v>
      </c>
      <c r="G355" s="15"/>
      <c r="H355" s="16"/>
      <c r="I355" s="16">
        <v>54.624837519999986</v>
      </c>
      <c r="J355" s="16"/>
      <c r="K355" s="16">
        <v>43.567554132719998</v>
      </c>
      <c r="L355" s="16"/>
      <c r="M355" s="16">
        <v>31.01190433272</v>
      </c>
      <c r="N355" s="16"/>
      <c r="O355" s="16">
        <v>0</v>
      </c>
      <c r="P355" s="16"/>
      <c r="Q355" s="16">
        <v>12.555649799999999</v>
      </c>
      <c r="R355" s="16"/>
      <c r="S355" s="16">
        <v>98.192391652720005</v>
      </c>
      <c r="T355" s="29" t="s">
        <v>575</v>
      </c>
      <c r="U355" t="str">
        <f>A355&amp;B355&amp;C355</f>
        <v>0140PRÓPRIA</v>
      </c>
    </row>
    <row r="356" spans="1:21" ht="25.5" x14ac:dyDescent="0.2">
      <c r="A356" s="36" t="s">
        <v>794</v>
      </c>
      <c r="B356" s="37" t="s">
        <v>67</v>
      </c>
      <c r="C356" s="38" t="s">
        <v>57</v>
      </c>
      <c r="D356" s="39" t="s">
        <v>573</v>
      </c>
      <c r="E356" s="39" t="s">
        <v>795</v>
      </c>
      <c r="F356" s="19" t="s">
        <v>578</v>
      </c>
      <c r="G356" s="19">
        <v>0.99</v>
      </c>
      <c r="H356" s="20">
        <v>0</v>
      </c>
      <c r="I356" s="18">
        <v>0</v>
      </c>
      <c r="J356" s="20">
        <v>29.216684000000001</v>
      </c>
      <c r="K356" s="18">
        <v>28.924517160000001</v>
      </c>
      <c r="L356" s="20">
        <v>21.516684000000001</v>
      </c>
      <c r="M356" s="18">
        <v>21.30151716</v>
      </c>
      <c r="N356" s="20">
        <v>0</v>
      </c>
      <c r="O356" s="18">
        <v>0</v>
      </c>
      <c r="P356" s="20">
        <v>7.6999999999999993</v>
      </c>
      <c r="Q356" s="18">
        <v>7.6229999999999993</v>
      </c>
      <c r="R356" s="20">
        <v>29.216684000000001</v>
      </c>
      <c r="S356" s="20">
        <v>28.924517160000001</v>
      </c>
      <c r="T356" s="41"/>
    </row>
    <row r="357" spans="1:21" ht="25.5" x14ac:dyDescent="0.2">
      <c r="A357" s="30" t="s">
        <v>604</v>
      </c>
      <c r="B357" s="31" t="s">
        <v>67</v>
      </c>
      <c r="C357" s="32" t="s">
        <v>57</v>
      </c>
      <c r="D357" s="33" t="s">
        <v>573</v>
      </c>
      <c r="E357" s="33" t="s">
        <v>605</v>
      </c>
      <c r="F357" s="17" t="s">
        <v>578</v>
      </c>
      <c r="G357" s="17">
        <v>0.495</v>
      </c>
      <c r="H357" s="18">
        <v>0</v>
      </c>
      <c r="I357" s="18">
        <v>0</v>
      </c>
      <c r="J357" s="18">
        <v>22.591003999999998</v>
      </c>
      <c r="K357" s="18">
        <v>11.182546980000001</v>
      </c>
      <c r="L357" s="18">
        <v>14.981004</v>
      </c>
      <c r="M357" s="18">
        <v>7.4155969800000001</v>
      </c>
      <c r="N357" s="18">
        <v>0</v>
      </c>
      <c r="O357" s="18">
        <v>0</v>
      </c>
      <c r="P357" s="18">
        <v>7.6099999999999994</v>
      </c>
      <c r="Q357" s="18">
        <v>3.7669499999999996</v>
      </c>
      <c r="R357" s="18">
        <v>22.591004000000002</v>
      </c>
      <c r="S357" s="18">
        <v>11.182546980000001</v>
      </c>
      <c r="T357" s="35"/>
    </row>
    <row r="358" spans="1:21" ht="38.25" x14ac:dyDescent="0.2">
      <c r="A358" s="36" t="s">
        <v>883</v>
      </c>
      <c r="B358" s="37" t="s">
        <v>56</v>
      </c>
      <c r="C358" s="38" t="s">
        <v>57</v>
      </c>
      <c r="D358" s="39" t="s">
        <v>573</v>
      </c>
      <c r="E358" s="39" t="s">
        <v>884</v>
      </c>
      <c r="F358" s="19" t="s">
        <v>95</v>
      </c>
      <c r="G358" s="19">
        <v>1.38E-2</v>
      </c>
      <c r="H358" s="20">
        <v>1883.1403999999998</v>
      </c>
      <c r="I358" s="18">
        <v>25.98733751999999</v>
      </c>
      <c r="J358" s="20">
        <v>250.7601444</v>
      </c>
      <c r="K358" s="18">
        <v>3.460489992720003</v>
      </c>
      <c r="L358" s="20">
        <v>166.2891444</v>
      </c>
      <c r="M358" s="18">
        <v>2.2947901927199998</v>
      </c>
      <c r="N358" s="20">
        <v>0</v>
      </c>
      <c r="O358" s="18">
        <v>0</v>
      </c>
      <c r="P358" s="20">
        <v>84.470999999999989</v>
      </c>
      <c r="Q358" s="18">
        <v>1.1656997999999998</v>
      </c>
      <c r="R358" s="20">
        <v>2133.9005443999995</v>
      </c>
      <c r="S358" s="20">
        <v>29.447827512719993</v>
      </c>
      <c r="T358" s="41"/>
    </row>
    <row r="359" spans="1:21" ht="25.5" x14ac:dyDescent="0.2">
      <c r="A359" s="30" t="s">
        <v>891</v>
      </c>
      <c r="B359" s="31" t="s">
        <v>56</v>
      </c>
      <c r="C359" s="32" t="s">
        <v>476</v>
      </c>
      <c r="D359" s="33" t="s">
        <v>573</v>
      </c>
      <c r="E359" s="33" t="s">
        <v>892</v>
      </c>
      <c r="F359" s="17" t="s">
        <v>229</v>
      </c>
      <c r="G359" s="17">
        <v>19.75</v>
      </c>
      <c r="H359" s="18">
        <v>1.45</v>
      </c>
      <c r="I359" s="18">
        <v>28.637499999999999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1.45</v>
      </c>
      <c r="S359" s="18">
        <v>28.637499999999999</v>
      </c>
      <c r="T359" s="35"/>
    </row>
    <row r="360" spans="1:21" ht="51" x14ac:dyDescent="0.2">
      <c r="A360" s="24" t="s">
        <v>215</v>
      </c>
      <c r="B360" s="25" t="s">
        <v>56</v>
      </c>
      <c r="C360" s="26" t="s">
        <v>53</v>
      </c>
      <c r="D360" s="27" t="s">
        <v>573</v>
      </c>
      <c r="E360" s="27" t="s">
        <v>216</v>
      </c>
      <c r="F360" s="28" t="s">
        <v>65</v>
      </c>
      <c r="G360" s="15"/>
      <c r="H360" s="16"/>
      <c r="I360" s="16">
        <v>66.464963920000002</v>
      </c>
      <c r="J360" s="16"/>
      <c r="K360" s="16">
        <v>39.179799960864003</v>
      </c>
      <c r="L360" s="16"/>
      <c r="M360" s="16">
        <v>27.866596200864006</v>
      </c>
      <c r="N360" s="16"/>
      <c r="O360" s="16">
        <v>0</v>
      </c>
      <c r="P360" s="16"/>
      <c r="Q360" s="16">
        <v>11.31320376</v>
      </c>
      <c r="R360" s="16"/>
      <c r="S360" s="16">
        <v>105.64476388086401</v>
      </c>
      <c r="T360" s="29" t="s">
        <v>575</v>
      </c>
      <c r="U360" t="str">
        <f>A360&amp;B360&amp;C360</f>
        <v>0173PRÓPRIA</v>
      </c>
    </row>
    <row r="361" spans="1:21" ht="25.5" x14ac:dyDescent="0.2">
      <c r="A361" s="36" t="s">
        <v>794</v>
      </c>
      <c r="B361" s="37" t="s">
        <v>67</v>
      </c>
      <c r="C361" s="38" t="s">
        <v>57</v>
      </c>
      <c r="D361" s="39" t="s">
        <v>573</v>
      </c>
      <c r="E361" s="39" t="s">
        <v>795</v>
      </c>
      <c r="F361" s="19" t="s">
        <v>578</v>
      </c>
      <c r="G361" s="19">
        <v>0.88</v>
      </c>
      <c r="H361" s="20">
        <v>0</v>
      </c>
      <c r="I361" s="18">
        <v>0</v>
      </c>
      <c r="J361" s="20">
        <v>29.216684000000001</v>
      </c>
      <c r="K361" s="18">
        <v>25.710681920000003</v>
      </c>
      <c r="L361" s="20">
        <v>21.516684000000001</v>
      </c>
      <c r="M361" s="18">
        <v>18.934681920000003</v>
      </c>
      <c r="N361" s="20">
        <v>0</v>
      </c>
      <c r="O361" s="18">
        <v>0</v>
      </c>
      <c r="P361" s="20">
        <v>7.6999999999999993</v>
      </c>
      <c r="Q361" s="18">
        <v>6.7759999999999998</v>
      </c>
      <c r="R361" s="20">
        <v>29.216684000000001</v>
      </c>
      <c r="S361" s="20">
        <v>25.710681920000003</v>
      </c>
      <c r="T361" s="41"/>
    </row>
    <row r="362" spans="1:21" ht="25.5" x14ac:dyDescent="0.2">
      <c r="A362" s="30" t="s">
        <v>604</v>
      </c>
      <c r="B362" s="31" t="s">
        <v>67</v>
      </c>
      <c r="C362" s="32" t="s">
        <v>57</v>
      </c>
      <c r="D362" s="33" t="s">
        <v>573</v>
      </c>
      <c r="E362" s="33" t="s">
        <v>605</v>
      </c>
      <c r="F362" s="17" t="s">
        <v>578</v>
      </c>
      <c r="G362" s="17">
        <v>0.44</v>
      </c>
      <c r="H362" s="18">
        <v>0</v>
      </c>
      <c r="I362" s="18">
        <v>0</v>
      </c>
      <c r="J362" s="18">
        <v>22.591003999999998</v>
      </c>
      <c r="K362" s="18">
        <v>9.9400417600000015</v>
      </c>
      <c r="L362" s="18">
        <v>14.981004</v>
      </c>
      <c r="M362" s="18">
        <v>6.5916417599999999</v>
      </c>
      <c r="N362" s="18">
        <v>0</v>
      </c>
      <c r="O362" s="18">
        <v>0</v>
      </c>
      <c r="P362" s="18">
        <v>7.6099999999999994</v>
      </c>
      <c r="Q362" s="18">
        <v>3.3483999999999998</v>
      </c>
      <c r="R362" s="18">
        <v>22.591004000000002</v>
      </c>
      <c r="S362" s="18">
        <v>9.9400417600000015</v>
      </c>
      <c r="T362" s="35"/>
    </row>
    <row r="363" spans="1:21" ht="25.5" x14ac:dyDescent="0.2">
      <c r="A363" s="36" t="s">
        <v>893</v>
      </c>
      <c r="B363" s="37" t="s">
        <v>67</v>
      </c>
      <c r="C363" s="38" t="s">
        <v>476</v>
      </c>
      <c r="D363" s="39" t="s">
        <v>573</v>
      </c>
      <c r="E363" s="39" t="s">
        <v>894</v>
      </c>
      <c r="F363" s="19" t="s">
        <v>229</v>
      </c>
      <c r="G363" s="19">
        <v>35.200000000000003</v>
      </c>
      <c r="H363" s="20">
        <v>1.1499999999999999</v>
      </c>
      <c r="I363" s="18">
        <v>40.479999999999997</v>
      </c>
      <c r="J363" s="20">
        <v>0</v>
      </c>
      <c r="K363" s="18">
        <v>0</v>
      </c>
      <c r="L363" s="20">
        <v>0</v>
      </c>
      <c r="M363" s="18">
        <v>0</v>
      </c>
      <c r="N363" s="20">
        <v>0</v>
      </c>
      <c r="O363" s="18">
        <v>0</v>
      </c>
      <c r="P363" s="20">
        <v>0</v>
      </c>
      <c r="Q363" s="18">
        <v>0</v>
      </c>
      <c r="R363" s="20">
        <v>1.1499999999999999</v>
      </c>
      <c r="S363" s="20">
        <v>40.479999999999997</v>
      </c>
      <c r="T363" s="41"/>
    </row>
    <row r="364" spans="1:21" ht="51" x14ac:dyDescent="0.2">
      <c r="A364" s="30" t="s">
        <v>895</v>
      </c>
      <c r="B364" s="31" t="s">
        <v>56</v>
      </c>
      <c r="C364" s="32" t="s">
        <v>57</v>
      </c>
      <c r="D364" s="33" t="s">
        <v>573</v>
      </c>
      <c r="E364" s="33" t="s">
        <v>896</v>
      </c>
      <c r="F364" s="17" t="s">
        <v>95</v>
      </c>
      <c r="G364" s="17">
        <v>1.38E-2</v>
      </c>
      <c r="H364" s="18">
        <v>1882.9683999999997</v>
      </c>
      <c r="I364" s="18">
        <v>25.984963920000002</v>
      </c>
      <c r="J364" s="18">
        <v>255.73016527999999</v>
      </c>
      <c r="K364" s="18">
        <v>3.5290762808639968</v>
      </c>
      <c r="L364" s="18">
        <v>169.58496528000001</v>
      </c>
      <c r="M364" s="18">
        <v>2.3402725208640001</v>
      </c>
      <c r="N364" s="18">
        <v>0</v>
      </c>
      <c r="O364" s="18">
        <v>0</v>
      </c>
      <c r="P364" s="18">
        <v>86.145200000000003</v>
      </c>
      <c r="Q364" s="18">
        <v>1.1888037600000001</v>
      </c>
      <c r="R364" s="18">
        <v>2138.6985652799999</v>
      </c>
      <c r="S364" s="18">
        <v>29.514040200863999</v>
      </c>
      <c r="T364" s="35"/>
    </row>
    <row r="365" spans="1:21" ht="38.25" x14ac:dyDescent="0.2">
      <c r="A365" s="24" t="s">
        <v>218</v>
      </c>
      <c r="B365" s="25" t="s">
        <v>56</v>
      </c>
      <c r="C365" s="26" t="s">
        <v>53</v>
      </c>
      <c r="D365" s="27" t="s">
        <v>573</v>
      </c>
      <c r="E365" s="27" t="s">
        <v>219</v>
      </c>
      <c r="F365" s="28" t="s">
        <v>65</v>
      </c>
      <c r="G365" s="15"/>
      <c r="H365" s="16"/>
      <c r="I365" s="16">
        <v>74.411405999999999</v>
      </c>
      <c r="J365" s="16"/>
      <c r="K365" s="16">
        <v>82.325826321999998</v>
      </c>
      <c r="L365" s="16"/>
      <c r="M365" s="16">
        <v>58.746761322000005</v>
      </c>
      <c r="N365" s="16"/>
      <c r="O365" s="16">
        <v>0</v>
      </c>
      <c r="P365" s="16"/>
      <c r="Q365" s="16">
        <v>23.579064999999996</v>
      </c>
      <c r="R365" s="16"/>
      <c r="S365" s="16">
        <v>156.73723232199998</v>
      </c>
      <c r="T365" s="29" t="s">
        <v>575</v>
      </c>
      <c r="U365" t="str">
        <f>A365&amp;B365&amp;C365</f>
        <v>0137PRÓPRIA</v>
      </c>
    </row>
    <row r="366" spans="1:21" ht="25.5" x14ac:dyDescent="0.2">
      <c r="A366" s="36" t="s">
        <v>794</v>
      </c>
      <c r="B366" s="37" t="s">
        <v>67</v>
      </c>
      <c r="C366" s="38" t="s">
        <v>57</v>
      </c>
      <c r="D366" s="39" t="s">
        <v>573</v>
      </c>
      <c r="E366" s="39" t="s">
        <v>795</v>
      </c>
      <c r="F366" s="19" t="s">
        <v>578</v>
      </c>
      <c r="G366" s="19">
        <v>1.9390000000000001</v>
      </c>
      <c r="H366" s="20">
        <v>0</v>
      </c>
      <c r="I366" s="18">
        <v>0</v>
      </c>
      <c r="J366" s="20">
        <v>29.216684000000001</v>
      </c>
      <c r="K366" s="18">
        <v>56.651150276000003</v>
      </c>
      <c r="L366" s="20">
        <v>21.516684000000001</v>
      </c>
      <c r="M366" s="18">
        <v>41.720850276000007</v>
      </c>
      <c r="N366" s="20">
        <v>0</v>
      </c>
      <c r="O366" s="18">
        <v>0</v>
      </c>
      <c r="P366" s="20">
        <v>7.6999999999999993</v>
      </c>
      <c r="Q366" s="18">
        <v>14.930299999999999</v>
      </c>
      <c r="R366" s="20">
        <v>29.216684000000001</v>
      </c>
      <c r="S366" s="20">
        <v>56.651150276000003</v>
      </c>
      <c r="T366" s="41"/>
    </row>
    <row r="367" spans="1:21" ht="25.5" x14ac:dyDescent="0.2">
      <c r="A367" s="30" t="s">
        <v>604</v>
      </c>
      <c r="B367" s="31" t="s">
        <v>67</v>
      </c>
      <c r="C367" s="32" t="s">
        <v>57</v>
      </c>
      <c r="D367" s="33" t="s">
        <v>573</v>
      </c>
      <c r="E367" s="33" t="s">
        <v>605</v>
      </c>
      <c r="F367" s="17" t="s">
        <v>578</v>
      </c>
      <c r="G367" s="17">
        <v>0.97</v>
      </c>
      <c r="H367" s="18">
        <v>0</v>
      </c>
      <c r="I367" s="18">
        <v>0</v>
      </c>
      <c r="J367" s="18">
        <v>22.591003999999998</v>
      </c>
      <c r="K367" s="18">
        <v>21.913273880000002</v>
      </c>
      <c r="L367" s="18">
        <v>14.981004</v>
      </c>
      <c r="M367" s="18">
        <v>14.53157388</v>
      </c>
      <c r="N367" s="18">
        <v>0</v>
      </c>
      <c r="O367" s="18">
        <v>0</v>
      </c>
      <c r="P367" s="18">
        <v>7.6099999999999994</v>
      </c>
      <c r="Q367" s="18">
        <v>7.3816999999999995</v>
      </c>
      <c r="R367" s="18">
        <v>22.591004000000002</v>
      </c>
      <c r="S367" s="18">
        <v>21.913273880000002</v>
      </c>
      <c r="T367" s="35"/>
    </row>
    <row r="368" spans="1:21" x14ac:dyDescent="0.2">
      <c r="A368" s="36" t="s">
        <v>897</v>
      </c>
      <c r="B368" s="37" t="s">
        <v>67</v>
      </c>
      <c r="C368" s="38" t="s">
        <v>476</v>
      </c>
      <c r="D368" s="39" t="s">
        <v>573</v>
      </c>
      <c r="E368" s="39" t="s">
        <v>898</v>
      </c>
      <c r="F368" s="19" t="s">
        <v>229</v>
      </c>
      <c r="G368" s="19">
        <v>59.185000000000002</v>
      </c>
      <c r="H368" s="20">
        <v>0.78</v>
      </c>
      <c r="I368" s="18">
        <v>46.164300000000004</v>
      </c>
      <c r="J368" s="20">
        <v>0</v>
      </c>
      <c r="K368" s="18">
        <v>0</v>
      </c>
      <c r="L368" s="20">
        <v>0</v>
      </c>
      <c r="M368" s="18">
        <v>0</v>
      </c>
      <c r="N368" s="20">
        <v>0</v>
      </c>
      <c r="O368" s="18">
        <v>0</v>
      </c>
      <c r="P368" s="20">
        <v>0</v>
      </c>
      <c r="Q368" s="18">
        <v>0</v>
      </c>
      <c r="R368" s="20">
        <v>0.78</v>
      </c>
      <c r="S368" s="20">
        <v>46.164300000000004</v>
      </c>
      <c r="T368" s="41"/>
    </row>
    <row r="369" spans="1:21" ht="38.25" x14ac:dyDescent="0.2">
      <c r="A369" s="30" t="s">
        <v>899</v>
      </c>
      <c r="B369" s="31" t="s">
        <v>56</v>
      </c>
      <c r="C369" s="32" t="s">
        <v>57</v>
      </c>
      <c r="D369" s="33" t="s">
        <v>573</v>
      </c>
      <c r="E369" s="33" t="s">
        <v>900</v>
      </c>
      <c r="F369" s="17" t="s">
        <v>95</v>
      </c>
      <c r="G369" s="17">
        <v>1.4999999999999999E-2</v>
      </c>
      <c r="H369" s="18">
        <v>1883.1403999999998</v>
      </c>
      <c r="I369" s="18">
        <v>28.247105999999988</v>
      </c>
      <c r="J369" s="18">
        <v>250.7601444</v>
      </c>
      <c r="K369" s="18">
        <v>3.7614021660000034</v>
      </c>
      <c r="L369" s="18">
        <v>166.2891444</v>
      </c>
      <c r="M369" s="18">
        <v>2.4943371659999998</v>
      </c>
      <c r="N369" s="18">
        <v>0</v>
      </c>
      <c r="O369" s="18">
        <v>0</v>
      </c>
      <c r="P369" s="18">
        <v>84.470999999999989</v>
      </c>
      <c r="Q369" s="18">
        <v>1.2670649999999999</v>
      </c>
      <c r="R369" s="18">
        <v>2133.9005443999995</v>
      </c>
      <c r="S369" s="18">
        <v>32.008508165999991</v>
      </c>
      <c r="T369" s="35"/>
    </row>
    <row r="370" spans="1:21" ht="25.5" x14ac:dyDescent="0.2">
      <c r="A370" s="24" t="s">
        <v>224</v>
      </c>
      <c r="B370" s="25" t="s">
        <v>67</v>
      </c>
      <c r="C370" s="26" t="s">
        <v>53</v>
      </c>
      <c r="D370" s="27" t="s">
        <v>573</v>
      </c>
      <c r="E370" s="27" t="s">
        <v>225</v>
      </c>
      <c r="F370" s="28" t="s">
        <v>65</v>
      </c>
      <c r="G370" s="15"/>
      <c r="H370" s="16"/>
      <c r="I370" s="16">
        <v>55.337299999999992</v>
      </c>
      <c r="J370" s="16"/>
      <c r="K370" s="16">
        <v>4.8502982874576004</v>
      </c>
      <c r="L370" s="16"/>
      <c r="M370" s="16">
        <v>3.4154087737200003</v>
      </c>
      <c r="N370" s="16"/>
      <c r="O370" s="16">
        <v>9.5233373759999994E-4</v>
      </c>
      <c r="P370" s="16"/>
      <c r="Q370" s="16">
        <v>1.43393718</v>
      </c>
      <c r="R370" s="16"/>
      <c r="S370" s="16">
        <v>60.18759828745759</v>
      </c>
      <c r="T370" s="29" t="s">
        <v>901</v>
      </c>
      <c r="U370" t="str">
        <f>A370&amp;B370&amp;C370</f>
        <v>94213SINAPI</v>
      </c>
    </row>
    <row r="371" spans="1:21" ht="25.5" x14ac:dyDescent="0.2">
      <c r="A371" s="36" t="s">
        <v>902</v>
      </c>
      <c r="B371" s="37" t="s">
        <v>67</v>
      </c>
      <c r="C371" s="38" t="s">
        <v>57</v>
      </c>
      <c r="D371" s="39" t="s">
        <v>573</v>
      </c>
      <c r="E371" s="39" t="s">
        <v>903</v>
      </c>
      <c r="F371" s="19" t="s">
        <v>589</v>
      </c>
      <c r="G371" s="19">
        <v>1.2999999999999999E-3</v>
      </c>
      <c r="H371" s="20">
        <v>0</v>
      </c>
      <c r="I371" s="18">
        <v>0</v>
      </c>
      <c r="J371" s="20">
        <v>28.061872008000002</v>
      </c>
      <c r="K371" s="18">
        <v>3.6480433610400001E-2</v>
      </c>
      <c r="L371" s="20">
        <v>21.2218056</v>
      </c>
      <c r="M371" s="18">
        <v>2.7588347279999998E-2</v>
      </c>
      <c r="N371" s="20">
        <v>0.33006640799999998</v>
      </c>
      <c r="O371" s="18">
        <v>4.2908633039999997E-4</v>
      </c>
      <c r="P371" s="20">
        <v>6.51</v>
      </c>
      <c r="Q371" s="18">
        <v>8.463E-3</v>
      </c>
      <c r="R371" s="20">
        <v>28.061872008000002</v>
      </c>
      <c r="S371" s="20">
        <v>3.6480433610400001E-2</v>
      </c>
      <c r="T371" s="41"/>
    </row>
    <row r="372" spans="1:21" ht="25.5" x14ac:dyDescent="0.2">
      <c r="A372" s="30" t="s">
        <v>904</v>
      </c>
      <c r="B372" s="31" t="s">
        <v>67</v>
      </c>
      <c r="C372" s="32" t="s">
        <v>57</v>
      </c>
      <c r="D372" s="33" t="s">
        <v>573</v>
      </c>
      <c r="E372" s="33" t="s">
        <v>905</v>
      </c>
      <c r="F372" s="17" t="s">
        <v>592</v>
      </c>
      <c r="G372" s="17">
        <v>8.9999999999999998E-4</v>
      </c>
      <c r="H372" s="18">
        <v>0</v>
      </c>
      <c r="I372" s="18">
        <v>0</v>
      </c>
      <c r="J372" s="18">
        <v>29.163391607999998</v>
      </c>
      <c r="K372" s="18">
        <v>2.6247052447199999E-2</v>
      </c>
      <c r="L372" s="18">
        <v>21.2218056</v>
      </c>
      <c r="M372" s="18">
        <v>1.9099625039999998E-2</v>
      </c>
      <c r="N372" s="18">
        <v>0.58138600799999995</v>
      </c>
      <c r="O372" s="18">
        <v>5.2324740719999997E-4</v>
      </c>
      <c r="P372" s="18">
        <v>7.3601999999999999</v>
      </c>
      <c r="Q372" s="18">
        <v>6.6241799999999995E-3</v>
      </c>
      <c r="R372" s="18">
        <v>29.163391608000001</v>
      </c>
      <c r="S372" s="18">
        <v>2.6247052447199999E-2</v>
      </c>
      <c r="T372" s="35"/>
    </row>
    <row r="373" spans="1:21" ht="25.5" x14ac:dyDescent="0.2">
      <c r="A373" s="36" t="s">
        <v>906</v>
      </c>
      <c r="B373" s="37" t="s">
        <v>67</v>
      </c>
      <c r="C373" s="38" t="s">
        <v>57</v>
      </c>
      <c r="D373" s="39" t="s">
        <v>573</v>
      </c>
      <c r="E373" s="39" t="s">
        <v>907</v>
      </c>
      <c r="F373" s="19" t="s">
        <v>578</v>
      </c>
      <c r="G373" s="19">
        <v>9.0999999999999998E-2</v>
      </c>
      <c r="H373" s="20">
        <v>0</v>
      </c>
      <c r="I373" s="18">
        <v>0</v>
      </c>
      <c r="J373" s="20">
        <v>28.530147400000001</v>
      </c>
      <c r="K373" s="18">
        <v>2.5962434133999999</v>
      </c>
      <c r="L373" s="20">
        <v>21.0501474</v>
      </c>
      <c r="M373" s="18">
        <v>1.9155634133999999</v>
      </c>
      <c r="N373" s="20">
        <v>0</v>
      </c>
      <c r="O373" s="18">
        <v>0</v>
      </c>
      <c r="P373" s="20">
        <v>7.48</v>
      </c>
      <c r="Q373" s="18">
        <v>0.68068000000000006</v>
      </c>
      <c r="R373" s="20">
        <v>28.530147399999997</v>
      </c>
      <c r="S373" s="20">
        <v>2.5962434133999999</v>
      </c>
      <c r="T373" s="41"/>
    </row>
    <row r="374" spans="1:21" ht="25.5" x14ac:dyDescent="0.2">
      <c r="A374" s="30" t="s">
        <v>604</v>
      </c>
      <c r="B374" s="31" t="s">
        <v>67</v>
      </c>
      <c r="C374" s="32" t="s">
        <v>57</v>
      </c>
      <c r="D374" s="33" t="s">
        <v>573</v>
      </c>
      <c r="E374" s="33" t="s">
        <v>605</v>
      </c>
      <c r="F374" s="17" t="s">
        <v>578</v>
      </c>
      <c r="G374" s="17">
        <v>9.7000000000000003E-2</v>
      </c>
      <c r="H374" s="18">
        <v>0</v>
      </c>
      <c r="I374" s="18">
        <v>0</v>
      </c>
      <c r="J374" s="18">
        <v>22.591003999999998</v>
      </c>
      <c r="K374" s="18">
        <v>2.1913273880000004</v>
      </c>
      <c r="L374" s="18">
        <v>14.981004</v>
      </c>
      <c r="M374" s="18">
        <v>1.4531573880000002</v>
      </c>
      <c r="N374" s="18">
        <v>0</v>
      </c>
      <c r="O374" s="18">
        <v>0</v>
      </c>
      <c r="P374" s="18">
        <v>7.6099999999999994</v>
      </c>
      <c r="Q374" s="18">
        <v>0.73816999999999999</v>
      </c>
      <c r="R374" s="18">
        <v>22.591004000000002</v>
      </c>
      <c r="S374" s="18">
        <v>2.1913273880000004</v>
      </c>
      <c r="T374" s="35"/>
    </row>
    <row r="375" spans="1:21" ht="38.25" x14ac:dyDescent="0.2">
      <c r="A375" s="36" t="s">
        <v>908</v>
      </c>
      <c r="B375" s="37" t="s">
        <v>67</v>
      </c>
      <c r="C375" s="38" t="s">
        <v>476</v>
      </c>
      <c r="D375" s="39" t="s">
        <v>573</v>
      </c>
      <c r="E375" s="39" t="s">
        <v>909</v>
      </c>
      <c r="F375" s="19" t="s">
        <v>910</v>
      </c>
      <c r="G375" s="19">
        <v>4.1500000000000004</v>
      </c>
      <c r="H375" s="20">
        <v>1.59</v>
      </c>
      <c r="I375" s="18">
        <v>6.5985000000000005</v>
      </c>
      <c r="J375" s="20">
        <v>0</v>
      </c>
      <c r="K375" s="18">
        <v>0</v>
      </c>
      <c r="L375" s="20">
        <v>0</v>
      </c>
      <c r="M375" s="18">
        <v>0</v>
      </c>
      <c r="N375" s="20">
        <v>0</v>
      </c>
      <c r="O375" s="18">
        <v>0</v>
      </c>
      <c r="P375" s="20">
        <v>0</v>
      </c>
      <c r="Q375" s="18">
        <v>0</v>
      </c>
      <c r="R375" s="20">
        <v>1.59</v>
      </c>
      <c r="S375" s="20">
        <v>6.5985000000000005</v>
      </c>
      <c r="T375" s="41"/>
    </row>
    <row r="376" spans="1:21" ht="38.25" x14ac:dyDescent="0.2">
      <c r="A376" s="30" t="s">
        <v>599</v>
      </c>
      <c r="B376" s="31" t="s">
        <v>67</v>
      </c>
      <c r="C376" s="32" t="s">
        <v>476</v>
      </c>
      <c r="D376" s="33" t="s">
        <v>573</v>
      </c>
      <c r="E376" s="33" t="s">
        <v>600</v>
      </c>
      <c r="F376" s="17" t="s">
        <v>65</v>
      </c>
      <c r="G376" s="17">
        <v>1.1659999999999999</v>
      </c>
      <c r="H376" s="18">
        <v>41.8</v>
      </c>
      <c r="I376" s="18">
        <v>48.738799999999991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41.8</v>
      </c>
      <c r="S376" s="18">
        <v>48.738799999999991</v>
      </c>
      <c r="T376" s="35"/>
    </row>
    <row r="377" spans="1:21" ht="51" x14ac:dyDescent="0.2">
      <c r="A377" s="24" t="s">
        <v>227</v>
      </c>
      <c r="B377" s="25" t="s">
        <v>67</v>
      </c>
      <c r="C377" s="26" t="s">
        <v>53</v>
      </c>
      <c r="D377" s="27" t="s">
        <v>573</v>
      </c>
      <c r="E377" s="27" t="s">
        <v>228</v>
      </c>
      <c r="F377" s="28" t="s">
        <v>229</v>
      </c>
      <c r="G377" s="15"/>
      <c r="H377" s="16"/>
      <c r="I377" s="16">
        <v>1483.4203499999999</v>
      </c>
      <c r="J377" s="16"/>
      <c r="K377" s="16">
        <v>1215.8932869890364</v>
      </c>
      <c r="L377" s="16"/>
      <c r="M377" s="16">
        <v>845.32632011937994</v>
      </c>
      <c r="N377" s="16"/>
      <c r="O377" s="16">
        <v>58.412492869656397</v>
      </c>
      <c r="P377" s="16"/>
      <c r="Q377" s="16">
        <v>312.15447399999999</v>
      </c>
      <c r="R377" s="16"/>
      <c r="S377" s="16">
        <v>2699.3136369890367</v>
      </c>
      <c r="T377" s="29" t="s">
        <v>911</v>
      </c>
      <c r="U377" t="str">
        <f>A377&amp;B377&amp;C377</f>
        <v>100374SINAPI</v>
      </c>
    </row>
    <row r="378" spans="1:21" ht="38.25" x14ac:dyDescent="0.2">
      <c r="A378" s="36" t="s">
        <v>912</v>
      </c>
      <c r="B378" s="37" t="s">
        <v>67</v>
      </c>
      <c r="C378" s="38" t="s">
        <v>57</v>
      </c>
      <c r="D378" s="39" t="s">
        <v>573</v>
      </c>
      <c r="E378" s="39" t="s">
        <v>913</v>
      </c>
      <c r="F378" s="19" t="s">
        <v>229</v>
      </c>
      <c r="G378" s="19">
        <v>1</v>
      </c>
      <c r="H378" s="20">
        <v>236.93534999999997</v>
      </c>
      <c r="I378" s="18">
        <v>236.93534999999997</v>
      </c>
      <c r="J378" s="20">
        <v>445.15777982783635</v>
      </c>
      <c r="K378" s="18">
        <v>445.15777982783641</v>
      </c>
      <c r="L378" s="20">
        <v>281.56241295817995</v>
      </c>
      <c r="M378" s="18">
        <v>281.56241295818006</v>
      </c>
      <c r="N378" s="20">
        <v>58.412492869656397</v>
      </c>
      <c r="O378" s="18">
        <v>58.412492869656397</v>
      </c>
      <c r="P378" s="20">
        <v>105.18287400000001</v>
      </c>
      <c r="Q378" s="18">
        <v>105.18287400000001</v>
      </c>
      <c r="R378" s="20">
        <v>682.09312982783638</v>
      </c>
      <c r="S378" s="20">
        <v>682.09312982783638</v>
      </c>
      <c r="T378" s="41"/>
    </row>
    <row r="379" spans="1:21" ht="25.5" x14ac:dyDescent="0.2">
      <c r="A379" s="30" t="s">
        <v>583</v>
      </c>
      <c r="B379" s="31" t="s">
        <v>67</v>
      </c>
      <c r="C379" s="32" t="s">
        <v>57</v>
      </c>
      <c r="D379" s="33" t="s">
        <v>573</v>
      </c>
      <c r="E379" s="33" t="s">
        <v>584</v>
      </c>
      <c r="F379" s="17" t="s">
        <v>578</v>
      </c>
      <c r="G379" s="17">
        <v>22.481999999999999</v>
      </c>
      <c r="H379" s="18">
        <v>0</v>
      </c>
      <c r="I379" s="18">
        <v>0</v>
      </c>
      <c r="J379" s="18">
        <v>28.7931478</v>
      </c>
      <c r="K379" s="18">
        <v>647.32754883960001</v>
      </c>
      <c r="L379" s="18">
        <v>21.313147799999999</v>
      </c>
      <c r="M379" s="18">
        <v>479.16218883959999</v>
      </c>
      <c r="N379" s="18">
        <v>0</v>
      </c>
      <c r="O379" s="18">
        <v>0</v>
      </c>
      <c r="P379" s="18">
        <v>7.48</v>
      </c>
      <c r="Q379" s="18">
        <v>168.16535999999999</v>
      </c>
      <c r="R379" s="18">
        <v>28.7931478</v>
      </c>
      <c r="S379" s="18">
        <v>647.32754883960001</v>
      </c>
      <c r="T379" s="35"/>
    </row>
    <row r="380" spans="1:21" ht="25.5" x14ac:dyDescent="0.2">
      <c r="A380" s="36" t="s">
        <v>581</v>
      </c>
      <c r="B380" s="37" t="s">
        <v>67</v>
      </c>
      <c r="C380" s="38" t="s">
        <v>57</v>
      </c>
      <c r="D380" s="39" t="s">
        <v>573</v>
      </c>
      <c r="E380" s="39" t="s">
        <v>582</v>
      </c>
      <c r="F380" s="19" t="s">
        <v>578</v>
      </c>
      <c r="G380" s="19">
        <v>5.1879999999999997</v>
      </c>
      <c r="H380" s="20">
        <v>0</v>
      </c>
      <c r="I380" s="18">
        <v>0</v>
      </c>
      <c r="J380" s="20">
        <v>23.787193200000001</v>
      </c>
      <c r="K380" s="18">
        <v>123.40795832159999</v>
      </c>
      <c r="L380" s="20">
        <v>16.3071932</v>
      </c>
      <c r="M380" s="18">
        <v>84.601718321600003</v>
      </c>
      <c r="N380" s="20">
        <v>0</v>
      </c>
      <c r="O380" s="18">
        <v>0</v>
      </c>
      <c r="P380" s="20">
        <v>7.48</v>
      </c>
      <c r="Q380" s="18">
        <v>38.806240000000003</v>
      </c>
      <c r="R380" s="20">
        <v>23.787193200000001</v>
      </c>
      <c r="S380" s="20">
        <v>123.40795832159999</v>
      </c>
      <c r="T380" s="41"/>
    </row>
    <row r="381" spans="1:21" ht="38.25" x14ac:dyDescent="0.2">
      <c r="A381" s="30" t="s">
        <v>914</v>
      </c>
      <c r="B381" s="31" t="s">
        <v>67</v>
      </c>
      <c r="C381" s="32" t="s">
        <v>476</v>
      </c>
      <c r="D381" s="33" t="s">
        <v>573</v>
      </c>
      <c r="E381" s="33" t="s">
        <v>915</v>
      </c>
      <c r="F381" s="17" t="s">
        <v>916</v>
      </c>
      <c r="G381" s="17">
        <v>2</v>
      </c>
      <c r="H381" s="18">
        <v>88.21</v>
      </c>
      <c r="I381" s="18">
        <v>176.42</v>
      </c>
      <c r="J381" s="18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88.21</v>
      </c>
      <c r="S381" s="18">
        <v>176.42</v>
      </c>
      <c r="T381" s="35"/>
    </row>
    <row r="382" spans="1:21" x14ac:dyDescent="0.2">
      <c r="A382" s="36" t="s">
        <v>917</v>
      </c>
      <c r="B382" s="37" t="s">
        <v>67</v>
      </c>
      <c r="C382" s="38" t="s">
        <v>476</v>
      </c>
      <c r="D382" s="39" t="s">
        <v>573</v>
      </c>
      <c r="E382" s="39" t="s">
        <v>918</v>
      </c>
      <c r="F382" s="19" t="s">
        <v>117</v>
      </c>
      <c r="G382" s="19">
        <v>2.5</v>
      </c>
      <c r="H382" s="20">
        <v>18.73</v>
      </c>
      <c r="I382" s="18">
        <v>46.825000000000003</v>
      </c>
      <c r="J382" s="20">
        <v>0</v>
      </c>
      <c r="K382" s="18">
        <v>0</v>
      </c>
      <c r="L382" s="20">
        <v>0</v>
      </c>
      <c r="M382" s="18">
        <v>0</v>
      </c>
      <c r="N382" s="20">
        <v>0</v>
      </c>
      <c r="O382" s="18">
        <v>0</v>
      </c>
      <c r="P382" s="20">
        <v>0</v>
      </c>
      <c r="Q382" s="18">
        <v>0</v>
      </c>
      <c r="R382" s="20">
        <v>18.73</v>
      </c>
      <c r="S382" s="20">
        <v>46.825000000000003</v>
      </c>
      <c r="T382" s="41"/>
    </row>
    <row r="383" spans="1:21" ht="25.5" x14ac:dyDescent="0.2">
      <c r="A383" s="30" t="s">
        <v>919</v>
      </c>
      <c r="B383" s="31" t="s">
        <v>67</v>
      </c>
      <c r="C383" s="32" t="s">
        <v>476</v>
      </c>
      <c r="D383" s="33" t="s">
        <v>573</v>
      </c>
      <c r="E383" s="33" t="s">
        <v>920</v>
      </c>
      <c r="F383" s="17" t="s">
        <v>229</v>
      </c>
      <c r="G383" s="17">
        <v>1</v>
      </c>
      <c r="H383" s="18">
        <v>26.63</v>
      </c>
      <c r="I383" s="18">
        <v>26.63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26.63</v>
      </c>
      <c r="S383" s="18">
        <v>26.63</v>
      </c>
      <c r="T383" s="35"/>
    </row>
    <row r="384" spans="1:21" ht="38.25" x14ac:dyDescent="0.2">
      <c r="A384" s="36" t="s">
        <v>921</v>
      </c>
      <c r="B384" s="37" t="s">
        <v>67</v>
      </c>
      <c r="C384" s="38" t="s">
        <v>476</v>
      </c>
      <c r="D384" s="39" t="s">
        <v>573</v>
      </c>
      <c r="E384" s="39" t="s">
        <v>922</v>
      </c>
      <c r="F384" s="19" t="s">
        <v>289</v>
      </c>
      <c r="G384" s="19">
        <v>3</v>
      </c>
      <c r="H384" s="20">
        <v>15.89</v>
      </c>
      <c r="I384" s="18">
        <v>47.67</v>
      </c>
      <c r="J384" s="20">
        <v>0</v>
      </c>
      <c r="K384" s="18">
        <v>0</v>
      </c>
      <c r="L384" s="20">
        <v>0</v>
      </c>
      <c r="M384" s="18">
        <v>0</v>
      </c>
      <c r="N384" s="20">
        <v>0</v>
      </c>
      <c r="O384" s="18">
        <v>0</v>
      </c>
      <c r="P384" s="20">
        <v>0</v>
      </c>
      <c r="Q384" s="18">
        <v>0</v>
      </c>
      <c r="R384" s="20">
        <v>15.89</v>
      </c>
      <c r="S384" s="20">
        <v>47.67</v>
      </c>
      <c r="T384" s="41"/>
    </row>
    <row r="385" spans="1:21" ht="38.25" x14ac:dyDescent="0.2">
      <c r="A385" s="30" t="s">
        <v>923</v>
      </c>
      <c r="B385" s="31" t="s">
        <v>67</v>
      </c>
      <c r="C385" s="32" t="s">
        <v>476</v>
      </c>
      <c r="D385" s="33" t="s">
        <v>573</v>
      </c>
      <c r="E385" s="33" t="s">
        <v>924</v>
      </c>
      <c r="F385" s="17" t="s">
        <v>289</v>
      </c>
      <c r="G385" s="17">
        <v>10.5</v>
      </c>
      <c r="H385" s="18">
        <v>29.72</v>
      </c>
      <c r="I385" s="18">
        <v>312.06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29.72</v>
      </c>
      <c r="S385" s="18">
        <v>312.06</v>
      </c>
      <c r="T385" s="35"/>
    </row>
    <row r="386" spans="1:21" ht="38.25" x14ac:dyDescent="0.2">
      <c r="A386" s="36" t="s">
        <v>925</v>
      </c>
      <c r="B386" s="37" t="s">
        <v>67</v>
      </c>
      <c r="C386" s="38" t="s">
        <v>476</v>
      </c>
      <c r="D386" s="39" t="s">
        <v>573</v>
      </c>
      <c r="E386" s="39" t="s">
        <v>926</v>
      </c>
      <c r="F386" s="19" t="s">
        <v>289</v>
      </c>
      <c r="G386" s="19">
        <v>12</v>
      </c>
      <c r="H386" s="20">
        <v>23.79</v>
      </c>
      <c r="I386" s="18">
        <v>285.48</v>
      </c>
      <c r="J386" s="20">
        <v>0</v>
      </c>
      <c r="K386" s="18">
        <v>0</v>
      </c>
      <c r="L386" s="20">
        <v>0</v>
      </c>
      <c r="M386" s="18">
        <v>0</v>
      </c>
      <c r="N386" s="20">
        <v>0</v>
      </c>
      <c r="O386" s="18">
        <v>0</v>
      </c>
      <c r="P386" s="20">
        <v>0</v>
      </c>
      <c r="Q386" s="18">
        <v>0</v>
      </c>
      <c r="R386" s="20">
        <v>23.79</v>
      </c>
      <c r="S386" s="20">
        <v>285.48</v>
      </c>
      <c r="T386" s="41"/>
    </row>
    <row r="387" spans="1:21" ht="38.25" x14ac:dyDescent="0.2">
      <c r="A387" s="30" t="s">
        <v>927</v>
      </c>
      <c r="B387" s="31" t="s">
        <v>67</v>
      </c>
      <c r="C387" s="32" t="s">
        <v>476</v>
      </c>
      <c r="D387" s="33" t="s">
        <v>573</v>
      </c>
      <c r="E387" s="33" t="s">
        <v>928</v>
      </c>
      <c r="F387" s="17" t="s">
        <v>289</v>
      </c>
      <c r="G387" s="17">
        <v>7</v>
      </c>
      <c r="H387" s="18">
        <v>4.25</v>
      </c>
      <c r="I387" s="18">
        <v>29.75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4.25</v>
      </c>
      <c r="S387" s="18">
        <v>29.75</v>
      </c>
      <c r="T387" s="35"/>
    </row>
    <row r="388" spans="1:21" ht="38.25" x14ac:dyDescent="0.2">
      <c r="A388" s="36" t="s">
        <v>929</v>
      </c>
      <c r="B388" s="37" t="s">
        <v>67</v>
      </c>
      <c r="C388" s="38" t="s">
        <v>476</v>
      </c>
      <c r="D388" s="39" t="s">
        <v>573</v>
      </c>
      <c r="E388" s="39" t="s">
        <v>930</v>
      </c>
      <c r="F388" s="19" t="s">
        <v>289</v>
      </c>
      <c r="G388" s="19">
        <v>9.5</v>
      </c>
      <c r="H388" s="20">
        <v>17.899999999999999</v>
      </c>
      <c r="I388" s="18">
        <v>170.04999999999998</v>
      </c>
      <c r="J388" s="20">
        <v>0</v>
      </c>
      <c r="K388" s="18">
        <v>0</v>
      </c>
      <c r="L388" s="20">
        <v>0</v>
      </c>
      <c r="M388" s="18">
        <v>0</v>
      </c>
      <c r="N388" s="20">
        <v>0</v>
      </c>
      <c r="O388" s="18">
        <v>0</v>
      </c>
      <c r="P388" s="20">
        <v>0</v>
      </c>
      <c r="Q388" s="18">
        <v>0</v>
      </c>
      <c r="R388" s="20">
        <v>17.899999999999999</v>
      </c>
      <c r="S388" s="20">
        <v>170.04999999999998</v>
      </c>
      <c r="T388" s="41"/>
    </row>
    <row r="389" spans="1:21" ht="38.25" x14ac:dyDescent="0.2">
      <c r="A389" s="30" t="s">
        <v>931</v>
      </c>
      <c r="B389" s="31" t="s">
        <v>67</v>
      </c>
      <c r="C389" s="32" t="s">
        <v>476</v>
      </c>
      <c r="D389" s="33" t="s">
        <v>573</v>
      </c>
      <c r="E389" s="33" t="s">
        <v>932</v>
      </c>
      <c r="F389" s="17" t="s">
        <v>229</v>
      </c>
      <c r="G389" s="17">
        <v>8</v>
      </c>
      <c r="H389" s="18">
        <v>18.95</v>
      </c>
      <c r="I389" s="18">
        <v>151.6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18.95</v>
      </c>
      <c r="S389" s="18">
        <v>151.6</v>
      </c>
      <c r="T389" s="35"/>
    </row>
    <row r="390" spans="1:21" ht="51" x14ac:dyDescent="0.2">
      <c r="A390" s="24" t="s">
        <v>231</v>
      </c>
      <c r="B390" s="25" t="s">
        <v>67</v>
      </c>
      <c r="C390" s="26" t="s">
        <v>53</v>
      </c>
      <c r="D390" s="27" t="s">
        <v>573</v>
      </c>
      <c r="E390" s="27" t="s">
        <v>232</v>
      </c>
      <c r="F390" s="28" t="s">
        <v>65</v>
      </c>
      <c r="G390" s="15"/>
      <c r="H390" s="16"/>
      <c r="I390" s="16">
        <v>15.649560000000001</v>
      </c>
      <c r="J390" s="16"/>
      <c r="K390" s="16">
        <v>5.2575065806480001</v>
      </c>
      <c r="L390" s="16"/>
      <c r="M390" s="16">
        <v>3.8083588600000002</v>
      </c>
      <c r="N390" s="16"/>
      <c r="O390" s="16">
        <v>4.7868006479999999E-3</v>
      </c>
      <c r="P390" s="16"/>
      <c r="Q390" s="16">
        <v>1.44436092</v>
      </c>
      <c r="R390" s="16"/>
      <c r="S390" s="16">
        <v>20.907066580647999</v>
      </c>
      <c r="T390" s="29" t="s">
        <v>911</v>
      </c>
      <c r="U390" t="str">
        <f>A390&amp;B390&amp;C390</f>
        <v>92543SINAPI</v>
      </c>
    </row>
    <row r="391" spans="1:21" ht="25.5" x14ac:dyDescent="0.2">
      <c r="A391" s="36" t="s">
        <v>902</v>
      </c>
      <c r="B391" s="37" t="s">
        <v>67</v>
      </c>
      <c r="C391" s="38" t="s">
        <v>57</v>
      </c>
      <c r="D391" s="39" t="s">
        <v>573</v>
      </c>
      <c r="E391" s="39" t="s">
        <v>903</v>
      </c>
      <c r="F391" s="19" t="s">
        <v>589</v>
      </c>
      <c r="G391" s="19">
        <v>6.4000000000000003E-3</v>
      </c>
      <c r="H391" s="20">
        <v>0</v>
      </c>
      <c r="I391" s="18">
        <v>0</v>
      </c>
      <c r="J391" s="20">
        <v>28.061872008000002</v>
      </c>
      <c r="K391" s="18">
        <v>0.17959598085120002</v>
      </c>
      <c r="L391" s="20">
        <v>21.2218056</v>
      </c>
      <c r="M391" s="18">
        <v>0.13581955583999999</v>
      </c>
      <c r="N391" s="20">
        <v>0.33006640799999998</v>
      </c>
      <c r="O391" s="18">
        <v>2.1124250111999999E-3</v>
      </c>
      <c r="P391" s="20">
        <v>6.51</v>
      </c>
      <c r="Q391" s="18">
        <v>4.1664E-2</v>
      </c>
      <c r="R391" s="20">
        <v>28.061872008000002</v>
      </c>
      <c r="S391" s="20">
        <v>0.17959598085120002</v>
      </c>
      <c r="T391" s="41"/>
    </row>
    <row r="392" spans="1:21" ht="25.5" x14ac:dyDescent="0.2">
      <c r="A392" s="30" t="s">
        <v>904</v>
      </c>
      <c r="B392" s="31" t="s">
        <v>67</v>
      </c>
      <c r="C392" s="32" t="s">
        <v>57</v>
      </c>
      <c r="D392" s="33" t="s">
        <v>573</v>
      </c>
      <c r="E392" s="33" t="s">
        <v>905</v>
      </c>
      <c r="F392" s="17" t="s">
        <v>592</v>
      </c>
      <c r="G392" s="17">
        <v>4.5999999999999999E-3</v>
      </c>
      <c r="H392" s="18">
        <v>0</v>
      </c>
      <c r="I392" s="18">
        <v>0</v>
      </c>
      <c r="J392" s="18">
        <v>29.163391607999998</v>
      </c>
      <c r="K392" s="18">
        <v>0.13415160139679999</v>
      </c>
      <c r="L392" s="18">
        <v>21.2218056</v>
      </c>
      <c r="M392" s="18">
        <v>9.7620305759999998E-2</v>
      </c>
      <c r="N392" s="18">
        <v>0.58138600799999995</v>
      </c>
      <c r="O392" s="18">
        <v>2.6743756367999996E-3</v>
      </c>
      <c r="P392" s="18">
        <v>7.3601999999999999</v>
      </c>
      <c r="Q392" s="18">
        <v>3.3856919999999999E-2</v>
      </c>
      <c r="R392" s="18">
        <v>29.163391608000001</v>
      </c>
      <c r="S392" s="18">
        <v>0.13415160139679999</v>
      </c>
      <c r="T392" s="35"/>
    </row>
    <row r="393" spans="1:21" ht="25.5" x14ac:dyDescent="0.2">
      <c r="A393" s="36" t="s">
        <v>583</v>
      </c>
      <c r="B393" s="37" t="s">
        <v>67</v>
      </c>
      <c r="C393" s="38" t="s">
        <v>57</v>
      </c>
      <c r="D393" s="39" t="s">
        <v>573</v>
      </c>
      <c r="E393" s="39" t="s">
        <v>584</v>
      </c>
      <c r="F393" s="19" t="s">
        <v>578</v>
      </c>
      <c r="G393" s="19">
        <v>0.11799999999999999</v>
      </c>
      <c r="H393" s="20">
        <v>0</v>
      </c>
      <c r="I393" s="18">
        <v>0</v>
      </c>
      <c r="J393" s="20">
        <v>28.7931478</v>
      </c>
      <c r="K393" s="18">
        <v>3.3975914403999998</v>
      </c>
      <c r="L393" s="20">
        <v>21.313147799999999</v>
      </c>
      <c r="M393" s="18">
        <v>2.5149514404</v>
      </c>
      <c r="N393" s="20">
        <v>0</v>
      </c>
      <c r="O393" s="18">
        <v>0</v>
      </c>
      <c r="P393" s="20">
        <v>7.48</v>
      </c>
      <c r="Q393" s="18">
        <v>0.88263999999999998</v>
      </c>
      <c r="R393" s="20">
        <v>28.7931478</v>
      </c>
      <c r="S393" s="20">
        <v>3.3975914403999998</v>
      </c>
      <c r="T393" s="41"/>
    </row>
    <row r="394" spans="1:21" ht="25.5" x14ac:dyDescent="0.2">
      <c r="A394" s="30" t="s">
        <v>581</v>
      </c>
      <c r="B394" s="31" t="s">
        <v>67</v>
      </c>
      <c r="C394" s="32" t="s">
        <v>57</v>
      </c>
      <c r="D394" s="33" t="s">
        <v>573</v>
      </c>
      <c r="E394" s="33" t="s">
        <v>582</v>
      </c>
      <c r="F394" s="17" t="s">
        <v>578</v>
      </c>
      <c r="G394" s="17">
        <v>6.5000000000000002E-2</v>
      </c>
      <c r="H394" s="18">
        <v>0</v>
      </c>
      <c r="I394" s="18">
        <v>0</v>
      </c>
      <c r="J394" s="18">
        <v>23.787193200000001</v>
      </c>
      <c r="K394" s="18">
        <v>1.5461675580000001</v>
      </c>
      <c r="L394" s="18">
        <v>16.3071932</v>
      </c>
      <c r="M394" s="18">
        <v>1.0599675580000001</v>
      </c>
      <c r="N394" s="18">
        <v>0</v>
      </c>
      <c r="O394" s="18">
        <v>0</v>
      </c>
      <c r="P394" s="18">
        <v>7.48</v>
      </c>
      <c r="Q394" s="18">
        <v>0.48620000000000002</v>
      </c>
      <c r="R394" s="18">
        <v>23.787193200000001</v>
      </c>
      <c r="S394" s="18">
        <v>1.5461675580000001</v>
      </c>
      <c r="T394" s="35"/>
    </row>
    <row r="395" spans="1:21" x14ac:dyDescent="0.2">
      <c r="A395" s="36" t="s">
        <v>933</v>
      </c>
      <c r="B395" s="37" t="s">
        <v>67</v>
      </c>
      <c r="C395" s="38" t="s">
        <v>476</v>
      </c>
      <c r="D395" s="39" t="s">
        <v>573</v>
      </c>
      <c r="E395" s="39" t="s">
        <v>934</v>
      </c>
      <c r="F395" s="19" t="s">
        <v>117</v>
      </c>
      <c r="G395" s="19">
        <v>0.03</v>
      </c>
      <c r="H395" s="20">
        <v>18.89</v>
      </c>
      <c r="I395" s="18">
        <v>0.56669999999999998</v>
      </c>
      <c r="J395" s="20">
        <v>0</v>
      </c>
      <c r="K395" s="18">
        <v>0</v>
      </c>
      <c r="L395" s="20">
        <v>0</v>
      </c>
      <c r="M395" s="18">
        <v>0</v>
      </c>
      <c r="N395" s="20">
        <v>0</v>
      </c>
      <c r="O395" s="18">
        <v>0</v>
      </c>
      <c r="P395" s="20">
        <v>0</v>
      </c>
      <c r="Q395" s="18">
        <v>0</v>
      </c>
      <c r="R395" s="20">
        <v>18.89</v>
      </c>
      <c r="S395" s="20">
        <v>0.56669999999999998</v>
      </c>
      <c r="T395" s="41"/>
    </row>
    <row r="396" spans="1:21" ht="38.25" x14ac:dyDescent="0.2">
      <c r="A396" s="30" t="s">
        <v>925</v>
      </c>
      <c r="B396" s="31" t="s">
        <v>67</v>
      </c>
      <c r="C396" s="32" t="s">
        <v>476</v>
      </c>
      <c r="D396" s="33" t="s">
        <v>573</v>
      </c>
      <c r="E396" s="33" t="s">
        <v>926</v>
      </c>
      <c r="F396" s="17" t="s">
        <v>289</v>
      </c>
      <c r="G396" s="17">
        <v>0.63400000000000001</v>
      </c>
      <c r="H396" s="18">
        <v>23.79</v>
      </c>
      <c r="I396" s="18">
        <v>15.08286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23.79</v>
      </c>
      <c r="S396" s="18">
        <v>15.08286</v>
      </c>
      <c r="T396" s="35"/>
    </row>
    <row r="397" spans="1:21" ht="51" x14ac:dyDescent="0.2">
      <c r="A397" s="24" t="s">
        <v>236</v>
      </c>
      <c r="B397" s="25" t="s">
        <v>56</v>
      </c>
      <c r="C397" s="26" t="s">
        <v>53</v>
      </c>
      <c r="D397" s="27" t="s">
        <v>573</v>
      </c>
      <c r="E397" s="27" t="s">
        <v>237</v>
      </c>
      <c r="F397" s="28" t="s">
        <v>65</v>
      </c>
      <c r="G397" s="15"/>
      <c r="H397" s="16"/>
      <c r="I397" s="16">
        <v>306.40694641919998</v>
      </c>
      <c r="J397" s="16"/>
      <c r="K397" s="16">
        <v>16.714561712753351</v>
      </c>
      <c r="L397" s="16"/>
      <c r="M397" s="16">
        <v>11.622204995418915</v>
      </c>
      <c r="N397" s="16"/>
      <c r="O397" s="16">
        <v>6.8939421109437654E-2</v>
      </c>
      <c r="P397" s="16"/>
      <c r="Q397" s="16">
        <v>5.0234172962249994</v>
      </c>
      <c r="R397" s="16"/>
      <c r="S397" s="16">
        <v>323.12150813195336</v>
      </c>
      <c r="T397" s="29" t="s">
        <v>575</v>
      </c>
      <c r="U397" t="str">
        <f>A397&amp;B397&amp;C397</f>
        <v>0147PRÓPRIA</v>
      </c>
    </row>
    <row r="398" spans="1:21" ht="25.5" x14ac:dyDescent="0.2">
      <c r="A398" s="36" t="s">
        <v>583</v>
      </c>
      <c r="B398" s="37" t="s">
        <v>67</v>
      </c>
      <c r="C398" s="38" t="s">
        <v>57</v>
      </c>
      <c r="D398" s="39" t="s">
        <v>573</v>
      </c>
      <c r="E398" s="39" t="s">
        <v>584</v>
      </c>
      <c r="F398" s="19" t="s">
        <v>578</v>
      </c>
      <c r="G398" s="19">
        <v>9.7600000000000006E-2</v>
      </c>
      <c r="H398" s="20">
        <v>0</v>
      </c>
      <c r="I398" s="18">
        <v>0</v>
      </c>
      <c r="J398" s="20">
        <v>28.7931478</v>
      </c>
      <c r="K398" s="18">
        <v>2.8102112252800002</v>
      </c>
      <c r="L398" s="20">
        <v>21.313147799999999</v>
      </c>
      <c r="M398" s="18">
        <v>2.0801632252800002</v>
      </c>
      <c r="N398" s="20">
        <v>0</v>
      </c>
      <c r="O398" s="18">
        <v>0</v>
      </c>
      <c r="P398" s="20">
        <v>7.48</v>
      </c>
      <c r="Q398" s="18">
        <v>0.73004800000000014</v>
      </c>
      <c r="R398" s="20">
        <v>28.7931478</v>
      </c>
      <c r="S398" s="20">
        <v>2.8102112252800002</v>
      </c>
      <c r="T398" s="41"/>
    </row>
    <row r="399" spans="1:21" ht="38.25" x14ac:dyDescent="0.2">
      <c r="A399" s="30" t="s">
        <v>551</v>
      </c>
      <c r="B399" s="31" t="s">
        <v>56</v>
      </c>
      <c r="C399" s="32" t="s">
        <v>57</v>
      </c>
      <c r="D399" s="33" t="s">
        <v>573</v>
      </c>
      <c r="E399" s="33" t="s">
        <v>552</v>
      </c>
      <c r="F399" s="17" t="s">
        <v>95</v>
      </c>
      <c r="G399" s="17">
        <v>7.3899999999999993E-2</v>
      </c>
      <c r="H399" s="18">
        <v>3800.846528</v>
      </c>
      <c r="I399" s="18">
        <v>280.8825584192</v>
      </c>
      <c r="J399" s="18">
        <v>54.3489630131712</v>
      </c>
      <c r="K399" s="18">
        <v>4.0163883666733682</v>
      </c>
      <c r="L399" s="18">
        <v>36.093215823260003</v>
      </c>
      <c r="M399" s="18">
        <v>2.6672886493389139</v>
      </c>
      <c r="N399" s="18">
        <v>0.93287443991119967</v>
      </c>
      <c r="O399" s="18">
        <v>6.8939421109437654E-2</v>
      </c>
      <c r="P399" s="18">
        <v>17.322872749999998</v>
      </c>
      <c r="Q399" s="18">
        <v>1.2801602962249998</v>
      </c>
      <c r="R399" s="18">
        <v>3855.1954910131717</v>
      </c>
      <c r="S399" s="18">
        <v>284.89894678587336</v>
      </c>
      <c r="T399" s="35"/>
    </row>
    <row r="400" spans="1:21" ht="25.5" x14ac:dyDescent="0.2">
      <c r="A400" s="36" t="s">
        <v>794</v>
      </c>
      <c r="B400" s="37" t="s">
        <v>67</v>
      </c>
      <c r="C400" s="38" t="s">
        <v>57</v>
      </c>
      <c r="D400" s="39" t="s">
        <v>573</v>
      </c>
      <c r="E400" s="39" t="s">
        <v>795</v>
      </c>
      <c r="F400" s="19" t="s">
        <v>578</v>
      </c>
      <c r="G400" s="19">
        <v>0.14829999999999999</v>
      </c>
      <c r="H400" s="20">
        <v>0</v>
      </c>
      <c r="I400" s="18">
        <v>0</v>
      </c>
      <c r="J400" s="20">
        <v>29.216684000000001</v>
      </c>
      <c r="K400" s="18">
        <v>4.3328342372000002</v>
      </c>
      <c r="L400" s="20">
        <v>21.516684000000001</v>
      </c>
      <c r="M400" s="18">
        <v>3.1909242372</v>
      </c>
      <c r="N400" s="20">
        <v>0</v>
      </c>
      <c r="O400" s="18">
        <v>0</v>
      </c>
      <c r="P400" s="20">
        <v>7.6999999999999993</v>
      </c>
      <c r="Q400" s="18">
        <v>1.1419099999999998</v>
      </c>
      <c r="R400" s="20">
        <v>29.216684000000001</v>
      </c>
      <c r="S400" s="20">
        <v>4.3328342372000002</v>
      </c>
      <c r="T400" s="41"/>
    </row>
    <row r="401" spans="1:21" ht="25.5" x14ac:dyDescent="0.2">
      <c r="A401" s="30" t="s">
        <v>604</v>
      </c>
      <c r="B401" s="31" t="s">
        <v>67</v>
      </c>
      <c r="C401" s="32" t="s">
        <v>57</v>
      </c>
      <c r="D401" s="33" t="s">
        <v>573</v>
      </c>
      <c r="E401" s="33" t="s">
        <v>605</v>
      </c>
      <c r="F401" s="17" t="s">
        <v>578</v>
      </c>
      <c r="G401" s="17">
        <v>0.24590000000000001</v>
      </c>
      <c r="H401" s="18">
        <v>0</v>
      </c>
      <c r="I401" s="18">
        <v>0</v>
      </c>
      <c r="J401" s="18">
        <v>22.591003999999998</v>
      </c>
      <c r="K401" s="18">
        <v>5.5551278836000009</v>
      </c>
      <c r="L401" s="18">
        <v>14.981004</v>
      </c>
      <c r="M401" s="18">
        <v>3.6838288836000004</v>
      </c>
      <c r="N401" s="18">
        <v>0</v>
      </c>
      <c r="O401" s="18">
        <v>0</v>
      </c>
      <c r="P401" s="18">
        <v>7.6099999999999994</v>
      </c>
      <c r="Q401" s="18">
        <v>1.8712989999999998</v>
      </c>
      <c r="R401" s="18">
        <v>22.591004000000002</v>
      </c>
      <c r="S401" s="18">
        <v>5.5551278836000009</v>
      </c>
      <c r="T401" s="35"/>
    </row>
    <row r="402" spans="1:21" x14ac:dyDescent="0.2">
      <c r="A402" s="36" t="s">
        <v>844</v>
      </c>
      <c r="B402" s="37" t="s">
        <v>67</v>
      </c>
      <c r="C402" s="38" t="s">
        <v>476</v>
      </c>
      <c r="D402" s="39" t="s">
        <v>573</v>
      </c>
      <c r="E402" s="39" t="s">
        <v>845</v>
      </c>
      <c r="F402" s="19" t="s">
        <v>117</v>
      </c>
      <c r="G402" s="19">
        <v>2.4E-2</v>
      </c>
      <c r="H402" s="20">
        <v>18.75</v>
      </c>
      <c r="I402" s="18">
        <v>0.45</v>
      </c>
      <c r="J402" s="20">
        <v>0</v>
      </c>
      <c r="K402" s="18">
        <v>0</v>
      </c>
      <c r="L402" s="20">
        <v>0</v>
      </c>
      <c r="M402" s="18">
        <v>0</v>
      </c>
      <c r="N402" s="20">
        <v>0</v>
      </c>
      <c r="O402" s="18">
        <v>0</v>
      </c>
      <c r="P402" s="20">
        <v>0</v>
      </c>
      <c r="Q402" s="18">
        <v>0</v>
      </c>
      <c r="R402" s="20">
        <v>18.75</v>
      </c>
      <c r="S402" s="20">
        <v>0.45</v>
      </c>
      <c r="T402" s="41"/>
    </row>
    <row r="403" spans="1:21" ht="25.5" x14ac:dyDescent="0.2">
      <c r="A403" s="30" t="s">
        <v>811</v>
      </c>
      <c r="B403" s="31" t="s">
        <v>67</v>
      </c>
      <c r="C403" s="32" t="s">
        <v>476</v>
      </c>
      <c r="D403" s="33" t="s">
        <v>573</v>
      </c>
      <c r="E403" s="33" t="s">
        <v>812</v>
      </c>
      <c r="F403" s="17" t="s">
        <v>289</v>
      </c>
      <c r="G403" s="17">
        <v>0.45</v>
      </c>
      <c r="H403" s="18">
        <v>2.41</v>
      </c>
      <c r="I403" s="18">
        <v>1.0845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2.41</v>
      </c>
      <c r="S403" s="18">
        <v>1.0845</v>
      </c>
      <c r="T403" s="35"/>
    </row>
    <row r="404" spans="1:21" ht="38.25" x14ac:dyDescent="0.2">
      <c r="A404" s="36" t="s">
        <v>935</v>
      </c>
      <c r="B404" s="37" t="s">
        <v>67</v>
      </c>
      <c r="C404" s="38" t="s">
        <v>476</v>
      </c>
      <c r="D404" s="39" t="s">
        <v>573</v>
      </c>
      <c r="E404" s="39" t="s">
        <v>936</v>
      </c>
      <c r="F404" s="19" t="s">
        <v>65</v>
      </c>
      <c r="G404" s="19">
        <v>1.0815999999999999</v>
      </c>
      <c r="H404" s="20">
        <v>22.18</v>
      </c>
      <c r="I404" s="18">
        <v>23.989887999999997</v>
      </c>
      <c r="J404" s="20">
        <v>0</v>
      </c>
      <c r="K404" s="18">
        <v>0</v>
      </c>
      <c r="L404" s="20">
        <v>0</v>
      </c>
      <c r="M404" s="18">
        <v>0</v>
      </c>
      <c r="N404" s="20">
        <v>0</v>
      </c>
      <c r="O404" s="18">
        <v>0</v>
      </c>
      <c r="P404" s="20">
        <v>0</v>
      </c>
      <c r="Q404" s="18">
        <v>0</v>
      </c>
      <c r="R404" s="20">
        <v>22.18</v>
      </c>
      <c r="S404" s="20">
        <v>23.989887999999997</v>
      </c>
      <c r="T404" s="41"/>
    </row>
    <row r="405" spans="1:21" ht="51" x14ac:dyDescent="0.2">
      <c r="A405" s="24" t="s">
        <v>239</v>
      </c>
      <c r="B405" s="25" t="s">
        <v>56</v>
      </c>
      <c r="C405" s="26" t="s">
        <v>53</v>
      </c>
      <c r="D405" s="27" t="s">
        <v>573</v>
      </c>
      <c r="E405" s="27" t="s">
        <v>240</v>
      </c>
      <c r="F405" s="28" t="s">
        <v>65</v>
      </c>
      <c r="G405" s="15"/>
      <c r="H405" s="16"/>
      <c r="I405" s="16">
        <v>148.40551200000002</v>
      </c>
      <c r="J405" s="16"/>
      <c r="K405" s="16">
        <v>15.893934669054602</v>
      </c>
      <c r="L405" s="16"/>
      <c r="M405" s="16">
        <v>11.161921097005001</v>
      </c>
      <c r="N405" s="16"/>
      <c r="O405" s="16">
        <v>0.12377794704959998</v>
      </c>
      <c r="P405" s="16"/>
      <c r="Q405" s="16">
        <v>4.6082356249999998</v>
      </c>
      <c r="R405" s="16"/>
      <c r="S405" s="16">
        <v>164.29944666905459</v>
      </c>
      <c r="T405" s="29" t="s">
        <v>575</v>
      </c>
      <c r="U405" t="str">
        <f>A405&amp;B405&amp;C405</f>
        <v>0149PRÓPRIA</v>
      </c>
    </row>
    <row r="406" spans="1:21" ht="38.25" x14ac:dyDescent="0.2">
      <c r="A406" s="36" t="s">
        <v>937</v>
      </c>
      <c r="B406" s="37" t="s">
        <v>56</v>
      </c>
      <c r="C406" s="38" t="s">
        <v>57</v>
      </c>
      <c r="D406" s="39" t="s">
        <v>573</v>
      </c>
      <c r="E406" s="39" t="s">
        <v>938</v>
      </c>
      <c r="F406" s="19" t="s">
        <v>95</v>
      </c>
      <c r="G406" s="19">
        <v>5.2999999999999999E-2</v>
      </c>
      <c r="H406" s="20">
        <v>2800.1040000000003</v>
      </c>
      <c r="I406" s="18">
        <v>148.40551200000002</v>
      </c>
      <c r="J406" s="20">
        <v>110.3191045482</v>
      </c>
      <c r="K406" s="18">
        <v>5.8469125410545928</v>
      </c>
      <c r="L406" s="20">
        <v>74.870546585</v>
      </c>
      <c r="M406" s="18">
        <v>3.968138969005</v>
      </c>
      <c r="N406" s="20">
        <v>2.3354329631999997</v>
      </c>
      <c r="O406" s="18">
        <v>0.12377794704959998</v>
      </c>
      <c r="P406" s="20">
        <v>33.113124999999997</v>
      </c>
      <c r="Q406" s="18">
        <v>1.7549956249999998</v>
      </c>
      <c r="R406" s="20">
        <v>2910.4231045482002</v>
      </c>
      <c r="S406" s="20">
        <v>154.25242454105461</v>
      </c>
      <c r="T406" s="41"/>
    </row>
    <row r="407" spans="1:21" ht="25.5" x14ac:dyDescent="0.2">
      <c r="A407" s="30" t="s">
        <v>794</v>
      </c>
      <c r="B407" s="31" t="s">
        <v>67</v>
      </c>
      <c r="C407" s="32" t="s">
        <v>57</v>
      </c>
      <c r="D407" s="33" t="s">
        <v>573</v>
      </c>
      <c r="E407" s="33" t="s">
        <v>795</v>
      </c>
      <c r="F407" s="17" t="s">
        <v>578</v>
      </c>
      <c r="G407" s="17">
        <v>0.248</v>
      </c>
      <c r="H407" s="18">
        <v>0</v>
      </c>
      <c r="I407" s="18">
        <v>0</v>
      </c>
      <c r="J407" s="18">
        <v>29.216684000000001</v>
      </c>
      <c r="K407" s="18">
        <v>7.245737632</v>
      </c>
      <c r="L407" s="18">
        <v>21.516684000000001</v>
      </c>
      <c r="M407" s="18">
        <v>5.3361376320000007</v>
      </c>
      <c r="N407" s="18">
        <v>0</v>
      </c>
      <c r="O407" s="18">
        <v>0</v>
      </c>
      <c r="P407" s="18">
        <v>7.6999999999999993</v>
      </c>
      <c r="Q407" s="18">
        <v>1.9095999999999997</v>
      </c>
      <c r="R407" s="18">
        <v>29.216684000000001</v>
      </c>
      <c r="S407" s="18">
        <v>7.245737632</v>
      </c>
      <c r="T407" s="35"/>
    </row>
    <row r="408" spans="1:21" ht="25.5" x14ac:dyDescent="0.2">
      <c r="A408" s="36" t="s">
        <v>604</v>
      </c>
      <c r="B408" s="37" t="s">
        <v>67</v>
      </c>
      <c r="C408" s="38" t="s">
        <v>57</v>
      </c>
      <c r="D408" s="39" t="s">
        <v>573</v>
      </c>
      <c r="E408" s="39" t="s">
        <v>605</v>
      </c>
      <c r="F408" s="19" t="s">
        <v>578</v>
      </c>
      <c r="G408" s="19">
        <v>0.124</v>
      </c>
      <c r="H408" s="20">
        <v>0</v>
      </c>
      <c r="I408" s="18">
        <v>0</v>
      </c>
      <c r="J408" s="20">
        <v>22.591003999999998</v>
      </c>
      <c r="K408" s="18">
        <v>2.8012844960000001</v>
      </c>
      <c r="L408" s="20">
        <v>14.981004</v>
      </c>
      <c r="M408" s="18">
        <v>1.857644496</v>
      </c>
      <c r="N408" s="20">
        <v>0</v>
      </c>
      <c r="O408" s="18">
        <v>0</v>
      </c>
      <c r="P408" s="20">
        <v>7.6099999999999994</v>
      </c>
      <c r="Q408" s="18">
        <v>0.94363999999999992</v>
      </c>
      <c r="R408" s="20">
        <v>22.591004000000002</v>
      </c>
      <c r="S408" s="20">
        <v>2.8012844960000001</v>
      </c>
      <c r="T408" s="41"/>
    </row>
    <row r="409" spans="1:21" ht="38.25" x14ac:dyDescent="0.2">
      <c r="A409" s="24" t="s">
        <v>242</v>
      </c>
      <c r="B409" s="25" t="s">
        <v>67</v>
      </c>
      <c r="C409" s="26" t="s">
        <v>53</v>
      </c>
      <c r="D409" s="27" t="s">
        <v>573</v>
      </c>
      <c r="E409" s="27" t="s">
        <v>243</v>
      </c>
      <c r="F409" s="28" t="s">
        <v>65</v>
      </c>
      <c r="G409" s="15"/>
      <c r="H409" s="16"/>
      <c r="I409" s="16">
        <v>50.234894399999995</v>
      </c>
      <c r="J409" s="16"/>
      <c r="K409" s="16">
        <v>2.5821939595200001</v>
      </c>
      <c r="L409" s="16"/>
      <c r="M409" s="16">
        <v>1.893468192</v>
      </c>
      <c r="N409" s="16"/>
      <c r="O409" s="16">
        <v>1.1125767520000001E-2</v>
      </c>
      <c r="P409" s="16"/>
      <c r="Q409" s="16">
        <v>0.67759999999999987</v>
      </c>
      <c r="R409" s="16"/>
      <c r="S409" s="16">
        <v>52.81708835952</v>
      </c>
      <c r="T409" s="29" t="s">
        <v>939</v>
      </c>
      <c r="U409" t="str">
        <f>A409&amp;B409&amp;C409</f>
        <v>97097SINAPI</v>
      </c>
    </row>
    <row r="410" spans="1:21" ht="25.5" x14ac:dyDescent="0.2">
      <c r="A410" s="36" t="s">
        <v>940</v>
      </c>
      <c r="B410" s="37" t="s">
        <v>67</v>
      </c>
      <c r="C410" s="38" t="s">
        <v>57</v>
      </c>
      <c r="D410" s="39" t="s">
        <v>573</v>
      </c>
      <c r="E410" s="39" t="s">
        <v>941</v>
      </c>
      <c r="F410" s="19" t="s">
        <v>592</v>
      </c>
      <c r="G410" s="19">
        <v>7.0000000000000001E-3</v>
      </c>
      <c r="H410" s="20">
        <v>10.699199999999999</v>
      </c>
      <c r="I410" s="18">
        <v>7.48944E-2</v>
      </c>
      <c r="J410" s="20">
        <v>1.5893953600000001</v>
      </c>
      <c r="K410" s="18">
        <v>1.1125767519999996E-2</v>
      </c>
      <c r="L410" s="20">
        <v>0</v>
      </c>
      <c r="M410" s="18">
        <v>0</v>
      </c>
      <c r="N410" s="20">
        <v>1.5893953600000001</v>
      </c>
      <c r="O410" s="18">
        <v>1.1125767520000001E-2</v>
      </c>
      <c r="P410" s="20">
        <v>0</v>
      </c>
      <c r="Q410" s="18">
        <v>0</v>
      </c>
      <c r="R410" s="20">
        <v>12.288595359999999</v>
      </c>
      <c r="S410" s="20">
        <v>8.6020167519999996E-2</v>
      </c>
      <c r="T410" s="41"/>
    </row>
    <row r="411" spans="1:21" ht="25.5" x14ac:dyDescent="0.2">
      <c r="A411" s="30" t="s">
        <v>794</v>
      </c>
      <c r="B411" s="31" t="s">
        <v>67</v>
      </c>
      <c r="C411" s="32" t="s">
        <v>57</v>
      </c>
      <c r="D411" s="33" t="s">
        <v>573</v>
      </c>
      <c r="E411" s="33" t="s">
        <v>795</v>
      </c>
      <c r="F411" s="17" t="s">
        <v>578</v>
      </c>
      <c r="G411" s="17">
        <v>8.7999999999999995E-2</v>
      </c>
      <c r="H411" s="18">
        <v>0</v>
      </c>
      <c r="I411" s="18">
        <v>0</v>
      </c>
      <c r="J411" s="18">
        <v>29.216684000000001</v>
      </c>
      <c r="K411" s="18">
        <v>2.5710681919999998</v>
      </c>
      <c r="L411" s="18">
        <v>21.516684000000001</v>
      </c>
      <c r="M411" s="18">
        <v>1.893468192</v>
      </c>
      <c r="N411" s="18">
        <v>0</v>
      </c>
      <c r="O411" s="18">
        <v>0</v>
      </c>
      <c r="P411" s="18">
        <v>7.6999999999999993</v>
      </c>
      <c r="Q411" s="18">
        <v>0.67759999999999987</v>
      </c>
      <c r="R411" s="18">
        <v>29.216684000000001</v>
      </c>
      <c r="S411" s="18">
        <v>2.5710681919999998</v>
      </c>
      <c r="T411" s="35"/>
    </row>
    <row r="412" spans="1:21" ht="25.5" x14ac:dyDescent="0.2">
      <c r="A412" s="36" t="s">
        <v>942</v>
      </c>
      <c r="B412" s="37" t="s">
        <v>67</v>
      </c>
      <c r="C412" s="38" t="s">
        <v>476</v>
      </c>
      <c r="D412" s="39" t="s">
        <v>573</v>
      </c>
      <c r="E412" s="39" t="s">
        <v>943</v>
      </c>
      <c r="F412" s="19" t="s">
        <v>117</v>
      </c>
      <c r="G412" s="19">
        <v>4</v>
      </c>
      <c r="H412" s="20">
        <v>12.54</v>
      </c>
      <c r="I412" s="18">
        <v>50.16</v>
      </c>
      <c r="J412" s="20">
        <v>0</v>
      </c>
      <c r="K412" s="18">
        <v>0</v>
      </c>
      <c r="L412" s="20">
        <v>0</v>
      </c>
      <c r="M412" s="18">
        <v>0</v>
      </c>
      <c r="N412" s="20">
        <v>0</v>
      </c>
      <c r="O412" s="18">
        <v>0</v>
      </c>
      <c r="P412" s="20">
        <v>0</v>
      </c>
      <c r="Q412" s="18">
        <v>0</v>
      </c>
      <c r="R412" s="20">
        <v>12.54</v>
      </c>
      <c r="S412" s="20">
        <v>50.16</v>
      </c>
      <c r="T412" s="41"/>
    </row>
    <row r="413" spans="1:21" ht="25.5" x14ac:dyDescent="0.2">
      <c r="A413" s="24" t="s">
        <v>249</v>
      </c>
      <c r="B413" s="25" t="s">
        <v>56</v>
      </c>
      <c r="C413" s="26" t="s">
        <v>53</v>
      </c>
      <c r="D413" s="27" t="s">
        <v>573</v>
      </c>
      <c r="E413" s="27" t="s">
        <v>250</v>
      </c>
      <c r="F413" s="28" t="s">
        <v>65</v>
      </c>
      <c r="G413" s="15"/>
      <c r="H413" s="16"/>
      <c r="I413" s="16">
        <v>757.10570000000007</v>
      </c>
      <c r="J413" s="16"/>
      <c r="K413" s="16">
        <v>10.880580050399999</v>
      </c>
      <c r="L413" s="16"/>
      <c r="M413" s="16">
        <v>7.6982100503999984</v>
      </c>
      <c r="N413" s="16"/>
      <c r="O413" s="16">
        <v>0</v>
      </c>
      <c r="P413" s="16"/>
      <c r="Q413" s="16">
        <v>3.1823699999999997</v>
      </c>
      <c r="R413" s="16"/>
      <c r="S413" s="16">
        <v>767.98628005040007</v>
      </c>
      <c r="T413" s="29" t="s">
        <v>575</v>
      </c>
      <c r="U413" t="str">
        <f>A413&amp;B413&amp;C413</f>
        <v>0135PRÓPRIA</v>
      </c>
    </row>
    <row r="414" spans="1:21" ht="25.5" x14ac:dyDescent="0.2">
      <c r="A414" s="36" t="s">
        <v>604</v>
      </c>
      <c r="B414" s="37" t="s">
        <v>67</v>
      </c>
      <c r="C414" s="38" t="s">
        <v>57</v>
      </c>
      <c r="D414" s="39" t="s">
        <v>573</v>
      </c>
      <c r="E414" s="39" t="s">
        <v>605</v>
      </c>
      <c r="F414" s="19" t="s">
        <v>578</v>
      </c>
      <c r="G414" s="19">
        <v>0.14099999999999999</v>
      </c>
      <c r="H414" s="20">
        <v>0</v>
      </c>
      <c r="I414" s="18">
        <v>0</v>
      </c>
      <c r="J414" s="20">
        <v>22.591003999999998</v>
      </c>
      <c r="K414" s="18">
        <v>3.1853315639999997</v>
      </c>
      <c r="L414" s="20">
        <v>14.981004</v>
      </c>
      <c r="M414" s="18">
        <v>2.1123215639999997</v>
      </c>
      <c r="N414" s="20">
        <v>0</v>
      </c>
      <c r="O414" s="18">
        <v>0</v>
      </c>
      <c r="P414" s="20">
        <v>7.6099999999999994</v>
      </c>
      <c r="Q414" s="18">
        <v>1.0730099999999998</v>
      </c>
      <c r="R414" s="20">
        <v>22.591004000000002</v>
      </c>
      <c r="S414" s="20">
        <v>3.1853315639999997</v>
      </c>
      <c r="T414" s="41"/>
    </row>
    <row r="415" spans="1:21" ht="25.5" x14ac:dyDescent="0.2">
      <c r="A415" s="30" t="s">
        <v>889</v>
      </c>
      <c r="B415" s="31" t="s">
        <v>67</v>
      </c>
      <c r="C415" s="32" t="s">
        <v>57</v>
      </c>
      <c r="D415" s="33" t="s">
        <v>573</v>
      </c>
      <c r="E415" s="33" t="s">
        <v>890</v>
      </c>
      <c r="F415" s="17" t="s">
        <v>578</v>
      </c>
      <c r="G415" s="17">
        <v>0.28199999999999997</v>
      </c>
      <c r="H415" s="18">
        <v>0</v>
      </c>
      <c r="I415" s="18">
        <v>0</v>
      </c>
      <c r="J415" s="18">
        <v>27.2881152</v>
      </c>
      <c r="K415" s="18">
        <v>7.6952484863999997</v>
      </c>
      <c r="L415" s="18">
        <v>19.8081152</v>
      </c>
      <c r="M415" s="18">
        <v>5.5858884863999991</v>
      </c>
      <c r="N415" s="18">
        <v>0</v>
      </c>
      <c r="O415" s="18">
        <v>0</v>
      </c>
      <c r="P415" s="18">
        <v>7.48</v>
      </c>
      <c r="Q415" s="18">
        <v>2.1093600000000001</v>
      </c>
      <c r="R415" s="18">
        <v>27.2881152</v>
      </c>
      <c r="S415" s="18">
        <v>7.6952484863999997</v>
      </c>
      <c r="T415" s="35"/>
    </row>
    <row r="416" spans="1:21" ht="38.25" x14ac:dyDescent="0.2">
      <c r="A416" s="36" t="s">
        <v>944</v>
      </c>
      <c r="B416" s="37" t="s">
        <v>67</v>
      </c>
      <c r="C416" s="38" t="s">
        <v>476</v>
      </c>
      <c r="D416" s="39" t="s">
        <v>573</v>
      </c>
      <c r="E416" s="39" t="s">
        <v>945</v>
      </c>
      <c r="F416" s="19" t="s">
        <v>289</v>
      </c>
      <c r="G416" s="19">
        <v>2.202</v>
      </c>
      <c r="H416" s="20">
        <v>27.85</v>
      </c>
      <c r="I416" s="18">
        <v>61.325700000000005</v>
      </c>
      <c r="J416" s="20">
        <v>0</v>
      </c>
      <c r="K416" s="18">
        <v>0</v>
      </c>
      <c r="L416" s="20">
        <v>0</v>
      </c>
      <c r="M416" s="18">
        <v>0</v>
      </c>
      <c r="N416" s="20">
        <v>0</v>
      </c>
      <c r="O416" s="18">
        <v>0</v>
      </c>
      <c r="P416" s="20">
        <v>0</v>
      </c>
      <c r="Q416" s="18">
        <v>0</v>
      </c>
      <c r="R416" s="20">
        <v>27.85</v>
      </c>
      <c r="S416" s="20">
        <v>61.325700000000005</v>
      </c>
      <c r="T416" s="41"/>
    </row>
    <row r="417" spans="1:21" ht="38.25" x14ac:dyDescent="0.2">
      <c r="A417" s="30" t="s">
        <v>946</v>
      </c>
      <c r="B417" s="31" t="s">
        <v>67</v>
      </c>
      <c r="C417" s="32" t="s">
        <v>476</v>
      </c>
      <c r="D417" s="33" t="s">
        <v>573</v>
      </c>
      <c r="E417" s="33" t="s">
        <v>947</v>
      </c>
      <c r="F417" s="17" t="s">
        <v>65</v>
      </c>
      <c r="G417" s="17">
        <v>1</v>
      </c>
      <c r="H417" s="18">
        <v>630.82000000000005</v>
      </c>
      <c r="I417" s="18">
        <v>630.82000000000005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630.82000000000005</v>
      </c>
      <c r="S417" s="18">
        <v>630.82000000000005</v>
      </c>
      <c r="T417" s="35"/>
    </row>
    <row r="418" spans="1:21" ht="38.25" x14ac:dyDescent="0.2">
      <c r="A418" s="36" t="s">
        <v>948</v>
      </c>
      <c r="B418" s="37" t="s">
        <v>67</v>
      </c>
      <c r="C418" s="38" t="s">
        <v>476</v>
      </c>
      <c r="D418" s="39" t="s">
        <v>573</v>
      </c>
      <c r="E418" s="39" t="s">
        <v>949</v>
      </c>
      <c r="F418" s="19" t="s">
        <v>910</v>
      </c>
      <c r="G418" s="19">
        <v>1</v>
      </c>
      <c r="H418" s="20">
        <v>64.959999999999994</v>
      </c>
      <c r="I418" s="18">
        <v>64.959999999999994</v>
      </c>
      <c r="J418" s="20">
        <v>0</v>
      </c>
      <c r="K418" s="18">
        <v>0</v>
      </c>
      <c r="L418" s="20">
        <v>0</v>
      </c>
      <c r="M418" s="18">
        <v>0</v>
      </c>
      <c r="N418" s="20">
        <v>0</v>
      </c>
      <c r="O418" s="18">
        <v>0</v>
      </c>
      <c r="P418" s="20">
        <v>0</v>
      </c>
      <c r="Q418" s="18">
        <v>0</v>
      </c>
      <c r="R418" s="20">
        <v>64.959999999999994</v>
      </c>
      <c r="S418" s="20">
        <v>64.959999999999994</v>
      </c>
      <c r="T418" s="41"/>
    </row>
    <row r="419" spans="1:21" ht="51" x14ac:dyDescent="0.2">
      <c r="A419" s="24" t="s">
        <v>252</v>
      </c>
      <c r="B419" s="25" t="s">
        <v>67</v>
      </c>
      <c r="C419" s="26" t="s">
        <v>53</v>
      </c>
      <c r="D419" s="27" t="s">
        <v>573</v>
      </c>
      <c r="E419" s="27" t="s">
        <v>253</v>
      </c>
      <c r="F419" s="28" t="s">
        <v>229</v>
      </c>
      <c r="G419" s="15"/>
      <c r="H419" s="16"/>
      <c r="I419" s="16">
        <v>892.6694219000002</v>
      </c>
      <c r="J419" s="16"/>
      <c r="K419" s="16">
        <v>318.50870026392397</v>
      </c>
      <c r="L419" s="16"/>
      <c r="M419" s="16">
        <v>226.25468955392398</v>
      </c>
      <c r="N419" s="16"/>
      <c r="O419" s="16">
        <v>0</v>
      </c>
      <c r="P419" s="16"/>
      <c r="Q419" s="16">
        <v>92.254010710000003</v>
      </c>
      <c r="R419" s="16"/>
      <c r="S419" s="16">
        <v>1211.1781221639242</v>
      </c>
      <c r="T419" s="29" t="s">
        <v>950</v>
      </c>
      <c r="U419" t="str">
        <f>A419&amp;B419&amp;C419</f>
        <v>90844SINAPI</v>
      </c>
    </row>
    <row r="420" spans="1:21" ht="25.5" x14ac:dyDescent="0.2">
      <c r="A420" s="36" t="s">
        <v>951</v>
      </c>
      <c r="B420" s="37" t="s">
        <v>67</v>
      </c>
      <c r="C420" s="38" t="s">
        <v>57</v>
      </c>
      <c r="D420" s="39" t="s">
        <v>573</v>
      </c>
      <c r="E420" s="39" t="s">
        <v>952</v>
      </c>
      <c r="F420" s="19" t="s">
        <v>289</v>
      </c>
      <c r="G420" s="19">
        <v>10.199999999999999</v>
      </c>
      <c r="H420" s="20">
        <v>7.7324999999999999</v>
      </c>
      <c r="I420" s="18">
        <v>78.871499999999997</v>
      </c>
      <c r="J420" s="20">
        <v>2.6450771103999999</v>
      </c>
      <c r="K420" s="18">
        <v>26.979786526080005</v>
      </c>
      <c r="L420" s="20">
        <v>1.8776971104</v>
      </c>
      <c r="M420" s="18">
        <v>19.152510526079997</v>
      </c>
      <c r="N420" s="20">
        <v>0</v>
      </c>
      <c r="O420" s="18">
        <v>0</v>
      </c>
      <c r="P420" s="20">
        <v>0.76738000000000017</v>
      </c>
      <c r="Q420" s="18">
        <v>7.8272760000000012</v>
      </c>
      <c r="R420" s="20">
        <v>10.377577110400001</v>
      </c>
      <c r="S420" s="20">
        <v>105.85128652608</v>
      </c>
      <c r="T420" s="41"/>
    </row>
    <row r="421" spans="1:21" ht="38.25" x14ac:dyDescent="0.2">
      <c r="A421" s="30" t="s">
        <v>953</v>
      </c>
      <c r="B421" s="31" t="s">
        <v>67</v>
      </c>
      <c r="C421" s="32" t="s">
        <v>57</v>
      </c>
      <c r="D421" s="33" t="s">
        <v>573</v>
      </c>
      <c r="E421" s="33" t="s">
        <v>954</v>
      </c>
      <c r="F421" s="17" t="s">
        <v>229</v>
      </c>
      <c r="G421" s="17">
        <v>1</v>
      </c>
      <c r="H421" s="18">
        <v>106.64</v>
      </c>
      <c r="I421" s="18">
        <v>106.64</v>
      </c>
      <c r="J421" s="18">
        <v>38.975989185599992</v>
      </c>
      <c r="K421" s="18">
        <v>38.9759891856</v>
      </c>
      <c r="L421" s="18">
        <v>27.668419185599994</v>
      </c>
      <c r="M421" s="18">
        <v>27.668419185599994</v>
      </c>
      <c r="N421" s="18">
        <v>0</v>
      </c>
      <c r="O421" s="18">
        <v>0</v>
      </c>
      <c r="P421" s="18">
        <v>11.30757</v>
      </c>
      <c r="Q421" s="18">
        <v>11.30757</v>
      </c>
      <c r="R421" s="18">
        <v>145.6159891856</v>
      </c>
      <c r="S421" s="18">
        <v>145.6159891856</v>
      </c>
      <c r="T421" s="35"/>
    </row>
    <row r="422" spans="1:21" ht="38.25" x14ac:dyDescent="0.2">
      <c r="A422" s="36" t="s">
        <v>955</v>
      </c>
      <c r="B422" s="37" t="s">
        <v>67</v>
      </c>
      <c r="C422" s="38" t="s">
        <v>57</v>
      </c>
      <c r="D422" s="39" t="s">
        <v>573</v>
      </c>
      <c r="E422" s="39" t="s">
        <v>956</v>
      </c>
      <c r="F422" s="19" t="s">
        <v>229</v>
      </c>
      <c r="G422" s="19">
        <v>1</v>
      </c>
      <c r="H422" s="20">
        <v>501.77800000000002</v>
      </c>
      <c r="I422" s="18">
        <v>501.77800000000002</v>
      </c>
      <c r="J422" s="20">
        <v>65.271167518399992</v>
      </c>
      <c r="K422" s="18">
        <v>65.271167518400034</v>
      </c>
      <c r="L422" s="20">
        <v>46.334937518399997</v>
      </c>
      <c r="M422" s="18">
        <v>46.334937518399997</v>
      </c>
      <c r="N422" s="20">
        <v>0</v>
      </c>
      <c r="O422" s="18">
        <v>0</v>
      </c>
      <c r="P422" s="20">
        <v>18.936229999999998</v>
      </c>
      <c r="Q422" s="18">
        <v>18.936229999999998</v>
      </c>
      <c r="R422" s="20">
        <v>567.04916751840005</v>
      </c>
      <c r="S422" s="20">
        <v>567.04916751840005</v>
      </c>
      <c r="T422" s="41"/>
    </row>
    <row r="423" spans="1:21" ht="25.5" x14ac:dyDescent="0.2">
      <c r="A423" s="30" t="s">
        <v>957</v>
      </c>
      <c r="B423" s="31" t="s">
        <v>67</v>
      </c>
      <c r="C423" s="32" t="s">
        <v>57</v>
      </c>
      <c r="D423" s="33" t="s">
        <v>573</v>
      </c>
      <c r="E423" s="33" t="s">
        <v>958</v>
      </c>
      <c r="F423" s="17" t="s">
        <v>229</v>
      </c>
      <c r="G423" s="17">
        <v>1</v>
      </c>
      <c r="H423" s="18">
        <v>205.3799219</v>
      </c>
      <c r="I423" s="18">
        <v>205.37992190000011</v>
      </c>
      <c r="J423" s="18">
        <v>187.28175703384397</v>
      </c>
      <c r="K423" s="18">
        <v>187.28175703384397</v>
      </c>
      <c r="L423" s="18">
        <v>133.09882232384399</v>
      </c>
      <c r="M423" s="18">
        <v>133.09882232384399</v>
      </c>
      <c r="N423" s="18">
        <v>0</v>
      </c>
      <c r="O423" s="18">
        <v>0</v>
      </c>
      <c r="P423" s="18">
        <v>54.182934709999998</v>
      </c>
      <c r="Q423" s="18">
        <v>54.182934709999998</v>
      </c>
      <c r="R423" s="18">
        <v>392.66167893384409</v>
      </c>
      <c r="S423" s="18">
        <v>392.66167893384409</v>
      </c>
      <c r="T423" s="35"/>
    </row>
    <row r="424" spans="1:21" ht="51" x14ac:dyDescent="0.2">
      <c r="A424" s="24" t="s">
        <v>256</v>
      </c>
      <c r="B424" s="25" t="s">
        <v>56</v>
      </c>
      <c r="C424" s="26" t="s">
        <v>53</v>
      </c>
      <c r="D424" s="27" t="s">
        <v>573</v>
      </c>
      <c r="E424" s="27" t="s">
        <v>257</v>
      </c>
      <c r="F424" s="28" t="s">
        <v>65</v>
      </c>
      <c r="G424" s="15"/>
      <c r="H424" s="16"/>
      <c r="I424" s="16">
        <v>775.86798353050006</v>
      </c>
      <c r="J424" s="16"/>
      <c r="K424" s="16">
        <v>201.93341419277394</v>
      </c>
      <c r="L424" s="16"/>
      <c r="M424" s="16">
        <v>143.43881933032395</v>
      </c>
      <c r="N424" s="16"/>
      <c r="O424" s="16">
        <v>0</v>
      </c>
      <c r="P424" s="16"/>
      <c r="Q424" s="16">
        <v>58.494594862449986</v>
      </c>
      <c r="R424" s="16"/>
      <c r="S424" s="16">
        <v>977.80139772327402</v>
      </c>
      <c r="T424" s="29" t="s">
        <v>575</v>
      </c>
      <c r="U424" t="str">
        <f>A424&amp;B424&amp;C424</f>
        <v>0134PRÓPRIA</v>
      </c>
    </row>
    <row r="425" spans="1:21" ht="25.5" x14ac:dyDescent="0.2">
      <c r="A425" s="36" t="s">
        <v>951</v>
      </c>
      <c r="B425" s="37" t="s">
        <v>67</v>
      </c>
      <c r="C425" s="38" t="s">
        <v>57</v>
      </c>
      <c r="D425" s="39" t="s">
        <v>573</v>
      </c>
      <c r="E425" s="39" t="s">
        <v>952</v>
      </c>
      <c r="F425" s="19" t="s">
        <v>289</v>
      </c>
      <c r="G425" s="19">
        <v>5.952</v>
      </c>
      <c r="H425" s="20">
        <v>7.7324999999999999</v>
      </c>
      <c r="I425" s="18">
        <v>46.02384</v>
      </c>
      <c r="J425" s="20">
        <v>2.6450771103999999</v>
      </c>
      <c r="K425" s="18">
        <v>15.743498961100805</v>
      </c>
      <c r="L425" s="20">
        <v>1.8776971104</v>
      </c>
      <c r="M425" s="18">
        <v>11.1760532011008</v>
      </c>
      <c r="N425" s="20">
        <v>0</v>
      </c>
      <c r="O425" s="18">
        <v>0</v>
      </c>
      <c r="P425" s="20">
        <v>0.76738000000000017</v>
      </c>
      <c r="Q425" s="18">
        <v>4.5674457600000009</v>
      </c>
      <c r="R425" s="20">
        <v>10.377577110400001</v>
      </c>
      <c r="S425" s="20">
        <v>61.767338961100805</v>
      </c>
      <c r="T425" s="41"/>
    </row>
    <row r="426" spans="1:21" ht="25.5" x14ac:dyDescent="0.2">
      <c r="A426" s="30" t="s">
        <v>957</v>
      </c>
      <c r="B426" s="31" t="s">
        <v>67</v>
      </c>
      <c r="C426" s="32" t="s">
        <v>57</v>
      </c>
      <c r="D426" s="33" t="s">
        <v>573</v>
      </c>
      <c r="E426" s="33" t="s">
        <v>958</v>
      </c>
      <c r="F426" s="17" t="s">
        <v>229</v>
      </c>
      <c r="G426" s="17">
        <v>0.59499999999999997</v>
      </c>
      <c r="H426" s="18">
        <v>205.3799219</v>
      </c>
      <c r="I426" s="18">
        <v>122.20105353050006</v>
      </c>
      <c r="J426" s="18">
        <v>187.28175703384397</v>
      </c>
      <c r="K426" s="18">
        <v>111.43264543513716</v>
      </c>
      <c r="L426" s="18">
        <v>133.09882232384399</v>
      </c>
      <c r="M426" s="18">
        <v>79.193799282687166</v>
      </c>
      <c r="N426" s="18">
        <v>0</v>
      </c>
      <c r="O426" s="18">
        <v>0</v>
      </c>
      <c r="P426" s="18">
        <v>54.182934709999998</v>
      </c>
      <c r="Q426" s="18">
        <v>32.238846152449995</v>
      </c>
      <c r="R426" s="18">
        <v>392.66167893384409</v>
      </c>
      <c r="S426" s="18">
        <v>233.63369896563722</v>
      </c>
      <c r="T426" s="35"/>
    </row>
    <row r="427" spans="1:21" ht="38.25" x14ac:dyDescent="0.2">
      <c r="A427" s="36" t="s">
        <v>953</v>
      </c>
      <c r="B427" s="37" t="s">
        <v>67</v>
      </c>
      <c r="C427" s="38" t="s">
        <v>57</v>
      </c>
      <c r="D427" s="39" t="s">
        <v>573</v>
      </c>
      <c r="E427" s="39" t="s">
        <v>954</v>
      </c>
      <c r="F427" s="19" t="s">
        <v>229</v>
      </c>
      <c r="G427" s="19">
        <v>1</v>
      </c>
      <c r="H427" s="20">
        <v>106.64</v>
      </c>
      <c r="I427" s="18">
        <v>106.64</v>
      </c>
      <c r="J427" s="20">
        <v>38.975989185599992</v>
      </c>
      <c r="K427" s="18">
        <v>38.9759891856</v>
      </c>
      <c r="L427" s="20">
        <v>27.668419185599994</v>
      </c>
      <c r="M427" s="18">
        <v>27.668419185599994</v>
      </c>
      <c r="N427" s="20">
        <v>0</v>
      </c>
      <c r="O427" s="18">
        <v>0</v>
      </c>
      <c r="P427" s="20">
        <v>11.30757</v>
      </c>
      <c r="Q427" s="18">
        <v>11.30757</v>
      </c>
      <c r="R427" s="20">
        <v>145.6159891856</v>
      </c>
      <c r="S427" s="20">
        <v>145.6159891856</v>
      </c>
      <c r="T427" s="41"/>
    </row>
    <row r="428" spans="1:21" ht="25.5" x14ac:dyDescent="0.2">
      <c r="A428" s="30" t="s">
        <v>959</v>
      </c>
      <c r="B428" s="31" t="s">
        <v>67</v>
      </c>
      <c r="C428" s="32" t="s">
        <v>57</v>
      </c>
      <c r="D428" s="33" t="s">
        <v>573</v>
      </c>
      <c r="E428" s="33" t="s">
        <v>960</v>
      </c>
      <c r="F428" s="17" t="s">
        <v>229</v>
      </c>
      <c r="G428" s="17">
        <v>0.59499999999999997</v>
      </c>
      <c r="H428" s="18">
        <v>842.02200000000005</v>
      </c>
      <c r="I428" s="18">
        <v>501.00308999999999</v>
      </c>
      <c r="J428" s="18">
        <v>60.136606068799999</v>
      </c>
      <c r="K428" s="18">
        <v>35.781280610935994</v>
      </c>
      <c r="L428" s="18">
        <v>42.689996068799999</v>
      </c>
      <c r="M428" s="18">
        <v>25.400547660935999</v>
      </c>
      <c r="N428" s="18">
        <v>0</v>
      </c>
      <c r="O428" s="18">
        <v>0</v>
      </c>
      <c r="P428" s="18">
        <v>17.44661</v>
      </c>
      <c r="Q428" s="18">
        <v>10.380732949999999</v>
      </c>
      <c r="R428" s="18">
        <v>902.15860606880005</v>
      </c>
      <c r="S428" s="18">
        <v>536.78437061093598</v>
      </c>
      <c r="T428" s="35"/>
    </row>
    <row r="429" spans="1:21" ht="76.5" x14ac:dyDescent="0.2">
      <c r="A429" s="24" t="s">
        <v>262</v>
      </c>
      <c r="B429" s="25" t="s">
        <v>67</v>
      </c>
      <c r="C429" s="26" t="s">
        <v>53</v>
      </c>
      <c r="D429" s="27" t="s">
        <v>573</v>
      </c>
      <c r="E429" s="27" t="s">
        <v>263</v>
      </c>
      <c r="F429" s="28" t="s">
        <v>65</v>
      </c>
      <c r="G429" s="15"/>
      <c r="H429" s="16"/>
      <c r="I429" s="16">
        <v>661.398056</v>
      </c>
      <c r="J429" s="16"/>
      <c r="K429" s="16">
        <v>71.745795048875678</v>
      </c>
      <c r="L429" s="16"/>
      <c r="M429" s="16">
        <v>50.93117002787568</v>
      </c>
      <c r="N429" s="16"/>
      <c r="O429" s="16">
        <v>0</v>
      </c>
      <c r="P429" s="16"/>
      <c r="Q429" s="16">
        <v>20.814625021000001</v>
      </c>
      <c r="R429" s="16"/>
      <c r="S429" s="16">
        <v>733.14385104887572</v>
      </c>
      <c r="T429" s="29" t="s">
        <v>961</v>
      </c>
      <c r="U429" t="str">
        <f>A429&amp;B429&amp;C429</f>
        <v>100665SINAPI</v>
      </c>
    </row>
    <row r="430" spans="1:21" ht="25.5" x14ac:dyDescent="0.2">
      <c r="A430" s="36" t="s">
        <v>604</v>
      </c>
      <c r="B430" s="37" t="s">
        <v>67</v>
      </c>
      <c r="C430" s="38" t="s">
        <v>57</v>
      </c>
      <c r="D430" s="39" t="s">
        <v>573</v>
      </c>
      <c r="E430" s="39" t="s">
        <v>605</v>
      </c>
      <c r="F430" s="19" t="s">
        <v>578</v>
      </c>
      <c r="G430" s="19">
        <v>0.92222530000000003</v>
      </c>
      <c r="H430" s="20">
        <v>0</v>
      </c>
      <c r="I430" s="18">
        <v>0</v>
      </c>
      <c r="J430" s="20">
        <v>22.591003999999998</v>
      </c>
      <c r="K430" s="18">
        <v>20.833995441201203</v>
      </c>
      <c r="L430" s="20">
        <v>14.981004</v>
      </c>
      <c r="M430" s="18">
        <v>13.8158609082012</v>
      </c>
      <c r="N430" s="20">
        <v>0</v>
      </c>
      <c r="O430" s="18">
        <v>0</v>
      </c>
      <c r="P430" s="20">
        <v>7.6099999999999994</v>
      </c>
      <c r="Q430" s="18">
        <v>7.0181345329999996</v>
      </c>
      <c r="R430" s="20">
        <v>22.591004000000002</v>
      </c>
      <c r="S430" s="20">
        <v>20.833995441201203</v>
      </c>
      <c r="T430" s="41"/>
    </row>
    <row r="431" spans="1:21" ht="25.5" x14ac:dyDescent="0.2">
      <c r="A431" s="30" t="s">
        <v>962</v>
      </c>
      <c r="B431" s="31" t="s">
        <v>67</v>
      </c>
      <c r="C431" s="32" t="s">
        <v>57</v>
      </c>
      <c r="D431" s="33" t="s">
        <v>573</v>
      </c>
      <c r="E431" s="33" t="s">
        <v>963</v>
      </c>
      <c r="F431" s="17" t="s">
        <v>578</v>
      </c>
      <c r="G431" s="17">
        <v>1.8444506000000001</v>
      </c>
      <c r="H431" s="18">
        <v>0</v>
      </c>
      <c r="I431" s="18">
        <v>0</v>
      </c>
      <c r="J431" s="18">
        <v>27.602690799999998</v>
      </c>
      <c r="K431" s="18">
        <v>50.911799607674475</v>
      </c>
      <c r="L431" s="18">
        <v>20.122690799999997</v>
      </c>
      <c r="M431" s="18">
        <v>37.115309119674478</v>
      </c>
      <c r="N431" s="18">
        <v>0</v>
      </c>
      <c r="O431" s="18">
        <v>0</v>
      </c>
      <c r="P431" s="18">
        <v>7.48</v>
      </c>
      <c r="Q431" s="18">
        <v>13.796490488000002</v>
      </c>
      <c r="R431" s="18">
        <v>27.602690799999998</v>
      </c>
      <c r="S431" s="18">
        <v>50.911799607674475</v>
      </c>
      <c r="T431" s="35"/>
    </row>
    <row r="432" spans="1:21" x14ac:dyDescent="0.2">
      <c r="A432" s="36" t="s">
        <v>964</v>
      </c>
      <c r="B432" s="37" t="s">
        <v>67</v>
      </c>
      <c r="C432" s="38" t="s">
        <v>476</v>
      </c>
      <c r="D432" s="39" t="s">
        <v>573</v>
      </c>
      <c r="E432" s="39" t="s">
        <v>965</v>
      </c>
      <c r="F432" s="19" t="s">
        <v>229</v>
      </c>
      <c r="G432" s="19">
        <v>0.8014</v>
      </c>
      <c r="H432" s="20">
        <v>32.29</v>
      </c>
      <c r="I432" s="18">
        <v>25.877206000000001</v>
      </c>
      <c r="J432" s="20">
        <v>0</v>
      </c>
      <c r="K432" s="18">
        <v>0</v>
      </c>
      <c r="L432" s="20">
        <v>0</v>
      </c>
      <c r="M432" s="18">
        <v>0</v>
      </c>
      <c r="N432" s="20">
        <v>0</v>
      </c>
      <c r="O432" s="18">
        <v>0</v>
      </c>
      <c r="P432" s="20">
        <v>0</v>
      </c>
      <c r="Q432" s="18">
        <v>0</v>
      </c>
      <c r="R432" s="20">
        <v>32.29</v>
      </c>
      <c r="S432" s="20">
        <v>25.877206000000001</v>
      </c>
      <c r="T432" s="41"/>
    </row>
    <row r="433" spans="1:21" x14ac:dyDescent="0.2">
      <c r="A433" s="30" t="s">
        <v>966</v>
      </c>
      <c r="B433" s="31" t="s">
        <v>67</v>
      </c>
      <c r="C433" s="32" t="s">
        <v>476</v>
      </c>
      <c r="D433" s="33" t="s">
        <v>573</v>
      </c>
      <c r="E433" s="33" t="s">
        <v>967</v>
      </c>
      <c r="F433" s="17" t="s">
        <v>229</v>
      </c>
      <c r="G433" s="17">
        <v>0.22</v>
      </c>
      <c r="H433" s="18">
        <v>27.4</v>
      </c>
      <c r="I433" s="18">
        <v>6.0279999999999996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27.4</v>
      </c>
      <c r="S433" s="18">
        <v>6.0279999999999996</v>
      </c>
      <c r="T433" s="35"/>
    </row>
    <row r="434" spans="1:21" ht="38.25" x14ac:dyDescent="0.2">
      <c r="A434" s="36" t="s">
        <v>968</v>
      </c>
      <c r="B434" s="37" t="s">
        <v>67</v>
      </c>
      <c r="C434" s="38" t="s">
        <v>476</v>
      </c>
      <c r="D434" s="39" t="s">
        <v>573</v>
      </c>
      <c r="E434" s="39" t="s">
        <v>969</v>
      </c>
      <c r="F434" s="19" t="s">
        <v>289</v>
      </c>
      <c r="G434" s="19">
        <v>3.44</v>
      </c>
      <c r="H434" s="20">
        <v>6.54</v>
      </c>
      <c r="I434" s="18">
        <v>22.497599999999998</v>
      </c>
      <c r="J434" s="20">
        <v>0</v>
      </c>
      <c r="K434" s="18">
        <v>0</v>
      </c>
      <c r="L434" s="20">
        <v>0</v>
      </c>
      <c r="M434" s="18">
        <v>0</v>
      </c>
      <c r="N434" s="20">
        <v>0</v>
      </c>
      <c r="O434" s="18">
        <v>0</v>
      </c>
      <c r="P434" s="20">
        <v>0</v>
      </c>
      <c r="Q434" s="18">
        <v>0</v>
      </c>
      <c r="R434" s="20">
        <v>6.54</v>
      </c>
      <c r="S434" s="20">
        <v>22.497599999999998</v>
      </c>
      <c r="T434" s="41"/>
    </row>
    <row r="435" spans="1:21" ht="38.25" x14ac:dyDescent="0.2">
      <c r="A435" s="30" t="s">
        <v>970</v>
      </c>
      <c r="B435" s="31" t="s">
        <v>67</v>
      </c>
      <c r="C435" s="32" t="s">
        <v>476</v>
      </c>
      <c r="D435" s="33" t="s">
        <v>573</v>
      </c>
      <c r="E435" s="33" t="s">
        <v>971</v>
      </c>
      <c r="F435" s="17" t="s">
        <v>289</v>
      </c>
      <c r="G435" s="17">
        <v>1.7258</v>
      </c>
      <c r="H435" s="18">
        <v>11.25</v>
      </c>
      <c r="I435" s="18">
        <v>19.41525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11.25</v>
      </c>
      <c r="S435" s="18">
        <v>19.41525</v>
      </c>
      <c r="T435" s="35"/>
    </row>
    <row r="436" spans="1:21" ht="63.75" x14ac:dyDescent="0.2">
      <c r="A436" s="36" t="s">
        <v>972</v>
      </c>
      <c r="B436" s="37" t="s">
        <v>67</v>
      </c>
      <c r="C436" s="38" t="s">
        <v>476</v>
      </c>
      <c r="D436" s="39" t="s">
        <v>573</v>
      </c>
      <c r="E436" s="39" t="s">
        <v>973</v>
      </c>
      <c r="F436" s="19" t="s">
        <v>65</v>
      </c>
      <c r="G436" s="19">
        <v>1</v>
      </c>
      <c r="H436" s="20">
        <v>587.58000000000004</v>
      </c>
      <c r="I436" s="18">
        <v>587.58000000000004</v>
      </c>
      <c r="J436" s="20">
        <v>0</v>
      </c>
      <c r="K436" s="18">
        <v>0</v>
      </c>
      <c r="L436" s="20">
        <v>0</v>
      </c>
      <c r="M436" s="18">
        <v>0</v>
      </c>
      <c r="N436" s="20">
        <v>0</v>
      </c>
      <c r="O436" s="18">
        <v>0</v>
      </c>
      <c r="P436" s="20">
        <v>0</v>
      </c>
      <c r="Q436" s="18">
        <v>0</v>
      </c>
      <c r="R436" s="20">
        <v>587.58000000000004</v>
      </c>
      <c r="S436" s="20">
        <v>587.58000000000004</v>
      </c>
      <c r="T436" s="41"/>
    </row>
    <row r="437" spans="1:21" ht="76.5" x14ac:dyDescent="0.2">
      <c r="A437" s="24" t="s">
        <v>267</v>
      </c>
      <c r="B437" s="25" t="s">
        <v>67</v>
      </c>
      <c r="C437" s="26" t="s">
        <v>53</v>
      </c>
      <c r="D437" s="27" t="s">
        <v>573</v>
      </c>
      <c r="E437" s="27" t="s">
        <v>268</v>
      </c>
      <c r="F437" s="28" t="s">
        <v>65</v>
      </c>
      <c r="G437" s="15"/>
      <c r="H437" s="16"/>
      <c r="I437" s="16">
        <v>858.3780559999999</v>
      </c>
      <c r="J437" s="16"/>
      <c r="K437" s="16">
        <v>71.745795048875678</v>
      </c>
      <c r="L437" s="16"/>
      <c r="M437" s="16">
        <v>50.93117002787568</v>
      </c>
      <c r="N437" s="16"/>
      <c r="O437" s="16">
        <v>0</v>
      </c>
      <c r="P437" s="16"/>
      <c r="Q437" s="16">
        <v>20.814625021000001</v>
      </c>
      <c r="R437" s="16"/>
      <c r="S437" s="16">
        <v>930.12385104887562</v>
      </c>
      <c r="T437" s="29" t="s">
        <v>961</v>
      </c>
      <c r="U437" t="str">
        <f>A437&amp;B437&amp;C437</f>
        <v>100667SINAPI</v>
      </c>
    </row>
    <row r="438" spans="1:21" ht="25.5" x14ac:dyDescent="0.2">
      <c r="A438" s="36" t="s">
        <v>604</v>
      </c>
      <c r="B438" s="37" t="s">
        <v>67</v>
      </c>
      <c r="C438" s="38" t="s">
        <v>57</v>
      </c>
      <c r="D438" s="39" t="s">
        <v>573</v>
      </c>
      <c r="E438" s="39" t="s">
        <v>605</v>
      </c>
      <c r="F438" s="19" t="s">
        <v>578</v>
      </c>
      <c r="G438" s="19">
        <v>0.92222530000000003</v>
      </c>
      <c r="H438" s="20">
        <v>0</v>
      </c>
      <c r="I438" s="18">
        <v>0</v>
      </c>
      <c r="J438" s="20">
        <v>22.591003999999998</v>
      </c>
      <c r="K438" s="18">
        <v>20.833995441201203</v>
      </c>
      <c r="L438" s="20">
        <v>14.981004</v>
      </c>
      <c r="M438" s="18">
        <v>13.8158609082012</v>
      </c>
      <c r="N438" s="20">
        <v>0</v>
      </c>
      <c r="O438" s="18">
        <v>0</v>
      </c>
      <c r="P438" s="20">
        <v>7.6099999999999994</v>
      </c>
      <c r="Q438" s="18">
        <v>7.0181345329999996</v>
      </c>
      <c r="R438" s="20">
        <v>22.591004000000002</v>
      </c>
      <c r="S438" s="20">
        <v>20.833995441201203</v>
      </c>
      <c r="T438" s="41"/>
    </row>
    <row r="439" spans="1:21" ht="25.5" x14ac:dyDescent="0.2">
      <c r="A439" s="30" t="s">
        <v>962</v>
      </c>
      <c r="B439" s="31" t="s">
        <v>67</v>
      </c>
      <c r="C439" s="32" t="s">
        <v>57</v>
      </c>
      <c r="D439" s="33" t="s">
        <v>573</v>
      </c>
      <c r="E439" s="33" t="s">
        <v>963</v>
      </c>
      <c r="F439" s="17" t="s">
        <v>578</v>
      </c>
      <c r="G439" s="17">
        <v>1.8444506000000001</v>
      </c>
      <c r="H439" s="18">
        <v>0</v>
      </c>
      <c r="I439" s="18">
        <v>0</v>
      </c>
      <c r="J439" s="18">
        <v>27.602690799999998</v>
      </c>
      <c r="K439" s="18">
        <v>50.911799607674475</v>
      </c>
      <c r="L439" s="18">
        <v>20.122690799999997</v>
      </c>
      <c r="M439" s="18">
        <v>37.115309119674478</v>
      </c>
      <c r="N439" s="18">
        <v>0</v>
      </c>
      <c r="O439" s="18">
        <v>0</v>
      </c>
      <c r="P439" s="18">
        <v>7.48</v>
      </c>
      <c r="Q439" s="18">
        <v>13.796490488000002</v>
      </c>
      <c r="R439" s="18">
        <v>27.602690799999998</v>
      </c>
      <c r="S439" s="18">
        <v>50.911799607674475</v>
      </c>
      <c r="T439" s="35"/>
    </row>
    <row r="440" spans="1:21" x14ac:dyDescent="0.2">
      <c r="A440" s="36" t="s">
        <v>964</v>
      </c>
      <c r="B440" s="37" t="s">
        <v>67</v>
      </c>
      <c r="C440" s="38" t="s">
        <v>476</v>
      </c>
      <c r="D440" s="39" t="s">
        <v>573</v>
      </c>
      <c r="E440" s="39" t="s">
        <v>965</v>
      </c>
      <c r="F440" s="19" t="s">
        <v>229</v>
      </c>
      <c r="G440" s="19">
        <v>0.8014</v>
      </c>
      <c r="H440" s="20">
        <v>32.29</v>
      </c>
      <c r="I440" s="18">
        <v>25.877206000000001</v>
      </c>
      <c r="J440" s="20">
        <v>0</v>
      </c>
      <c r="K440" s="18">
        <v>0</v>
      </c>
      <c r="L440" s="20">
        <v>0</v>
      </c>
      <c r="M440" s="18">
        <v>0</v>
      </c>
      <c r="N440" s="20">
        <v>0</v>
      </c>
      <c r="O440" s="18">
        <v>0</v>
      </c>
      <c r="P440" s="20">
        <v>0</v>
      </c>
      <c r="Q440" s="18">
        <v>0</v>
      </c>
      <c r="R440" s="20">
        <v>32.29</v>
      </c>
      <c r="S440" s="20">
        <v>25.877206000000001</v>
      </c>
      <c r="T440" s="41"/>
    </row>
    <row r="441" spans="1:21" x14ac:dyDescent="0.2">
      <c r="A441" s="30" t="s">
        <v>966</v>
      </c>
      <c r="B441" s="31" t="s">
        <v>67</v>
      </c>
      <c r="C441" s="32" t="s">
        <v>476</v>
      </c>
      <c r="D441" s="33" t="s">
        <v>573</v>
      </c>
      <c r="E441" s="33" t="s">
        <v>967</v>
      </c>
      <c r="F441" s="17" t="s">
        <v>229</v>
      </c>
      <c r="G441" s="17">
        <v>0.22</v>
      </c>
      <c r="H441" s="18">
        <v>27.4</v>
      </c>
      <c r="I441" s="18">
        <v>6.0279999999999996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27.4</v>
      </c>
      <c r="S441" s="18">
        <v>6.0279999999999996</v>
      </c>
      <c r="T441" s="35"/>
    </row>
    <row r="442" spans="1:21" ht="38.25" x14ac:dyDescent="0.2">
      <c r="A442" s="36" t="s">
        <v>968</v>
      </c>
      <c r="B442" s="37" t="s">
        <v>67</v>
      </c>
      <c r="C442" s="38" t="s">
        <v>476</v>
      </c>
      <c r="D442" s="39" t="s">
        <v>573</v>
      </c>
      <c r="E442" s="39" t="s">
        <v>969</v>
      </c>
      <c r="F442" s="19" t="s">
        <v>289</v>
      </c>
      <c r="G442" s="19">
        <v>3.44</v>
      </c>
      <c r="H442" s="20">
        <v>6.54</v>
      </c>
      <c r="I442" s="18">
        <v>22.497599999999998</v>
      </c>
      <c r="J442" s="20">
        <v>0</v>
      </c>
      <c r="K442" s="18">
        <v>0</v>
      </c>
      <c r="L442" s="20">
        <v>0</v>
      </c>
      <c r="M442" s="18">
        <v>0</v>
      </c>
      <c r="N442" s="20">
        <v>0</v>
      </c>
      <c r="O442" s="18">
        <v>0</v>
      </c>
      <c r="P442" s="20">
        <v>0</v>
      </c>
      <c r="Q442" s="18">
        <v>0</v>
      </c>
      <c r="R442" s="20">
        <v>6.54</v>
      </c>
      <c r="S442" s="20">
        <v>22.497599999999998</v>
      </c>
      <c r="T442" s="41"/>
    </row>
    <row r="443" spans="1:21" ht="38.25" x14ac:dyDescent="0.2">
      <c r="A443" s="30" t="s">
        <v>970</v>
      </c>
      <c r="B443" s="31" t="s">
        <v>67</v>
      </c>
      <c r="C443" s="32" t="s">
        <v>476</v>
      </c>
      <c r="D443" s="33" t="s">
        <v>573</v>
      </c>
      <c r="E443" s="33" t="s">
        <v>971</v>
      </c>
      <c r="F443" s="17" t="s">
        <v>289</v>
      </c>
      <c r="G443" s="17">
        <v>1.7258</v>
      </c>
      <c r="H443" s="18">
        <v>11.25</v>
      </c>
      <c r="I443" s="18">
        <v>19.41525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11.25</v>
      </c>
      <c r="S443" s="18">
        <v>19.41525</v>
      </c>
      <c r="T443" s="35"/>
    </row>
    <row r="444" spans="1:21" ht="63.75" x14ac:dyDescent="0.2">
      <c r="A444" s="36" t="s">
        <v>974</v>
      </c>
      <c r="B444" s="37" t="s">
        <v>67</v>
      </c>
      <c r="C444" s="38" t="s">
        <v>476</v>
      </c>
      <c r="D444" s="39" t="s">
        <v>573</v>
      </c>
      <c r="E444" s="39" t="s">
        <v>975</v>
      </c>
      <c r="F444" s="19" t="s">
        <v>65</v>
      </c>
      <c r="G444" s="19">
        <v>1</v>
      </c>
      <c r="H444" s="20">
        <v>784.56</v>
      </c>
      <c r="I444" s="18">
        <v>784.56</v>
      </c>
      <c r="J444" s="20">
        <v>0</v>
      </c>
      <c r="K444" s="18">
        <v>0</v>
      </c>
      <c r="L444" s="20">
        <v>0</v>
      </c>
      <c r="M444" s="18">
        <v>0</v>
      </c>
      <c r="N444" s="20">
        <v>0</v>
      </c>
      <c r="O444" s="18">
        <v>0</v>
      </c>
      <c r="P444" s="20">
        <v>0</v>
      </c>
      <c r="Q444" s="18">
        <v>0</v>
      </c>
      <c r="R444" s="20">
        <v>784.56</v>
      </c>
      <c r="S444" s="20">
        <v>784.56</v>
      </c>
      <c r="T444" s="41"/>
    </row>
    <row r="445" spans="1:21" ht="25.5" x14ac:dyDescent="0.2">
      <c r="A445" s="24" t="s">
        <v>272</v>
      </c>
      <c r="B445" s="25" t="s">
        <v>67</v>
      </c>
      <c r="C445" s="26" t="s">
        <v>53</v>
      </c>
      <c r="D445" s="27" t="s">
        <v>573</v>
      </c>
      <c r="E445" s="27" t="s">
        <v>273</v>
      </c>
      <c r="F445" s="28" t="s">
        <v>229</v>
      </c>
      <c r="G445" s="15"/>
      <c r="H445" s="16"/>
      <c r="I445" s="16">
        <v>839.67000000000007</v>
      </c>
      <c r="J445" s="16"/>
      <c r="K445" s="16">
        <v>45.044996271420004</v>
      </c>
      <c r="L445" s="16"/>
      <c r="M445" s="16">
        <v>33.096276271420003</v>
      </c>
      <c r="N445" s="16"/>
      <c r="O445" s="16">
        <v>0</v>
      </c>
      <c r="P445" s="16"/>
      <c r="Q445" s="16">
        <v>11.948720000000002</v>
      </c>
      <c r="R445" s="16"/>
      <c r="S445" s="16">
        <v>884.71499627142009</v>
      </c>
      <c r="T445" s="29" t="s">
        <v>976</v>
      </c>
      <c r="U445" t="str">
        <f>A445&amp;B445&amp;C445</f>
        <v>100875SINAPI</v>
      </c>
    </row>
    <row r="446" spans="1:21" ht="25.5" x14ac:dyDescent="0.2">
      <c r="A446" s="36" t="s">
        <v>604</v>
      </c>
      <c r="B446" s="37" t="s">
        <v>67</v>
      </c>
      <c r="C446" s="38" t="s">
        <v>57</v>
      </c>
      <c r="D446" s="39" t="s">
        <v>573</v>
      </c>
      <c r="E446" s="39" t="s">
        <v>605</v>
      </c>
      <c r="F446" s="19" t="s">
        <v>578</v>
      </c>
      <c r="G446" s="19">
        <v>0.39850000000000002</v>
      </c>
      <c r="H446" s="20">
        <v>0</v>
      </c>
      <c r="I446" s="18">
        <v>0</v>
      </c>
      <c r="J446" s="20">
        <v>22.591003999999998</v>
      </c>
      <c r="K446" s="18">
        <v>9.0025150940000014</v>
      </c>
      <c r="L446" s="20">
        <v>14.981004</v>
      </c>
      <c r="M446" s="18">
        <v>5.9699300940000004</v>
      </c>
      <c r="N446" s="20">
        <v>0</v>
      </c>
      <c r="O446" s="18">
        <v>0</v>
      </c>
      <c r="P446" s="20">
        <v>7.6099999999999994</v>
      </c>
      <c r="Q446" s="18">
        <v>3.0325850000000001</v>
      </c>
      <c r="R446" s="20">
        <v>22.591004000000002</v>
      </c>
      <c r="S446" s="20">
        <v>9.0025150940000014</v>
      </c>
      <c r="T446" s="41"/>
    </row>
    <row r="447" spans="1:21" ht="25.5" x14ac:dyDescent="0.2">
      <c r="A447" s="30" t="s">
        <v>977</v>
      </c>
      <c r="B447" s="31" t="s">
        <v>67</v>
      </c>
      <c r="C447" s="32" t="s">
        <v>57</v>
      </c>
      <c r="D447" s="33" t="s">
        <v>573</v>
      </c>
      <c r="E447" s="33" t="s">
        <v>978</v>
      </c>
      <c r="F447" s="17" t="s">
        <v>578</v>
      </c>
      <c r="G447" s="17">
        <v>1.2646999999999999</v>
      </c>
      <c r="H447" s="18">
        <v>0</v>
      </c>
      <c r="I447" s="18">
        <v>0</v>
      </c>
      <c r="J447" s="18">
        <v>28.498838600000003</v>
      </c>
      <c r="K447" s="18">
        <v>36.042481177419994</v>
      </c>
      <c r="L447" s="18">
        <v>21.448838600000002</v>
      </c>
      <c r="M447" s="18">
        <v>27.12634617742</v>
      </c>
      <c r="N447" s="18">
        <v>0</v>
      </c>
      <c r="O447" s="18">
        <v>0</v>
      </c>
      <c r="P447" s="18">
        <v>7.0500000000000007</v>
      </c>
      <c r="Q447" s="18">
        <v>8.9161350000000006</v>
      </c>
      <c r="R447" s="18">
        <v>28.498838599999999</v>
      </c>
      <c r="S447" s="18">
        <v>36.042481177419994</v>
      </c>
      <c r="T447" s="35"/>
    </row>
    <row r="448" spans="1:21" ht="25.5" x14ac:dyDescent="0.2">
      <c r="A448" s="36" t="s">
        <v>979</v>
      </c>
      <c r="B448" s="37" t="s">
        <v>67</v>
      </c>
      <c r="C448" s="38" t="s">
        <v>476</v>
      </c>
      <c r="D448" s="39" t="s">
        <v>573</v>
      </c>
      <c r="E448" s="39" t="s">
        <v>980</v>
      </c>
      <c r="F448" s="19" t="s">
        <v>229</v>
      </c>
      <c r="G448" s="19">
        <v>1</v>
      </c>
      <c r="H448" s="20">
        <v>716.47</v>
      </c>
      <c r="I448" s="18">
        <v>716.47</v>
      </c>
      <c r="J448" s="20">
        <v>0</v>
      </c>
      <c r="K448" s="18">
        <v>0</v>
      </c>
      <c r="L448" s="20">
        <v>0</v>
      </c>
      <c r="M448" s="18">
        <v>0</v>
      </c>
      <c r="N448" s="20">
        <v>0</v>
      </c>
      <c r="O448" s="18">
        <v>0</v>
      </c>
      <c r="P448" s="20">
        <v>0</v>
      </c>
      <c r="Q448" s="18">
        <v>0</v>
      </c>
      <c r="R448" s="20">
        <v>716.47</v>
      </c>
      <c r="S448" s="20">
        <v>716.47</v>
      </c>
      <c r="T448" s="41"/>
    </row>
    <row r="449" spans="1:21" ht="38.25" x14ac:dyDescent="0.2">
      <c r="A449" s="30" t="s">
        <v>981</v>
      </c>
      <c r="B449" s="31" t="s">
        <v>67</v>
      </c>
      <c r="C449" s="32" t="s">
        <v>476</v>
      </c>
      <c r="D449" s="33" t="s">
        <v>573</v>
      </c>
      <c r="E449" s="33" t="s">
        <v>982</v>
      </c>
      <c r="F449" s="17" t="s">
        <v>229</v>
      </c>
      <c r="G449" s="17">
        <v>8</v>
      </c>
      <c r="H449" s="18">
        <v>15.4</v>
      </c>
      <c r="I449" s="18">
        <v>123.2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15.4</v>
      </c>
      <c r="S449" s="18">
        <v>123.2</v>
      </c>
      <c r="T449" s="35"/>
    </row>
    <row r="450" spans="1:21" ht="25.5" x14ac:dyDescent="0.2">
      <c r="A450" s="24" t="s">
        <v>275</v>
      </c>
      <c r="B450" s="25" t="s">
        <v>67</v>
      </c>
      <c r="C450" s="26" t="s">
        <v>53</v>
      </c>
      <c r="D450" s="27" t="s">
        <v>573</v>
      </c>
      <c r="E450" s="27" t="s">
        <v>276</v>
      </c>
      <c r="F450" s="28" t="s">
        <v>229</v>
      </c>
      <c r="G450" s="15"/>
      <c r="H450" s="16"/>
      <c r="I450" s="16">
        <v>232.12</v>
      </c>
      <c r="J450" s="16"/>
      <c r="K450" s="16">
        <v>33.781340407300007</v>
      </c>
      <c r="L450" s="16"/>
      <c r="M450" s="16">
        <v>24.820547407300005</v>
      </c>
      <c r="N450" s="16"/>
      <c r="O450" s="16">
        <v>0</v>
      </c>
      <c r="P450" s="16"/>
      <c r="Q450" s="16">
        <v>8.9607930000000007</v>
      </c>
      <c r="R450" s="16"/>
      <c r="S450" s="16">
        <v>265.90134040730004</v>
      </c>
      <c r="T450" s="29" t="s">
        <v>976</v>
      </c>
      <c r="U450" t="str">
        <f>A450&amp;B450&amp;C450</f>
        <v>100866SINAPI</v>
      </c>
    </row>
    <row r="451" spans="1:21" ht="25.5" x14ac:dyDescent="0.2">
      <c r="A451" s="36" t="s">
        <v>604</v>
      </c>
      <c r="B451" s="37" t="s">
        <v>67</v>
      </c>
      <c r="C451" s="38" t="s">
        <v>57</v>
      </c>
      <c r="D451" s="39" t="s">
        <v>573</v>
      </c>
      <c r="E451" s="39" t="s">
        <v>605</v>
      </c>
      <c r="F451" s="19" t="s">
        <v>578</v>
      </c>
      <c r="G451" s="19">
        <v>0.29880000000000001</v>
      </c>
      <c r="H451" s="20">
        <v>0</v>
      </c>
      <c r="I451" s="18">
        <v>0</v>
      </c>
      <c r="J451" s="20">
        <v>22.591003999999998</v>
      </c>
      <c r="K451" s="18">
        <v>6.7501919952000007</v>
      </c>
      <c r="L451" s="20">
        <v>14.981004</v>
      </c>
      <c r="M451" s="18">
        <v>4.4763239952000005</v>
      </c>
      <c r="N451" s="20">
        <v>0</v>
      </c>
      <c r="O451" s="18">
        <v>0</v>
      </c>
      <c r="P451" s="20">
        <v>7.6099999999999994</v>
      </c>
      <c r="Q451" s="18">
        <v>2.2738679999999998</v>
      </c>
      <c r="R451" s="20">
        <v>22.591004000000002</v>
      </c>
      <c r="S451" s="20">
        <v>6.7501919952000007</v>
      </c>
      <c r="T451" s="41"/>
    </row>
    <row r="452" spans="1:21" ht="25.5" x14ac:dyDescent="0.2">
      <c r="A452" s="30" t="s">
        <v>977</v>
      </c>
      <c r="B452" s="31" t="s">
        <v>67</v>
      </c>
      <c r="C452" s="32" t="s">
        <v>57</v>
      </c>
      <c r="D452" s="33" t="s">
        <v>573</v>
      </c>
      <c r="E452" s="33" t="s">
        <v>978</v>
      </c>
      <c r="F452" s="17" t="s">
        <v>578</v>
      </c>
      <c r="G452" s="17">
        <v>0.94850000000000001</v>
      </c>
      <c r="H452" s="18">
        <v>0</v>
      </c>
      <c r="I452" s="18">
        <v>0</v>
      </c>
      <c r="J452" s="18">
        <v>28.498838600000003</v>
      </c>
      <c r="K452" s="18">
        <v>27.031148412099999</v>
      </c>
      <c r="L452" s="18">
        <v>21.448838600000002</v>
      </c>
      <c r="M452" s="18">
        <v>20.344223412100003</v>
      </c>
      <c r="N452" s="18">
        <v>0</v>
      </c>
      <c r="O452" s="18">
        <v>0</v>
      </c>
      <c r="P452" s="18">
        <v>7.0500000000000007</v>
      </c>
      <c r="Q452" s="18">
        <v>6.6869250000000005</v>
      </c>
      <c r="R452" s="18">
        <v>28.498838599999999</v>
      </c>
      <c r="S452" s="18">
        <v>27.031148412099999</v>
      </c>
      <c r="T452" s="35"/>
    </row>
    <row r="453" spans="1:21" ht="25.5" x14ac:dyDescent="0.2">
      <c r="A453" s="36" t="s">
        <v>983</v>
      </c>
      <c r="B453" s="37" t="s">
        <v>67</v>
      </c>
      <c r="C453" s="38" t="s">
        <v>476</v>
      </c>
      <c r="D453" s="39" t="s">
        <v>573</v>
      </c>
      <c r="E453" s="39" t="s">
        <v>984</v>
      </c>
      <c r="F453" s="19" t="s">
        <v>229</v>
      </c>
      <c r="G453" s="19">
        <v>1</v>
      </c>
      <c r="H453" s="20">
        <v>139.72</v>
      </c>
      <c r="I453" s="18">
        <v>139.72</v>
      </c>
      <c r="J453" s="20">
        <v>0</v>
      </c>
      <c r="K453" s="18">
        <v>0</v>
      </c>
      <c r="L453" s="20">
        <v>0</v>
      </c>
      <c r="M453" s="18">
        <v>0</v>
      </c>
      <c r="N453" s="20">
        <v>0</v>
      </c>
      <c r="O453" s="18">
        <v>0</v>
      </c>
      <c r="P453" s="20">
        <v>0</v>
      </c>
      <c r="Q453" s="18">
        <v>0</v>
      </c>
      <c r="R453" s="20">
        <v>139.72</v>
      </c>
      <c r="S453" s="20">
        <v>139.72</v>
      </c>
      <c r="T453" s="41"/>
    </row>
    <row r="454" spans="1:21" ht="38.25" x14ac:dyDescent="0.2">
      <c r="A454" s="30" t="s">
        <v>981</v>
      </c>
      <c r="B454" s="31" t="s">
        <v>67</v>
      </c>
      <c r="C454" s="32" t="s">
        <v>476</v>
      </c>
      <c r="D454" s="33" t="s">
        <v>573</v>
      </c>
      <c r="E454" s="33" t="s">
        <v>982</v>
      </c>
      <c r="F454" s="17" t="s">
        <v>229</v>
      </c>
      <c r="G454" s="17">
        <v>6</v>
      </c>
      <c r="H454" s="18">
        <v>15.4</v>
      </c>
      <c r="I454" s="18">
        <v>92.4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15.4</v>
      </c>
      <c r="S454" s="18">
        <v>92.4</v>
      </c>
      <c r="T454" s="35"/>
    </row>
    <row r="455" spans="1:21" ht="25.5" x14ac:dyDescent="0.2">
      <c r="A455" s="24" t="s">
        <v>278</v>
      </c>
      <c r="B455" s="25" t="s">
        <v>67</v>
      </c>
      <c r="C455" s="26" t="s">
        <v>53</v>
      </c>
      <c r="D455" s="27" t="s">
        <v>573</v>
      </c>
      <c r="E455" s="27" t="s">
        <v>279</v>
      </c>
      <c r="F455" s="28" t="s">
        <v>229</v>
      </c>
      <c r="G455" s="15"/>
      <c r="H455" s="16"/>
      <c r="I455" s="16">
        <v>257.85000000000002</v>
      </c>
      <c r="J455" s="16"/>
      <c r="K455" s="16">
        <v>33.781340407300007</v>
      </c>
      <c r="L455" s="16"/>
      <c r="M455" s="16">
        <v>24.820547407300005</v>
      </c>
      <c r="N455" s="16"/>
      <c r="O455" s="16">
        <v>0</v>
      </c>
      <c r="P455" s="16"/>
      <c r="Q455" s="16">
        <v>8.9607930000000007</v>
      </c>
      <c r="R455" s="16"/>
      <c r="S455" s="16">
        <v>291.6313404073</v>
      </c>
      <c r="T455" s="29" t="s">
        <v>976</v>
      </c>
      <c r="U455" t="str">
        <f>A455&amp;B455&amp;C455</f>
        <v>100868SINAPI</v>
      </c>
    </row>
    <row r="456" spans="1:21" ht="25.5" x14ac:dyDescent="0.2">
      <c r="A456" s="36" t="s">
        <v>604</v>
      </c>
      <c r="B456" s="37" t="s">
        <v>67</v>
      </c>
      <c r="C456" s="38" t="s">
        <v>57</v>
      </c>
      <c r="D456" s="39" t="s">
        <v>573</v>
      </c>
      <c r="E456" s="39" t="s">
        <v>605</v>
      </c>
      <c r="F456" s="19" t="s">
        <v>578</v>
      </c>
      <c r="G456" s="19">
        <v>0.29880000000000001</v>
      </c>
      <c r="H456" s="20">
        <v>0</v>
      </c>
      <c r="I456" s="18">
        <v>0</v>
      </c>
      <c r="J456" s="20">
        <v>22.591003999999998</v>
      </c>
      <c r="K456" s="18">
        <v>6.7501919952000007</v>
      </c>
      <c r="L456" s="20">
        <v>14.981004</v>
      </c>
      <c r="M456" s="18">
        <v>4.4763239952000005</v>
      </c>
      <c r="N456" s="20">
        <v>0</v>
      </c>
      <c r="O456" s="18">
        <v>0</v>
      </c>
      <c r="P456" s="20">
        <v>7.6099999999999994</v>
      </c>
      <c r="Q456" s="18">
        <v>2.2738679999999998</v>
      </c>
      <c r="R456" s="20">
        <v>22.591004000000002</v>
      </c>
      <c r="S456" s="20">
        <v>6.7501919952000007</v>
      </c>
      <c r="T456" s="41"/>
    </row>
    <row r="457" spans="1:21" ht="25.5" x14ac:dyDescent="0.2">
      <c r="A457" s="30" t="s">
        <v>977</v>
      </c>
      <c r="B457" s="31" t="s">
        <v>67</v>
      </c>
      <c r="C457" s="32" t="s">
        <v>57</v>
      </c>
      <c r="D457" s="33" t="s">
        <v>573</v>
      </c>
      <c r="E457" s="33" t="s">
        <v>978</v>
      </c>
      <c r="F457" s="17" t="s">
        <v>578</v>
      </c>
      <c r="G457" s="17">
        <v>0.94850000000000001</v>
      </c>
      <c r="H457" s="18">
        <v>0</v>
      </c>
      <c r="I457" s="18">
        <v>0</v>
      </c>
      <c r="J457" s="18">
        <v>28.498838600000003</v>
      </c>
      <c r="K457" s="18">
        <v>27.031148412099999</v>
      </c>
      <c r="L457" s="18">
        <v>21.448838600000002</v>
      </c>
      <c r="M457" s="18">
        <v>20.344223412100003</v>
      </c>
      <c r="N457" s="18">
        <v>0</v>
      </c>
      <c r="O457" s="18">
        <v>0</v>
      </c>
      <c r="P457" s="18">
        <v>7.0500000000000007</v>
      </c>
      <c r="Q457" s="18">
        <v>6.6869250000000005</v>
      </c>
      <c r="R457" s="18">
        <v>28.498838599999999</v>
      </c>
      <c r="S457" s="18">
        <v>27.031148412099999</v>
      </c>
      <c r="T457" s="35"/>
    </row>
    <row r="458" spans="1:21" ht="25.5" x14ac:dyDescent="0.2">
      <c r="A458" s="36" t="s">
        <v>985</v>
      </c>
      <c r="B458" s="37" t="s">
        <v>67</v>
      </c>
      <c r="C458" s="38" t="s">
        <v>476</v>
      </c>
      <c r="D458" s="39" t="s">
        <v>573</v>
      </c>
      <c r="E458" s="39" t="s">
        <v>986</v>
      </c>
      <c r="F458" s="19" t="s">
        <v>229</v>
      </c>
      <c r="G458" s="19">
        <v>1</v>
      </c>
      <c r="H458" s="20">
        <v>165.45</v>
      </c>
      <c r="I458" s="18">
        <v>165.45</v>
      </c>
      <c r="J458" s="20">
        <v>0</v>
      </c>
      <c r="K458" s="18">
        <v>0</v>
      </c>
      <c r="L458" s="20">
        <v>0</v>
      </c>
      <c r="M458" s="18">
        <v>0</v>
      </c>
      <c r="N458" s="20">
        <v>0</v>
      </c>
      <c r="O458" s="18">
        <v>0</v>
      </c>
      <c r="P458" s="20">
        <v>0</v>
      </c>
      <c r="Q458" s="18">
        <v>0</v>
      </c>
      <c r="R458" s="20">
        <v>165.45</v>
      </c>
      <c r="S458" s="20">
        <v>165.45</v>
      </c>
      <c r="T458" s="41"/>
    </row>
    <row r="459" spans="1:21" ht="38.25" x14ac:dyDescent="0.2">
      <c r="A459" s="30" t="s">
        <v>981</v>
      </c>
      <c r="B459" s="31" t="s">
        <v>67</v>
      </c>
      <c r="C459" s="32" t="s">
        <v>476</v>
      </c>
      <c r="D459" s="33" t="s">
        <v>573</v>
      </c>
      <c r="E459" s="33" t="s">
        <v>982</v>
      </c>
      <c r="F459" s="17" t="s">
        <v>229</v>
      </c>
      <c r="G459" s="17">
        <v>6</v>
      </c>
      <c r="H459" s="18">
        <v>15.4</v>
      </c>
      <c r="I459" s="18">
        <v>92.4</v>
      </c>
      <c r="J459" s="18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15.4</v>
      </c>
      <c r="S459" s="18">
        <v>92.4</v>
      </c>
      <c r="T459" s="35"/>
    </row>
    <row r="460" spans="1:21" ht="25.5" x14ac:dyDescent="0.2">
      <c r="A460" s="24" t="s">
        <v>281</v>
      </c>
      <c r="B460" s="25" t="s">
        <v>67</v>
      </c>
      <c r="C460" s="26" t="s">
        <v>53</v>
      </c>
      <c r="D460" s="27" t="s">
        <v>573</v>
      </c>
      <c r="E460" s="27" t="s">
        <v>282</v>
      </c>
      <c r="F460" s="28" t="s">
        <v>229</v>
      </c>
      <c r="G460" s="15"/>
      <c r="H460" s="16"/>
      <c r="I460" s="16">
        <v>247.57</v>
      </c>
      <c r="J460" s="16"/>
      <c r="K460" s="16">
        <v>33.781340407300007</v>
      </c>
      <c r="L460" s="16"/>
      <c r="M460" s="16">
        <v>24.820547407300005</v>
      </c>
      <c r="N460" s="16"/>
      <c r="O460" s="16">
        <v>0</v>
      </c>
      <c r="P460" s="16"/>
      <c r="Q460" s="16">
        <v>8.9607930000000007</v>
      </c>
      <c r="R460" s="16"/>
      <c r="S460" s="16">
        <v>281.35134040729997</v>
      </c>
      <c r="T460" s="29" t="s">
        <v>976</v>
      </c>
      <c r="U460" t="str">
        <f>A460&amp;B460&amp;C460</f>
        <v>100867SINAPI</v>
      </c>
    </row>
    <row r="461" spans="1:21" ht="25.5" x14ac:dyDescent="0.2">
      <c r="A461" s="36" t="s">
        <v>604</v>
      </c>
      <c r="B461" s="37" t="s">
        <v>67</v>
      </c>
      <c r="C461" s="38" t="s">
        <v>57</v>
      </c>
      <c r="D461" s="39" t="s">
        <v>573</v>
      </c>
      <c r="E461" s="39" t="s">
        <v>605</v>
      </c>
      <c r="F461" s="19" t="s">
        <v>578</v>
      </c>
      <c r="G461" s="19">
        <v>0.29880000000000001</v>
      </c>
      <c r="H461" s="20">
        <v>0</v>
      </c>
      <c r="I461" s="18">
        <v>0</v>
      </c>
      <c r="J461" s="20">
        <v>22.591003999999998</v>
      </c>
      <c r="K461" s="18">
        <v>6.7501919952000007</v>
      </c>
      <c r="L461" s="20">
        <v>14.981004</v>
      </c>
      <c r="M461" s="18">
        <v>4.4763239952000005</v>
      </c>
      <c r="N461" s="20">
        <v>0</v>
      </c>
      <c r="O461" s="18">
        <v>0</v>
      </c>
      <c r="P461" s="20">
        <v>7.6099999999999994</v>
      </c>
      <c r="Q461" s="18">
        <v>2.2738679999999998</v>
      </c>
      <c r="R461" s="20">
        <v>22.591004000000002</v>
      </c>
      <c r="S461" s="20">
        <v>6.7501919952000007</v>
      </c>
      <c r="T461" s="41"/>
    </row>
    <row r="462" spans="1:21" ht="25.5" x14ac:dyDescent="0.2">
      <c r="A462" s="30" t="s">
        <v>977</v>
      </c>
      <c r="B462" s="31" t="s">
        <v>67</v>
      </c>
      <c r="C462" s="32" t="s">
        <v>57</v>
      </c>
      <c r="D462" s="33" t="s">
        <v>573</v>
      </c>
      <c r="E462" s="33" t="s">
        <v>978</v>
      </c>
      <c r="F462" s="17" t="s">
        <v>578</v>
      </c>
      <c r="G462" s="17">
        <v>0.94850000000000001</v>
      </c>
      <c r="H462" s="18">
        <v>0</v>
      </c>
      <c r="I462" s="18">
        <v>0</v>
      </c>
      <c r="J462" s="18">
        <v>28.498838600000003</v>
      </c>
      <c r="K462" s="18">
        <v>27.031148412099999</v>
      </c>
      <c r="L462" s="18">
        <v>21.448838600000002</v>
      </c>
      <c r="M462" s="18">
        <v>20.344223412100003</v>
      </c>
      <c r="N462" s="18">
        <v>0</v>
      </c>
      <c r="O462" s="18">
        <v>0</v>
      </c>
      <c r="P462" s="18">
        <v>7.0500000000000007</v>
      </c>
      <c r="Q462" s="18">
        <v>6.6869250000000005</v>
      </c>
      <c r="R462" s="18">
        <v>28.498838599999999</v>
      </c>
      <c r="S462" s="18">
        <v>27.031148412099999</v>
      </c>
      <c r="T462" s="35"/>
    </row>
    <row r="463" spans="1:21" ht="25.5" x14ac:dyDescent="0.2">
      <c r="A463" s="36" t="s">
        <v>987</v>
      </c>
      <c r="B463" s="37" t="s">
        <v>67</v>
      </c>
      <c r="C463" s="38" t="s">
        <v>476</v>
      </c>
      <c r="D463" s="39" t="s">
        <v>573</v>
      </c>
      <c r="E463" s="39" t="s">
        <v>988</v>
      </c>
      <c r="F463" s="19" t="s">
        <v>229</v>
      </c>
      <c r="G463" s="19">
        <v>1</v>
      </c>
      <c r="H463" s="20">
        <v>155.16999999999999</v>
      </c>
      <c r="I463" s="18">
        <v>155.16999999999999</v>
      </c>
      <c r="J463" s="20">
        <v>0</v>
      </c>
      <c r="K463" s="18">
        <v>0</v>
      </c>
      <c r="L463" s="20">
        <v>0</v>
      </c>
      <c r="M463" s="18">
        <v>0</v>
      </c>
      <c r="N463" s="20">
        <v>0</v>
      </c>
      <c r="O463" s="18">
        <v>0</v>
      </c>
      <c r="P463" s="20">
        <v>0</v>
      </c>
      <c r="Q463" s="18">
        <v>0</v>
      </c>
      <c r="R463" s="20">
        <v>155.16999999999999</v>
      </c>
      <c r="S463" s="20">
        <v>155.16999999999999</v>
      </c>
      <c r="T463" s="41"/>
    </row>
    <row r="464" spans="1:21" ht="38.25" x14ac:dyDescent="0.2">
      <c r="A464" s="30" t="s">
        <v>981</v>
      </c>
      <c r="B464" s="31" t="s">
        <v>67</v>
      </c>
      <c r="C464" s="32" t="s">
        <v>476</v>
      </c>
      <c r="D464" s="33" t="s">
        <v>573</v>
      </c>
      <c r="E464" s="33" t="s">
        <v>982</v>
      </c>
      <c r="F464" s="17" t="s">
        <v>229</v>
      </c>
      <c r="G464" s="17">
        <v>6</v>
      </c>
      <c r="H464" s="18">
        <v>15.4</v>
      </c>
      <c r="I464" s="18">
        <v>92.4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15.4</v>
      </c>
      <c r="S464" s="18">
        <v>92.4</v>
      </c>
      <c r="T464" s="35"/>
    </row>
    <row r="465" spans="1:21" ht="25.5" x14ac:dyDescent="0.2">
      <c r="A465" s="24" t="s">
        <v>284</v>
      </c>
      <c r="B465" s="25" t="s">
        <v>67</v>
      </c>
      <c r="C465" s="26" t="s">
        <v>53</v>
      </c>
      <c r="D465" s="27" t="s">
        <v>573</v>
      </c>
      <c r="E465" s="27" t="s">
        <v>285</v>
      </c>
      <c r="F465" s="28" t="s">
        <v>229</v>
      </c>
      <c r="G465" s="15"/>
      <c r="H465" s="16"/>
      <c r="I465" s="16">
        <v>455.95000000000005</v>
      </c>
      <c r="J465" s="16"/>
      <c r="K465" s="16">
        <v>50.675694653280011</v>
      </c>
      <c r="L465" s="16"/>
      <c r="M465" s="16">
        <v>37.233391653280009</v>
      </c>
      <c r="N465" s="16"/>
      <c r="O465" s="16">
        <v>0</v>
      </c>
      <c r="P465" s="16"/>
      <c r="Q465" s="16">
        <v>13.442303000000001</v>
      </c>
      <c r="R465" s="16"/>
      <c r="S465" s="16">
        <v>506.62569465327999</v>
      </c>
      <c r="T465" s="29" t="s">
        <v>976</v>
      </c>
      <c r="U465" t="str">
        <f>A465&amp;B465&amp;C465</f>
        <v>100863SINAPI</v>
      </c>
    </row>
    <row r="466" spans="1:21" ht="25.5" x14ac:dyDescent="0.2">
      <c r="A466" s="36" t="s">
        <v>604</v>
      </c>
      <c r="B466" s="37" t="s">
        <v>67</v>
      </c>
      <c r="C466" s="38" t="s">
        <v>57</v>
      </c>
      <c r="D466" s="39" t="s">
        <v>573</v>
      </c>
      <c r="E466" s="39" t="s">
        <v>605</v>
      </c>
      <c r="F466" s="19" t="s">
        <v>578</v>
      </c>
      <c r="G466" s="19">
        <v>0.44829999999999998</v>
      </c>
      <c r="H466" s="20">
        <v>0</v>
      </c>
      <c r="I466" s="18">
        <v>0</v>
      </c>
      <c r="J466" s="20">
        <v>22.591003999999998</v>
      </c>
      <c r="K466" s="18">
        <v>10.1275470932</v>
      </c>
      <c r="L466" s="20">
        <v>14.981004</v>
      </c>
      <c r="M466" s="18">
        <v>6.7159840931999994</v>
      </c>
      <c r="N466" s="20">
        <v>0</v>
      </c>
      <c r="O466" s="18">
        <v>0</v>
      </c>
      <c r="P466" s="20">
        <v>7.6099999999999994</v>
      </c>
      <c r="Q466" s="18">
        <v>3.4115629999999997</v>
      </c>
      <c r="R466" s="20">
        <v>22.591004000000002</v>
      </c>
      <c r="S466" s="20">
        <v>10.1275470932</v>
      </c>
      <c r="T466" s="41"/>
    </row>
    <row r="467" spans="1:21" ht="25.5" x14ac:dyDescent="0.2">
      <c r="A467" s="30" t="s">
        <v>977</v>
      </c>
      <c r="B467" s="31" t="s">
        <v>67</v>
      </c>
      <c r="C467" s="32" t="s">
        <v>57</v>
      </c>
      <c r="D467" s="33" t="s">
        <v>573</v>
      </c>
      <c r="E467" s="33" t="s">
        <v>978</v>
      </c>
      <c r="F467" s="17" t="s">
        <v>578</v>
      </c>
      <c r="G467" s="17">
        <v>1.4228000000000001</v>
      </c>
      <c r="H467" s="18">
        <v>0</v>
      </c>
      <c r="I467" s="18">
        <v>0</v>
      </c>
      <c r="J467" s="18">
        <v>28.498838600000003</v>
      </c>
      <c r="K467" s="18">
        <v>40.548147560080004</v>
      </c>
      <c r="L467" s="18">
        <v>21.448838600000002</v>
      </c>
      <c r="M467" s="18">
        <v>30.517407560080006</v>
      </c>
      <c r="N467" s="18">
        <v>0</v>
      </c>
      <c r="O467" s="18">
        <v>0</v>
      </c>
      <c r="P467" s="18">
        <v>7.0500000000000007</v>
      </c>
      <c r="Q467" s="18">
        <v>10.030740000000002</v>
      </c>
      <c r="R467" s="18">
        <v>28.498838599999999</v>
      </c>
      <c r="S467" s="18">
        <v>40.548147560080004</v>
      </c>
      <c r="T467" s="35"/>
    </row>
    <row r="468" spans="1:21" ht="25.5" x14ac:dyDescent="0.2">
      <c r="A468" s="36" t="s">
        <v>989</v>
      </c>
      <c r="B468" s="37" t="s">
        <v>67</v>
      </c>
      <c r="C468" s="38" t="s">
        <v>476</v>
      </c>
      <c r="D468" s="39" t="s">
        <v>573</v>
      </c>
      <c r="E468" s="39" t="s">
        <v>990</v>
      </c>
      <c r="F468" s="19" t="s">
        <v>229</v>
      </c>
      <c r="G468" s="19">
        <v>1</v>
      </c>
      <c r="H468" s="20">
        <v>317.35000000000002</v>
      </c>
      <c r="I468" s="18">
        <v>317.35000000000002</v>
      </c>
      <c r="J468" s="20">
        <v>0</v>
      </c>
      <c r="K468" s="18">
        <v>0</v>
      </c>
      <c r="L468" s="20">
        <v>0</v>
      </c>
      <c r="M468" s="18">
        <v>0</v>
      </c>
      <c r="N468" s="20">
        <v>0</v>
      </c>
      <c r="O468" s="18">
        <v>0</v>
      </c>
      <c r="P468" s="20">
        <v>0</v>
      </c>
      <c r="Q468" s="18">
        <v>0</v>
      </c>
      <c r="R468" s="20">
        <v>317.35000000000002</v>
      </c>
      <c r="S468" s="20">
        <v>317.35000000000002</v>
      </c>
      <c r="T468" s="41"/>
    </row>
    <row r="469" spans="1:21" ht="38.25" x14ac:dyDescent="0.2">
      <c r="A469" s="30" t="s">
        <v>981</v>
      </c>
      <c r="B469" s="31" t="s">
        <v>67</v>
      </c>
      <c r="C469" s="32" t="s">
        <v>476</v>
      </c>
      <c r="D469" s="33" t="s">
        <v>573</v>
      </c>
      <c r="E469" s="33" t="s">
        <v>982</v>
      </c>
      <c r="F469" s="17" t="s">
        <v>229</v>
      </c>
      <c r="G469" s="17">
        <v>9</v>
      </c>
      <c r="H469" s="18">
        <v>15.4</v>
      </c>
      <c r="I469" s="18">
        <v>138.6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15.4</v>
      </c>
      <c r="S469" s="18">
        <v>138.6</v>
      </c>
      <c r="T469" s="35"/>
    </row>
    <row r="470" spans="1:21" ht="38.25" x14ac:dyDescent="0.2">
      <c r="A470" s="24" t="s">
        <v>287</v>
      </c>
      <c r="B470" s="25" t="s">
        <v>67</v>
      </c>
      <c r="C470" s="26" t="s">
        <v>53</v>
      </c>
      <c r="D470" s="27" t="s">
        <v>573</v>
      </c>
      <c r="E470" s="27" t="s">
        <v>288</v>
      </c>
      <c r="F470" s="28" t="s">
        <v>289</v>
      </c>
      <c r="G470" s="15"/>
      <c r="H470" s="16"/>
      <c r="I470" s="16">
        <v>61.529029999999999</v>
      </c>
      <c r="J470" s="16"/>
      <c r="K470" s="16">
        <v>46.141802502799997</v>
      </c>
      <c r="L470" s="16"/>
      <c r="M470" s="16">
        <v>32.851602502799999</v>
      </c>
      <c r="N470" s="16"/>
      <c r="O470" s="16">
        <v>0</v>
      </c>
      <c r="P470" s="16"/>
      <c r="Q470" s="16">
        <v>13.290199999999999</v>
      </c>
      <c r="R470" s="16"/>
      <c r="S470" s="16">
        <v>107.67083250280001</v>
      </c>
      <c r="T470" s="29" t="s">
        <v>991</v>
      </c>
      <c r="U470" t="str">
        <f>A470&amp;B470&amp;C470</f>
        <v>99855SINAPI</v>
      </c>
    </row>
    <row r="471" spans="1:21" ht="25.5" x14ac:dyDescent="0.2">
      <c r="A471" s="36" t="s">
        <v>992</v>
      </c>
      <c r="B471" s="37" t="s">
        <v>67</v>
      </c>
      <c r="C471" s="38" t="s">
        <v>57</v>
      </c>
      <c r="D471" s="39" t="s">
        <v>573</v>
      </c>
      <c r="E471" s="39" t="s">
        <v>993</v>
      </c>
      <c r="F471" s="19" t="s">
        <v>578</v>
      </c>
      <c r="G471" s="19">
        <v>0.94799999999999995</v>
      </c>
      <c r="H471" s="20">
        <v>0</v>
      </c>
      <c r="I471" s="18">
        <v>0</v>
      </c>
      <c r="J471" s="20">
        <v>29.013147799999999</v>
      </c>
      <c r="K471" s="18">
        <v>27.504464114399997</v>
      </c>
      <c r="L471" s="20">
        <v>21.313147799999999</v>
      </c>
      <c r="M471" s="18">
        <v>20.204864114399999</v>
      </c>
      <c r="N471" s="20">
        <v>0</v>
      </c>
      <c r="O471" s="18">
        <v>0</v>
      </c>
      <c r="P471" s="20">
        <v>7.6999999999999993</v>
      </c>
      <c r="Q471" s="18">
        <v>7.299599999999999</v>
      </c>
      <c r="R471" s="20">
        <v>29.013147799999999</v>
      </c>
      <c r="S471" s="20">
        <v>27.504464114399997</v>
      </c>
      <c r="T471" s="41"/>
    </row>
    <row r="472" spans="1:21" ht="25.5" x14ac:dyDescent="0.2">
      <c r="A472" s="30" t="s">
        <v>994</v>
      </c>
      <c r="B472" s="31" t="s">
        <v>67</v>
      </c>
      <c r="C472" s="32" t="s">
        <v>57</v>
      </c>
      <c r="D472" s="33" t="s">
        <v>573</v>
      </c>
      <c r="E472" s="33" t="s">
        <v>995</v>
      </c>
      <c r="F472" s="17" t="s">
        <v>578</v>
      </c>
      <c r="G472" s="17">
        <v>0.77800000000000002</v>
      </c>
      <c r="H472" s="18">
        <v>0</v>
      </c>
      <c r="I472" s="18">
        <v>0</v>
      </c>
      <c r="J472" s="18">
        <v>23.955447799999998</v>
      </c>
      <c r="K472" s="18">
        <v>18.637338388400003</v>
      </c>
      <c r="L472" s="18">
        <v>16.255447799999999</v>
      </c>
      <c r="M472" s="18">
        <v>12.646738388399999</v>
      </c>
      <c r="N472" s="18">
        <v>0</v>
      </c>
      <c r="O472" s="18">
        <v>0</v>
      </c>
      <c r="P472" s="18">
        <v>7.6999999999999993</v>
      </c>
      <c r="Q472" s="18">
        <v>5.9905999999999997</v>
      </c>
      <c r="R472" s="18">
        <v>23.955447800000002</v>
      </c>
      <c r="S472" s="18">
        <v>18.637338388400003</v>
      </c>
      <c r="T472" s="35"/>
    </row>
    <row r="473" spans="1:21" ht="25.5" x14ac:dyDescent="0.2">
      <c r="A473" s="36" t="s">
        <v>996</v>
      </c>
      <c r="B473" s="37" t="s">
        <v>67</v>
      </c>
      <c r="C473" s="38" t="s">
        <v>476</v>
      </c>
      <c r="D473" s="39" t="s">
        <v>573</v>
      </c>
      <c r="E473" s="39" t="s">
        <v>997</v>
      </c>
      <c r="F473" s="19" t="s">
        <v>289</v>
      </c>
      <c r="G473" s="19">
        <v>1.0289999999999999</v>
      </c>
      <c r="H473" s="20">
        <v>51.49</v>
      </c>
      <c r="I473" s="18">
        <v>52.98321</v>
      </c>
      <c r="J473" s="20">
        <v>0</v>
      </c>
      <c r="K473" s="18">
        <v>0</v>
      </c>
      <c r="L473" s="20">
        <v>0</v>
      </c>
      <c r="M473" s="18">
        <v>0</v>
      </c>
      <c r="N473" s="20">
        <v>0</v>
      </c>
      <c r="O473" s="18">
        <v>0</v>
      </c>
      <c r="P473" s="20">
        <v>0</v>
      </c>
      <c r="Q473" s="18">
        <v>0</v>
      </c>
      <c r="R473" s="20">
        <v>51.49</v>
      </c>
      <c r="S473" s="20">
        <v>52.98321</v>
      </c>
      <c r="T473" s="41"/>
    </row>
    <row r="474" spans="1:21" x14ac:dyDescent="0.2">
      <c r="A474" s="30" t="s">
        <v>998</v>
      </c>
      <c r="B474" s="31" t="s">
        <v>67</v>
      </c>
      <c r="C474" s="32" t="s">
        <v>476</v>
      </c>
      <c r="D474" s="33" t="s">
        <v>573</v>
      </c>
      <c r="E474" s="33" t="s">
        <v>999</v>
      </c>
      <c r="F474" s="17" t="s">
        <v>229</v>
      </c>
      <c r="G474" s="17">
        <v>1.091</v>
      </c>
      <c r="H474" s="18">
        <v>5.91</v>
      </c>
      <c r="I474" s="18">
        <v>6.4478099999999996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5.91</v>
      </c>
      <c r="S474" s="18">
        <v>6.4478099999999996</v>
      </c>
      <c r="T474" s="35"/>
    </row>
    <row r="475" spans="1:21" x14ac:dyDescent="0.2">
      <c r="A475" s="36" t="s">
        <v>1000</v>
      </c>
      <c r="B475" s="37" t="s">
        <v>67</v>
      </c>
      <c r="C475" s="38" t="s">
        <v>476</v>
      </c>
      <c r="D475" s="39" t="s">
        <v>573</v>
      </c>
      <c r="E475" s="39" t="s">
        <v>1001</v>
      </c>
      <c r="F475" s="19" t="s">
        <v>117</v>
      </c>
      <c r="G475" s="19">
        <v>4.0000000000000001E-3</v>
      </c>
      <c r="H475" s="20">
        <v>25.37</v>
      </c>
      <c r="I475" s="18">
        <v>0.10148</v>
      </c>
      <c r="J475" s="20">
        <v>0</v>
      </c>
      <c r="K475" s="18">
        <v>0</v>
      </c>
      <c r="L475" s="20">
        <v>0</v>
      </c>
      <c r="M475" s="18">
        <v>0</v>
      </c>
      <c r="N475" s="20">
        <v>0</v>
      </c>
      <c r="O475" s="18">
        <v>0</v>
      </c>
      <c r="P475" s="20">
        <v>0</v>
      </c>
      <c r="Q475" s="18">
        <v>0</v>
      </c>
      <c r="R475" s="20">
        <v>25.37</v>
      </c>
      <c r="S475" s="20">
        <v>0.10148</v>
      </c>
      <c r="T475" s="41"/>
    </row>
    <row r="476" spans="1:21" ht="25.5" x14ac:dyDescent="0.2">
      <c r="A476" s="30" t="s">
        <v>1002</v>
      </c>
      <c r="B476" s="31" t="s">
        <v>67</v>
      </c>
      <c r="C476" s="32" t="s">
        <v>476</v>
      </c>
      <c r="D476" s="33" t="s">
        <v>573</v>
      </c>
      <c r="E476" s="33" t="s">
        <v>1003</v>
      </c>
      <c r="F476" s="17" t="s">
        <v>229</v>
      </c>
      <c r="G476" s="17">
        <v>3.2730000000000001</v>
      </c>
      <c r="H476" s="18">
        <v>0.61</v>
      </c>
      <c r="I476" s="18">
        <v>1.9965300000000001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0.61</v>
      </c>
      <c r="S476" s="18">
        <v>1.9965300000000001</v>
      </c>
      <c r="T476" s="35"/>
    </row>
    <row r="477" spans="1:21" ht="38.25" x14ac:dyDescent="0.2">
      <c r="A477" s="24" t="s">
        <v>291</v>
      </c>
      <c r="B477" s="25" t="s">
        <v>67</v>
      </c>
      <c r="C477" s="26" t="s">
        <v>53</v>
      </c>
      <c r="D477" s="27" t="s">
        <v>573</v>
      </c>
      <c r="E477" s="27" t="s">
        <v>292</v>
      </c>
      <c r="F477" s="28" t="s">
        <v>229</v>
      </c>
      <c r="G477" s="15"/>
      <c r="H477" s="16"/>
      <c r="I477" s="16">
        <v>317.278029</v>
      </c>
      <c r="J477" s="16"/>
      <c r="K477" s="16">
        <v>46.552918568199999</v>
      </c>
      <c r="L477" s="16"/>
      <c r="M477" s="16">
        <v>33.7850135682</v>
      </c>
      <c r="N477" s="16"/>
      <c r="O477" s="16">
        <v>0</v>
      </c>
      <c r="P477" s="16"/>
      <c r="Q477" s="16">
        <v>12.767904999999997</v>
      </c>
      <c r="R477" s="16"/>
      <c r="S477" s="16">
        <v>363.83094756819997</v>
      </c>
      <c r="T477" s="29" t="s">
        <v>976</v>
      </c>
      <c r="U477" t="str">
        <f>A477&amp;B477&amp;C477</f>
        <v>86938SINAPI</v>
      </c>
    </row>
    <row r="478" spans="1:21" ht="25.5" x14ac:dyDescent="0.2">
      <c r="A478" s="36" t="s">
        <v>1004</v>
      </c>
      <c r="B478" s="37" t="s">
        <v>67</v>
      </c>
      <c r="C478" s="38" t="s">
        <v>57</v>
      </c>
      <c r="D478" s="39" t="s">
        <v>573</v>
      </c>
      <c r="E478" s="39" t="s">
        <v>1005</v>
      </c>
      <c r="F478" s="19" t="s">
        <v>229</v>
      </c>
      <c r="G478" s="19">
        <v>1</v>
      </c>
      <c r="H478" s="20">
        <v>121.89322900000001</v>
      </c>
      <c r="I478" s="18">
        <v>121.89322900000001</v>
      </c>
      <c r="J478" s="20">
        <v>30.617206614559997</v>
      </c>
      <c r="K478" s="18">
        <v>30.617206614560004</v>
      </c>
      <c r="L478" s="20">
        <v>22.076481614559999</v>
      </c>
      <c r="M478" s="18">
        <v>22.076481614559999</v>
      </c>
      <c r="N478" s="20">
        <v>0</v>
      </c>
      <c r="O478" s="18">
        <v>0</v>
      </c>
      <c r="P478" s="20">
        <v>8.5407249999999983</v>
      </c>
      <c r="Q478" s="18">
        <v>8.5407249999999983</v>
      </c>
      <c r="R478" s="20">
        <v>152.51043561456001</v>
      </c>
      <c r="S478" s="20">
        <v>152.51043561456001</v>
      </c>
      <c r="T478" s="41"/>
    </row>
    <row r="479" spans="1:21" ht="25.5" x14ac:dyDescent="0.2">
      <c r="A479" s="30" t="s">
        <v>1006</v>
      </c>
      <c r="B479" s="31" t="s">
        <v>67</v>
      </c>
      <c r="C479" s="32" t="s">
        <v>57</v>
      </c>
      <c r="D479" s="33" t="s">
        <v>573</v>
      </c>
      <c r="E479" s="33" t="s">
        <v>1007</v>
      </c>
      <c r="F479" s="17" t="s">
        <v>229</v>
      </c>
      <c r="G479" s="17">
        <v>1</v>
      </c>
      <c r="H479" s="18">
        <v>148.5128</v>
      </c>
      <c r="I479" s="18">
        <v>148.5128</v>
      </c>
      <c r="J479" s="18">
        <v>9.73892701804</v>
      </c>
      <c r="K479" s="18">
        <v>9.7389270180399876</v>
      </c>
      <c r="L479" s="18">
        <v>7.1554750180399997</v>
      </c>
      <c r="M479" s="18">
        <v>7.1554750180399997</v>
      </c>
      <c r="N479" s="18">
        <v>0</v>
      </c>
      <c r="O479" s="18">
        <v>0</v>
      </c>
      <c r="P479" s="18">
        <v>2.5834519999999999</v>
      </c>
      <c r="Q479" s="18">
        <v>2.5834519999999999</v>
      </c>
      <c r="R479" s="18">
        <v>158.25172701803999</v>
      </c>
      <c r="S479" s="18">
        <v>158.25172701803999</v>
      </c>
      <c r="T479" s="35"/>
    </row>
    <row r="480" spans="1:21" ht="38.25" x14ac:dyDescent="0.2">
      <c r="A480" s="36" t="s">
        <v>1008</v>
      </c>
      <c r="B480" s="37" t="s">
        <v>67</v>
      </c>
      <c r="C480" s="38" t="s">
        <v>57</v>
      </c>
      <c r="D480" s="39" t="s">
        <v>573</v>
      </c>
      <c r="E480" s="39" t="s">
        <v>1009</v>
      </c>
      <c r="F480" s="19" t="s">
        <v>229</v>
      </c>
      <c r="G480" s="19">
        <v>1</v>
      </c>
      <c r="H480" s="20">
        <v>46.872</v>
      </c>
      <c r="I480" s="18">
        <v>46.872</v>
      </c>
      <c r="J480" s="20">
        <v>6.1967849356000002</v>
      </c>
      <c r="K480" s="18">
        <v>6.1967849356000002</v>
      </c>
      <c r="L480" s="20">
        <v>4.5530569355999999</v>
      </c>
      <c r="M480" s="18">
        <v>4.5530569355999999</v>
      </c>
      <c r="N480" s="20">
        <v>0</v>
      </c>
      <c r="O480" s="18">
        <v>0</v>
      </c>
      <c r="P480" s="20">
        <v>1.6437280000000001</v>
      </c>
      <c r="Q480" s="18">
        <v>1.6437280000000001</v>
      </c>
      <c r="R480" s="20">
        <v>53.0687849356</v>
      </c>
      <c r="S480" s="20">
        <v>53.0687849356</v>
      </c>
      <c r="T480" s="41"/>
    </row>
    <row r="481" spans="1:21" ht="25.5" x14ac:dyDescent="0.2">
      <c r="A481" s="24" t="s">
        <v>294</v>
      </c>
      <c r="B481" s="25" t="s">
        <v>67</v>
      </c>
      <c r="C481" s="26" t="s">
        <v>53</v>
      </c>
      <c r="D481" s="27" t="s">
        <v>573</v>
      </c>
      <c r="E481" s="27" t="s">
        <v>295</v>
      </c>
      <c r="F481" s="28" t="s">
        <v>229</v>
      </c>
      <c r="G481" s="15"/>
      <c r="H481" s="16"/>
      <c r="I481" s="16">
        <v>478.08328400000005</v>
      </c>
      <c r="J481" s="16"/>
      <c r="K481" s="16">
        <v>32.107341306860008</v>
      </c>
      <c r="L481" s="16"/>
      <c r="M481" s="16">
        <v>23.278462306860003</v>
      </c>
      <c r="N481" s="16"/>
      <c r="O481" s="16">
        <v>0</v>
      </c>
      <c r="P481" s="16"/>
      <c r="Q481" s="16">
        <v>8.8288790000000006</v>
      </c>
      <c r="R481" s="16"/>
      <c r="S481" s="16">
        <v>510.19062530686006</v>
      </c>
      <c r="T481" s="29" t="s">
        <v>976</v>
      </c>
      <c r="U481" t="str">
        <f>A481&amp;B481&amp;C481</f>
        <v>86888SINAPI</v>
      </c>
    </row>
    <row r="482" spans="1:21" ht="25.5" x14ac:dyDescent="0.2">
      <c r="A482" s="36" t="s">
        <v>604</v>
      </c>
      <c r="B482" s="37" t="s">
        <v>67</v>
      </c>
      <c r="C482" s="38" t="s">
        <v>57</v>
      </c>
      <c r="D482" s="39" t="s">
        <v>573</v>
      </c>
      <c r="E482" s="39" t="s">
        <v>605</v>
      </c>
      <c r="F482" s="19" t="s">
        <v>578</v>
      </c>
      <c r="G482" s="19">
        <v>0.43840000000000001</v>
      </c>
      <c r="H482" s="20">
        <v>0</v>
      </c>
      <c r="I482" s="18">
        <v>0</v>
      </c>
      <c r="J482" s="20">
        <v>22.591003999999998</v>
      </c>
      <c r="K482" s="18">
        <v>9.9038961536000016</v>
      </c>
      <c r="L482" s="20">
        <v>14.981004</v>
      </c>
      <c r="M482" s="18">
        <v>6.5676721536000002</v>
      </c>
      <c r="N482" s="20">
        <v>0</v>
      </c>
      <c r="O482" s="18">
        <v>0</v>
      </c>
      <c r="P482" s="20">
        <v>7.6099999999999994</v>
      </c>
      <c r="Q482" s="18">
        <v>3.3362239999999996</v>
      </c>
      <c r="R482" s="20">
        <v>22.591004000000002</v>
      </c>
      <c r="S482" s="20">
        <v>9.9038961536000016</v>
      </c>
      <c r="T482" s="41"/>
    </row>
    <row r="483" spans="1:21" ht="25.5" x14ac:dyDescent="0.2">
      <c r="A483" s="30" t="s">
        <v>977</v>
      </c>
      <c r="B483" s="31" t="s">
        <v>67</v>
      </c>
      <c r="C483" s="32" t="s">
        <v>57</v>
      </c>
      <c r="D483" s="33" t="s">
        <v>573</v>
      </c>
      <c r="E483" s="33" t="s">
        <v>978</v>
      </c>
      <c r="F483" s="17" t="s">
        <v>578</v>
      </c>
      <c r="G483" s="17">
        <v>0.77910000000000001</v>
      </c>
      <c r="H483" s="18">
        <v>0</v>
      </c>
      <c r="I483" s="18">
        <v>0</v>
      </c>
      <c r="J483" s="18">
        <v>28.498838600000003</v>
      </c>
      <c r="K483" s="18">
        <v>22.203445153259999</v>
      </c>
      <c r="L483" s="18">
        <v>21.448838600000002</v>
      </c>
      <c r="M483" s="18">
        <v>16.710790153260003</v>
      </c>
      <c r="N483" s="18">
        <v>0</v>
      </c>
      <c r="O483" s="18">
        <v>0</v>
      </c>
      <c r="P483" s="18">
        <v>7.0500000000000007</v>
      </c>
      <c r="Q483" s="18">
        <v>5.492655000000001</v>
      </c>
      <c r="R483" s="18">
        <v>28.498838599999999</v>
      </c>
      <c r="S483" s="18">
        <v>22.203445153259999</v>
      </c>
      <c r="T483" s="35"/>
    </row>
    <row r="484" spans="1:21" x14ac:dyDescent="0.2">
      <c r="A484" s="36" t="s">
        <v>1010</v>
      </c>
      <c r="B484" s="37" t="s">
        <v>67</v>
      </c>
      <c r="C484" s="38" t="s">
        <v>476</v>
      </c>
      <c r="D484" s="39" t="s">
        <v>573</v>
      </c>
      <c r="E484" s="39" t="s">
        <v>1011</v>
      </c>
      <c r="F484" s="19" t="s">
        <v>117</v>
      </c>
      <c r="G484" s="19">
        <v>8.8099999999999998E-2</v>
      </c>
      <c r="H484" s="20">
        <v>149.63999999999999</v>
      </c>
      <c r="I484" s="18">
        <v>13.183283999999999</v>
      </c>
      <c r="J484" s="20">
        <v>0</v>
      </c>
      <c r="K484" s="18">
        <v>0</v>
      </c>
      <c r="L484" s="20">
        <v>0</v>
      </c>
      <c r="M484" s="18">
        <v>0</v>
      </c>
      <c r="N484" s="20">
        <v>0</v>
      </c>
      <c r="O484" s="18">
        <v>0</v>
      </c>
      <c r="P484" s="20">
        <v>0</v>
      </c>
      <c r="Q484" s="18">
        <v>0</v>
      </c>
      <c r="R484" s="20">
        <v>149.63999999999999</v>
      </c>
      <c r="S484" s="20">
        <v>13.183283999999999</v>
      </c>
      <c r="T484" s="41"/>
    </row>
    <row r="485" spans="1:21" ht="25.5" x14ac:dyDescent="0.2">
      <c r="A485" s="30" t="s">
        <v>1012</v>
      </c>
      <c r="B485" s="31" t="s">
        <v>67</v>
      </c>
      <c r="C485" s="32" t="s">
        <v>476</v>
      </c>
      <c r="D485" s="33" t="s">
        <v>573</v>
      </c>
      <c r="E485" s="33" t="s">
        <v>1013</v>
      </c>
      <c r="F485" s="17" t="s">
        <v>229</v>
      </c>
      <c r="G485" s="17">
        <v>1</v>
      </c>
      <c r="H485" s="18">
        <v>411.04</v>
      </c>
      <c r="I485" s="18">
        <v>411.04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411.04</v>
      </c>
      <c r="S485" s="18">
        <v>411.04</v>
      </c>
      <c r="T485" s="35"/>
    </row>
    <row r="486" spans="1:21" ht="25.5" x14ac:dyDescent="0.2">
      <c r="A486" s="36" t="s">
        <v>1014</v>
      </c>
      <c r="B486" s="37" t="s">
        <v>67</v>
      </c>
      <c r="C486" s="38" t="s">
        <v>476</v>
      </c>
      <c r="D486" s="39" t="s">
        <v>573</v>
      </c>
      <c r="E486" s="39" t="s">
        <v>1015</v>
      </c>
      <c r="F486" s="19" t="s">
        <v>229</v>
      </c>
      <c r="G486" s="19">
        <v>1</v>
      </c>
      <c r="H486" s="20">
        <v>12.3</v>
      </c>
      <c r="I486" s="18">
        <v>12.3</v>
      </c>
      <c r="J486" s="20">
        <v>0</v>
      </c>
      <c r="K486" s="18">
        <v>0</v>
      </c>
      <c r="L486" s="20">
        <v>0</v>
      </c>
      <c r="M486" s="18">
        <v>0</v>
      </c>
      <c r="N486" s="20">
        <v>0</v>
      </c>
      <c r="O486" s="18">
        <v>0</v>
      </c>
      <c r="P486" s="20">
        <v>0</v>
      </c>
      <c r="Q486" s="18">
        <v>0</v>
      </c>
      <c r="R486" s="20">
        <v>12.3</v>
      </c>
      <c r="S486" s="20">
        <v>12.3</v>
      </c>
      <c r="T486" s="41"/>
    </row>
    <row r="487" spans="1:21" ht="38.25" x14ac:dyDescent="0.2">
      <c r="A487" s="30" t="s">
        <v>1016</v>
      </c>
      <c r="B487" s="31" t="s">
        <v>67</v>
      </c>
      <c r="C487" s="32" t="s">
        <v>476</v>
      </c>
      <c r="D487" s="33" t="s">
        <v>573</v>
      </c>
      <c r="E487" s="33" t="s">
        <v>1017</v>
      </c>
      <c r="F487" s="17" t="s">
        <v>229</v>
      </c>
      <c r="G487" s="17">
        <v>2</v>
      </c>
      <c r="H487" s="18">
        <v>20.78</v>
      </c>
      <c r="I487" s="18">
        <v>41.56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20.78</v>
      </c>
      <c r="S487" s="18">
        <v>41.56</v>
      </c>
      <c r="T487" s="35"/>
    </row>
    <row r="488" spans="1:21" ht="38.25" x14ac:dyDescent="0.2">
      <c r="A488" s="24" t="s">
        <v>299</v>
      </c>
      <c r="B488" s="25" t="s">
        <v>67</v>
      </c>
      <c r="C488" s="26" t="s">
        <v>53</v>
      </c>
      <c r="D488" s="27" t="s">
        <v>573</v>
      </c>
      <c r="E488" s="27" t="s">
        <v>300</v>
      </c>
      <c r="F488" s="28" t="s">
        <v>65</v>
      </c>
      <c r="G488" s="15"/>
      <c r="H488" s="16"/>
      <c r="I488" s="16">
        <v>78.471551999999988</v>
      </c>
      <c r="J488" s="16"/>
      <c r="K488" s="16">
        <v>28.902699866840003</v>
      </c>
      <c r="L488" s="16"/>
      <c r="M488" s="16">
        <v>20.719210866840001</v>
      </c>
      <c r="N488" s="16"/>
      <c r="O488" s="16">
        <v>0</v>
      </c>
      <c r="P488" s="16"/>
      <c r="Q488" s="16">
        <v>8.1834889999999998</v>
      </c>
      <c r="R488" s="16"/>
      <c r="S488" s="16">
        <v>107.37425186684</v>
      </c>
      <c r="T488" s="29" t="s">
        <v>1018</v>
      </c>
      <c r="U488" t="str">
        <f>A488&amp;B488&amp;C488</f>
        <v>104611SINAPI</v>
      </c>
    </row>
    <row r="489" spans="1:21" ht="25.5" x14ac:dyDescent="0.2">
      <c r="A489" s="36" t="s">
        <v>604</v>
      </c>
      <c r="B489" s="37" t="s">
        <v>67</v>
      </c>
      <c r="C489" s="38" t="s">
        <v>57</v>
      </c>
      <c r="D489" s="39" t="s">
        <v>573</v>
      </c>
      <c r="E489" s="39" t="s">
        <v>605</v>
      </c>
      <c r="F489" s="19" t="s">
        <v>578</v>
      </c>
      <c r="G489" s="19">
        <v>0.32590000000000002</v>
      </c>
      <c r="H489" s="20">
        <v>0</v>
      </c>
      <c r="I489" s="18">
        <v>0</v>
      </c>
      <c r="J489" s="20">
        <v>22.591003999999998</v>
      </c>
      <c r="K489" s="18">
        <v>7.3624082036000011</v>
      </c>
      <c r="L489" s="20">
        <v>14.981004</v>
      </c>
      <c r="M489" s="18">
        <v>4.8823092036000002</v>
      </c>
      <c r="N489" s="20">
        <v>0</v>
      </c>
      <c r="O489" s="18">
        <v>0</v>
      </c>
      <c r="P489" s="20">
        <v>7.6099999999999994</v>
      </c>
      <c r="Q489" s="18">
        <v>2.4800990000000001</v>
      </c>
      <c r="R489" s="20">
        <v>22.591004000000002</v>
      </c>
      <c r="S489" s="20">
        <v>7.3624082036000011</v>
      </c>
      <c r="T489" s="41"/>
    </row>
    <row r="490" spans="1:21" ht="25.5" x14ac:dyDescent="0.2">
      <c r="A490" s="30" t="s">
        <v>1019</v>
      </c>
      <c r="B490" s="31" t="s">
        <v>67</v>
      </c>
      <c r="C490" s="32" t="s">
        <v>57</v>
      </c>
      <c r="D490" s="33" t="s">
        <v>573</v>
      </c>
      <c r="E490" s="33" t="s">
        <v>1020</v>
      </c>
      <c r="F490" s="17" t="s">
        <v>578</v>
      </c>
      <c r="G490" s="17">
        <v>0.74070000000000003</v>
      </c>
      <c r="H490" s="18">
        <v>0</v>
      </c>
      <c r="I490" s="18">
        <v>0</v>
      </c>
      <c r="J490" s="18">
        <v>29.080993199999998</v>
      </c>
      <c r="K490" s="18">
        <v>21.540291663240001</v>
      </c>
      <c r="L490" s="18">
        <v>21.380993199999999</v>
      </c>
      <c r="M490" s="18">
        <v>15.836901663239999</v>
      </c>
      <c r="N490" s="18">
        <v>0</v>
      </c>
      <c r="O490" s="18">
        <v>0</v>
      </c>
      <c r="P490" s="18">
        <v>7.6999999999999993</v>
      </c>
      <c r="Q490" s="18">
        <v>5.7033899999999997</v>
      </c>
      <c r="R490" s="18">
        <v>29.080993200000002</v>
      </c>
      <c r="S490" s="18">
        <v>21.540291663240001</v>
      </c>
      <c r="T490" s="35"/>
    </row>
    <row r="491" spans="1:21" x14ac:dyDescent="0.2">
      <c r="A491" s="36" t="s">
        <v>1021</v>
      </c>
      <c r="B491" s="37" t="s">
        <v>67</v>
      </c>
      <c r="C491" s="38" t="s">
        <v>476</v>
      </c>
      <c r="D491" s="39" t="s">
        <v>573</v>
      </c>
      <c r="E491" s="39" t="s">
        <v>1022</v>
      </c>
      <c r="F491" s="19" t="s">
        <v>117</v>
      </c>
      <c r="G491" s="19">
        <v>0.14099999999999999</v>
      </c>
      <c r="H491" s="20">
        <v>7.1</v>
      </c>
      <c r="I491" s="18">
        <v>1.0010999999999999</v>
      </c>
      <c r="J491" s="20">
        <v>0</v>
      </c>
      <c r="K491" s="18">
        <v>0</v>
      </c>
      <c r="L491" s="20">
        <v>0</v>
      </c>
      <c r="M491" s="18">
        <v>0</v>
      </c>
      <c r="N491" s="20">
        <v>0</v>
      </c>
      <c r="O491" s="18">
        <v>0</v>
      </c>
      <c r="P491" s="20">
        <v>0</v>
      </c>
      <c r="Q491" s="18">
        <v>0</v>
      </c>
      <c r="R491" s="20">
        <v>7.1</v>
      </c>
      <c r="S491" s="20">
        <v>1.0010999999999999</v>
      </c>
      <c r="T491" s="41"/>
    </row>
    <row r="492" spans="1:21" ht="25.5" x14ac:dyDescent="0.2">
      <c r="A492" s="30" t="s">
        <v>1023</v>
      </c>
      <c r="B492" s="31" t="s">
        <v>67</v>
      </c>
      <c r="C492" s="32" t="s">
        <v>476</v>
      </c>
      <c r="D492" s="33" t="s">
        <v>573</v>
      </c>
      <c r="E492" s="33" t="s">
        <v>1024</v>
      </c>
      <c r="F492" s="17" t="s">
        <v>65</v>
      </c>
      <c r="G492" s="17">
        <v>1.0864</v>
      </c>
      <c r="H492" s="18">
        <v>63.68</v>
      </c>
      <c r="I492" s="18">
        <v>69.181951999999995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63.68</v>
      </c>
      <c r="S492" s="18">
        <v>69.181951999999995</v>
      </c>
      <c r="T492" s="35"/>
    </row>
    <row r="493" spans="1:21" x14ac:dyDescent="0.2">
      <c r="A493" s="36" t="s">
        <v>1025</v>
      </c>
      <c r="B493" s="37" t="s">
        <v>67</v>
      </c>
      <c r="C493" s="38" t="s">
        <v>476</v>
      </c>
      <c r="D493" s="39" t="s">
        <v>573</v>
      </c>
      <c r="E493" s="39" t="s">
        <v>1026</v>
      </c>
      <c r="F493" s="19" t="s">
        <v>117</v>
      </c>
      <c r="G493" s="19">
        <v>6.85</v>
      </c>
      <c r="H493" s="20">
        <v>1.21</v>
      </c>
      <c r="I493" s="18">
        <v>8.2884999999999991</v>
      </c>
      <c r="J493" s="20">
        <v>0</v>
      </c>
      <c r="K493" s="18">
        <v>0</v>
      </c>
      <c r="L493" s="20">
        <v>0</v>
      </c>
      <c r="M493" s="18">
        <v>0</v>
      </c>
      <c r="N493" s="20">
        <v>0</v>
      </c>
      <c r="O493" s="18">
        <v>0</v>
      </c>
      <c r="P493" s="20">
        <v>0</v>
      </c>
      <c r="Q493" s="18">
        <v>0</v>
      </c>
      <c r="R493" s="20">
        <v>1.21</v>
      </c>
      <c r="S493" s="20">
        <v>8.2884999999999991</v>
      </c>
      <c r="T493" s="41"/>
    </row>
    <row r="494" spans="1:21" x14ac:dyDescent="0.2">
      <c r="A494" s="24" t="s">
        <v>302</v>
      </c>
      <c r="B494" s="25" t="s">
        <v>56</v>
      </c>
      <c r="C494" s="26" t="s">
        <v>53</v>
      </c>
      <c r="D494" s="27" t="s">
        <v>573</v>
      </c>
      <c r="E494" s="27" t="s">
        <v>303</v>
      </c>
      <c r="F494" s="28" t="s">
        <v>65</v>
      </c>
      <c r="G494" s="15"/>
      <c r="H494" s="16"/>
      <c r="I494" s="16">
        <v>1367.541868</v>
      </c>
      <c r="J494" s="16"/>
      <c r="K494" s="16">
        <v>78.02571386228</v>
      </c>
      <c r="L494" s="16"/>
      <c r="M494" s="16">
        <v>55.768612862280001</v>
      </c>
      <c r="N494" s="16"/>
      <c r="O494" s="16">
        <v>0</v>
      </c>
      <c r="P494" s="16"/>
      <c r="Q494" s="16">
        <v>22.257100999999999</v>
      </c>
      <c r="R494" s="16"/>
      <c r="S494" s="16">
        <v>1445.5675818622799</v>
      </c>
      <c r="T494" s="29" t="s">
        <v>575</v>
      </c>
      <c r="U494" t="str">
        <f>A494&amp;B494&amp;C494</f>
        <v>0126PRÓPRIA</v>
      </c>
    </row>
    <row r="495" spans="1:21" ht="25.5" x14ac:dyDescent="0.2">
      <c r="A495" s="36" t="s">
        <v>869</v>
      </c>
      <c r="B495" s="37" t="s">
        <v>67</v>
      </c>
      <c r="C495" s="38" t="s">
        <v>57</v>
      </c>
      <c r="D495" s="39" t="s">
        <v>573</v>
      </c>
      <c r="E495" s="39" t="s">
        <v>870</v>
      </c>
      <c r="F495" s="19" t="s">
        <v>578</v>
      </c>
      <c r="G495" s="19">
        <v>1.9209000000000001</v>
      </c>
      <c r="H495" s="20">
        <v>0</v>
      </c>
      <c r="I495" s="18">
        <v>0</v>
      </c>
      <c r="J495" s="20">
        <v>29.080993199999998</v>
      </c>
      <c r="K495" s="18">
        <v>55.861679837880004</v>
      </c>
      <c r="L495" s="20">
        <v>21.380993199999999</v>
      </c>
      <c r="M495" s="18">
        <v>41.070749837880001</v>
      </c>
      <c r="N495" s="20">
        <v>0</v>
      </c>
      <c r="O495" s="18">
        <v>0</v>
      </c>
      <c r="P495" s="20">
        <v>7.6999999999999993</v>
      </c>
      <c r="Q495" s="18">
        <v>14.790929999999999</v>
      </c>
      <c r="R495" s="20">
        <v>29.080993200000002</v>
      </c>
      <c r="S495" s="20">
        <v>55.861679837880004</v>
      </c>
      <c r="T495" s="41"/>
    </row>
    <row r="496" spans="1:21" ht="25.5" x14ac:dyDescent="0.2">
      <c r="A496" s="30" t="s">
        <v>604</v>
      </c>
      <c r="B496" s="31" t="s">
        <v>67</v>
      </c>
      <c r="C496" s="32" t="s">
        <v>57</v>
      </c>
      <c r="D496" s="33" t="s">
        <v>573</v>
      </c>
      <c r="E496" s="33" t="s">
        <v>605</v>
      </c>
      <c r="F496" s="17" t="s">
        <v>578</v>
      </c>
      <c r="G496" s="17">
        <v>0.98109999999999997</v>
      </c>
      <c r="H496" s="18">
        <v>0</v>
      </c>
      <c r="I496" s="18">
        <v>0</v>
      </c>
      <c r="J496" s="18">
        <v>22.591003999999998</v>
      </c>
      <c r="K496" s="18">
        <v>22.164034024399999</v>
      </c>
      <c r="L496" s="18">
        <v>14.981004</v>
      </c>
      <c r="M496" s="18">
        <v>14.6978630244</v>
      </c>
      <c r="N496" s="18">
        <v>0</v>
      </c>
      <c r="O496" s="18">
        <v>0</v>
      </c>
      <c r="P496" s="18">
        <v>7.6099999999999994</v>
      </c>
      <c r="Q496" s="18">
        <v>7.4661709999999992</v>
      </c>
      <c r="R496" s="18">
        <v>22.591004000000002</v>
      </c>
      <c r="S496" s="18">
        <v>22.164034024399999</v>
      </c>
      <c r="T496" s="35"/>
    </row>
    <row r="497" spans="1:21" ht="25.5" x14ac:dyDescent="0.2">
      <c r="A497" s="36" t="s">
        <v>1002</v>
      </c>
      <c r="B497" s="37" t="s">
        <v>67</v>
      </c>
      <c r="C497" s="38" t="s">
        <v>476</v>
      </c>
      <c r="D497" s="39" t="s">
        <v>573</v>
      </c>
      <c r="E497" s="39" t="s">
        <v>1003</v>
      </c>
      <c r="F497" s="19" t="s">
        <v>229</v>
      </c>
      <c r="G497" s="19">
        <v>6</v>
      </c>
      <c r="H497" s="20">
        <v>0.61</v>
      </c>
      <c r="I497" s="18">
        <v>3.66</v>
      </c>
      <c r="J497" s="20">
        <v>0</v>
      </c>
      <c r="K497" s="18">
        <v>0</v>
      </c>
      <c r="L497" s="20">
        <v>0</v>
      </c>
      <c r="M497" s="18">
        <v>0</v>
      </c>
      <c r="N497" s="20">
        <v>0</v>
      </c>
      <c r="O497" s="18">
        <v>0</v>
      </c>
      <c r="P497" s="20">
        <v>0</v>
      </c>
      <c r="Q497" s="18">
        <v>0</v>
      </c>
      <c r="R497" s="20">
        <v>0.61</v>
      </c>
      <c r="S497" s="20">
        <v>3.66</v>
      </c>
      <c r="T497" s="41"/>
    </row>
    <row r="498" spans="1:21" ht="25.5" x14ac:dyDescent="0.2">
      <c r="A498" s="30" t="s">
        <v>1027</v>
      </c>
      <c r="B498" s="31" t="s">
        <v>67</v>
      </c>
      <c r="C498" s="32" t="s">
        <v>476</v>
      </c>
      <c r="D498" s="33" t="s">
        <v>573</v>
      </c>
      <c r="E498" s="33" t="s">
        <v>1028</v>
      </c>
      <c r="F498" s="17" t="s">
        <v>65</v>
      </c>
      <c r="G498" s="17">
        <v>1</v>
      </c>
      <c r="H498" s="18">
        <v>1283.01</v>
      </c>
      <c r="I498" s="18">
        <v>1283.01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1283.01</v>
      </c>
      <c r="S498" s="18">
        <v>1283.01</v>
      </c>
      <c r="T498" s="35"/>
    </row>
    <row r="499" spans="1:21" x14ac:dyDescent="0.2">
      <c r="A499" s="36" t="s">
        <v>1029</v>
      </c>
      <c r="B499" s="37" t="s">
        <v>67</v>
      </c>
      <c r="C499" s="38" t="s">
        <v>476</v>
      </c>
      <c r="D499" s="39" t="s">
        <v>573</v>
      </c>
      <c r="E499" s="39" t="s">
        <v>1030</v>
      </c>
      <c r="F499" s="19" t="s">
        <v>117</v>
      </c>
      <c r="G499" s="19">
        <v>1.1499999999999999</v>
      </c>
      <c r="H499" s="20">
        <v>34.99</v>
      </c>
      <c r="I499" s="18">
        <v>40.238500000000002</v>
      </c>
      <c r="J499" s="20">
        <v>0</v>
      </c>
      <c r="K499" s="18">
        <v>0</v>
      </c>
      <c r="L499" s="20">
        <v>0</v>
      </c>
      <c r="M499" s="18">
        <v>0</v>
      </c>
      <c r="N499" s="20">
        <v>0</v>
      </c>
      <c r="O499" s="18">
        <v>0</v>
      </c>
      <c r="P499" s="20">
        <v>0</v>
      </c>
      <c r="Q499" s="18">
        <v>0</v>
      </c>
      <c r="R499" s="20">
        <v>34.99</v>
      </c>
      <c r="S499" s="20">
        <v>40.238500000000002</v>
      </c>
      <c r="T499" s="41"/>
    </row>
    <row r="500" spans="1:21" x14ac:dyDescent="0.2">
      <c r="A500" s="30" t="s">
        <v>1010</v>
      </c>
      <c r="B500" s="31" t="s">
        <v>67</v>
      </c>
      <c r="C500" s="32" t="s">
        <v>476</v>
      </c>
      <c r="D500" s="33" t="s">
        <v>573</v>
      </c>
      <c r="E500" s="33" t="s">
        <v>1011</v>
      </c>
      <c r="F500" s="17" t="s">
        <v>117</v>
      </c>
      <c r="G500" s="17">
        <v>4.6199999999999998E-2</v>
      </c>
      <c r="H500" s="18">
        <v>149.63999999999999</v>
      </c>
      <c r="I500" s="18">
        <v>6.9133679999999993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149.63999999999999</v>
      </c>
      <c r="S500" s="18">
        <v>6.9133679999999993</v>
      </c>
      <c r="T500" s="35"/>
    </row>
    <row r="501" spans="1:21" ht="25.5" x14ac:dyDescent="0.2">
      <c r="A501" s="36" t="s">
        <v>1031</v>
      </c>
      <c r="B501" s="37" t="s">
        <v>67</v>
      </c>
      <c r="C501" s="38" t="s">
        <v>476</v>
      </c>
      <c r="D501" s="39" t="s">
        <v>573</v>
      </c>
      <c r="E501" s="39" t="s">
        <v>1032</v>
      </c>
      <c r="F501" s="19" t="s">
        <v>229</v>
      </c>
      <c r="G501" s="19">
        <v>2</v>
      </c>
      <c r="H501" s="20">
        <v>16.86</v>
      </c>
      <c r="I501" s="18">
        <v>33.72</v>
      </c>
      <c r="J501" s="20">
        <v>0</v>
      </c>
      <c r="K501" s="18">
        <v>0</v>
      </c>
      <c r="L501" s="20">
        <v>0</v>
      </c>
      <c r="M501" s="18">
        <v>0</v>
      </c>
      <c r="N501" s="20">
        <v>0</v>
      </c>
      <c r="O501" s="18">
        <v>0</v>
      </c>
      <c r="P501" s="20">
        <v>0</v>
      </c>
      <c r="Q501" s="18">
        <v>0</v>
      </c>
      <c r="R501" s="20">
        <v>16.86</v>
      </c>
      <c r="S501" s="20">
        <v>33.72</v>
      </c>
      <c r="T501" s="41"/>
    </row>
    <row r="502" spans="1:21" ht="25.5" x14ac:dyDescent="0.2">
      <c r="A502" s="24" t="s">
        <v>305</v>
      </c>
      <c r="B502" s="25" t="s">
        <v>67</v>
      </c>
      <c r="C502" s="26" t="s">
        <v>53</v>
      </c>
      <c r="D502" s="27" t="s">
        <v>573</v>
      </c>
      <c r="E502" s="27" t="s">
        <v>306</v>
      </c>
      <c r="F502" s="28" t="s">
        <v>65</v>
      </c>
      <c r="G502" s="15"/>
      <c r="H502" s="16"/>
      <c r="I502" s="16">
        <v>52.021397999999998</v>
      </c>
      <c r="J502" s="16"/>
      <c r="K502" s="16">
        <v>15.904887479999999</v>
      </c>
      <c r="L502" s="16"/>
      <c r="M502" s="16">
        <v>11.998887479999999</v>
      </c>
      <c r="N502" s="16"/>
      <c r="O502" s="16">
        <v>0</v>
      </c>
      <c r="P502" s="16"/>
      <c r="Q502" s="16">
        <v>3.9059999999999997</v>
      </c>
      <c r="R502" s="16"/>
      <c r="S502" s="16">
        <v>67.92628547999999</v>
      </c>
      <c r="T502" s="29" t="s">
        <v>1033</v>
      </c>
      <c r="U502" t="str">
        <f>A502&amp;B502&amp;C502</f>
        <v>96486SINAPI</v>
      </c>
    </row>
    <row r="503" spans="1:21" ht="25.5" x14ac:dyDescent="0.2">
      <c r="A503" s="36" t="s">
        <v>1034</v>
      </c>
      <c r="B503" s="37" t="s">
        <v>67</v>
      </c>
      <c r="C503" s="38" t="s">
        <v>57</v>
      </c>
      <c r="D503" s="39" t="s">
        <v>573</v>
      </c>
      <c r="E503" s="39" t="s">
        <v>1035</v>
      </c>
      <c r="F503" s="19" t="s">
        <v>578</v>
      </c>
      <c r="G503" s="19">
        <v>0.6</v>
      </c>
      <c r="H503" s="20">
        <v>0</v>
      </c>
      <c r="I503" s="18">
        <v>0</v>
      </c>
      <c r="J503" s="20">
        <v>26.508145800000001</v>
      </c>
      <c r="K503" s="18">
        <v>15.904887479999998</v>
      </c>
      <c r="L503" s="20">
        <v>19.9981458</v>
      </c>
      <c r="M503" s="18">
        <v>11.998887479999999</v>
      </c>
      <c r="N503" s="20">
        <v>0</v>
      </c>
      <c r="O503" s="18">
        <v>0</v>
      </c>
      <c r="P503" s="20">
        <v>6.51</v>
      </c>
      <c r="Q503" s="18">
        <v>3.9059999999999997</v>
      </c>
      <c r="R503" s="20">
        <v>26.508145799999998</v>
      </c>
      <c r="S503" s="20">
        <v>15.904887479999998</v>
      </c>
      <c r="T503" s="41"/>
    </row>
    <row r="504" spans="1:21" ht="25.5" x14ac:dyDescent="0.2">
      <c r="A504" s="30" t="s">
        <v>1036</v>
      </c>
      <c r="B504" s="31" t="s">
        <v>67</v>
      </c>
      <c r="C504" s="32" t="s">
        <v>476</v>
      </c>
      <c r="D504" s="33" t="s">
        <v>573</v>
      </c>
      <c r="E504" s="33" t="s">
        <v>1037</v>
      </c>
      <c r="F504" s="17" t="s">
        <v>117</v>
      </c>
      <c r="G504" s="17">
        <v>3.6999999999999998E-2</v>
      </c>
      <c r="H504" s="18">
        <v>31.34</v>
      </c>
      <c r="I504" s="18">
        <v>1.1595799999999998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31.34</v>
      </c>
      <c r="S504" s="18">
        <v>1.1595799999999998</v>
      </c>
      <c r="T504" s="35"/>
    </row>
    <row r="505" spans="1:21" ht="25.5" x14ac:dyDescent="0.2">
      <c r="A505" s="36" t="s">
        <v>1038</v>
      </c>
      <c r="B505" s="37" t="s">
        <v>67</v>
      </c>
      <c r="C505" s="38" t="s">
        <v>476</v>
      </c>
      <c r="D505" s="39" t="s">
        <v>573</v>
      </c>
      <c r="E505" s="39" t="s">
        <v>1039</v>
      </c>
      <c r="F505" s="19" t="s">
        <v>574</v>
      </c>
      <c r="G505" s="19">
        <v>3.3599999999999998E-2</v>
      </c>
      <c r="H505" s="20">
        <v>43.29</v>
      </c>
      <c r="I505" s="18">
        <v>1.4545439999999998</v>
      </c>
      <c r="J505" s="20">
        <v>0</v>
      </c>
      <c r="K505" s="18">
        <v>0</v>
      </c>
      <c r="L505" s="20">
        <v>0</v>
      </c>
      <c r="M505" s="18">
        <v>0</v>
      </c>
      <c r="N505" s="20">
        <v>0</v>
      </c>
      <c r="O505" s="18">
        <v>0</v>
      </c>
      <c r="P505" s="20">
        <v>0</v>
      </c>
      <c r="Q505" s="18">
        <v>0</v>
      </c>
      <c r="R505" s="20">
        <v>43.29</v>
      </c>
      <c r="S505" s="20">
        <v>1.4545439999999998</v>
      </c>
      <c r="T505" s="41"/>
    </row>
    <row r="506" spans="1:21" x14ac:dyDescent="0.2">
      <c r="A506" s="30" t="s">
        <v>1040</v>
      </c>
      <c r="B506" s="31" t="s">
        <v>67</v>
      </c>
      <c r="C506" s="32" t="s">
        <v>476</v>
      </c>
      <c r="D506" s="33" t="s">
        <v>573</v>
      </c>
      <c r="E506" s="33" t="s">
        <v>1041</v>
      </c>
      <c r="F506" s="17" t="s">
        <v>574</v>
      </c>
      <c r="G506" s="17">
        <v>1.23E-2</v>
      </c>
      <c r="H506" s="18">
        <v>25.25</v>
      </c>
      <c r="I506" s="18">
        <v>0.31057499999999999</v>
      </c>
      <c r="J506" s="18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25.25</v>
      </c>
      <c r="S506" s="18">
        <v>0.31057499999999999</v>
      </c>
      <c r="T506" s="35"/>
    </row>
    <row r="507" spans="1:21" ht="25.5" x14ac:dyDescent="0.2">
      <c r="A507" s="36" t="s">
        <v>1042</v>
      </c>
      <c r="B507" s="37" t="s">
        <v>67</v>
      </c>
      <c r="C507" s="38" t="s">
        <v>476</v>
      </c>
      <c r="D507" s="39" t="s">
        <v>573</v>
      </c>
      <c r="E507" s="39" t="s">
        <v>1043</v>
      </c>
      <c r="F507" s="19" t="s">
        <v>229</v>
      </c>
      <c r="G507" s="19">
        <v>2.2134</v>
      </c>
      <c r="H507" s="20">
        <v>0.22</v>
      </c>
      <c r="I507" s="18">
        <v>0.48694799999999999</v>
      </c>
      <c r="J507" s="20">
        <v>0</v>
      </c>
      <c r="K507" s="18">
        <v>0</v>
      </c>
      <c r="L507" s="20">
        <v>0</v>
      </c>
      <c r="M507" s="18">
        <v>0</v>
      </c>
      <c r="N507" s="20">
        <v>0</v>
      </c>
      <c r="O507" s="18">
        <v>0</v>
      </c>
      <c r="P507" s="20">
        <v>0</v>
      </c>
      <c r="Q507" s="18">
        <v>0</v>
      </c>
      <c r="R507" s="20">
        <v>0.22</v>
      </c>
      <c r="S507" s="20">
        <v>0.48694799999999999</v>
      </c>
      <c r="T507" s="41"/>
    </row>
    <row r="508" spans="1:21" ht="38.25" x14ac:dyDescent="0.2">
      <c r="A508" s="30" t="s">
        <v>1044</v>
      </c>
      <c r="B508" s="31" t="s">
        <v>67</v>
      </c>
      <c r="C508" s="32" t="s">
        <v>476</v>
      </c>
      <c r="D508" s="33" t="s">
        <v>573</v>
      </c>
      <c r="E508" s="33" t="s">
        <v>1045</v>
      </c>
      <c r="F508" s="17" t="s">
        <v>229</v>
      </c>
      <c r="G508" s="17">
        <v>1.2266999999999999</v>
      </c>
      <c r="H508" s="18">
        <v>2.19</v>
      </c>
      <c r="I508" s="18">
        <v>2.6864729999999999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2.19</v>
      </c>
      <c r="S508" s="18">
        <v>2.6864729999999999</v>
      </c>
      <c r="T508" s="35"/>
    </row>
    <row r="509" spans="1:21" ht="25.5" x14ac:dyDescent="0.2">
      <c r="A509" s="36" t="s">
        <v>1046</v>
      </c>
      <c r="B509" s="37" t="s">
        <v>67</v>
      </c>
      <c r="C509" s="38" t="s">
        <v>476</v>
      </c>
      <c r="D509" s="39" t="s">
        <v>573</v>
      </c>
      <c r="E509" s="39" t="s">
        <v>1047</v>
      </c>
      <c r="F509" s="19" t="s">
        <v>289</v>
      </c>
      <c r="G509" s="19">
        <v>3.5470000000000002</v>
      </c>
      <c r="H509" s="20">
        <v>5.83</v>
      </c>
      <c r="I509" s="18">
        <v>20.679010000000002</v>
      </c>
      <c r="J509" s="20">
        <v>0</v>
      </c>
      <c r="K509" s="18">
        <v>0</v>
      </c>
      <c r="L509" s="20">
        <v>0</v>
      </c>
      <c r="M509" s="18">
        <v>0</v>
      </c>
      <c r="N509" s="20">
        <v>0</v>
      </c>
      <c r="O509" s="18">
        <v>0</v>
      </c>
      <c r="P509" s="20">
        <v>0</v>
      </c>
      <c r="Q509" s="18">
        <v>0</v>
      </c>
      <c r="R509" s="20">
        <v>5.83</v>
      </c>
      <c r="S509" s="20">
        <v>20.679010000000002</v>
      </c>
      <c r="T509" s="41"/>
    </row>
    <row r="510" spans="1:21" ht="25.5" x14ac:dyDescent="0.2">
      <c r="A510" s="30" t="s">
        <v>1048</v>
      </c>
      <c r="B510" s="31" t="s">
        <v>67</v>
      </c>
      <c r="C510" s="32" t="s">
        <v>476</v>
      </c>
      <c r="D510" s="33" t="s">
        <v>573</v>
      </c>
      <c r="E510" s="33" t="s">
        <v>1049</v>
      </c>
      <c r="F510" s="17" t="s">
        <v>65</v>
      </c>
      <c r="G510" s="17">
        <v>1.0363</v>
      </c>
      <c r="H510" s="18">
        <v>24.36</v>
      </c>
      <c r="I510" s="18">
        <v>25.244267999999998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24.36</v>
      </c>
      <c r="S510" s="18">
        <v>25.244267999999998</v>
      </c>
      <c r="T510" s="35"/>
    </row>
    <row r="511" spans="1:21" ht="25.5" x14ac:dyDescent="0.2">
      <c r="A511" s="24" t="s">
        <v>310</v>
      </c>
      <c r="B511" s="25" t="s">
        <v>67</v>
      </c>
      <c r="C511" s="26" t="s">
        <v>53</v>
      </c>
      <c r="D511" s="27" t="s">
        <v>573</v>
      </c>
      <c r="E511" s="27" t="s">
        <v>311</v>
      </c>
      <c r="F511" s="28" t="s">
        <v>65</v>
      </c>
      <c r="G511" s="15"/>
      <c r="H511" s="16"/>
      <c r="I511" s="16">
        <v>1.9908699999999999</v>
      </c>
      <c r="J511" s="16"/>
      <c r="K511" s="16">
        <v>2.5588604359200002</v>
      </c>
      <c r="L511" s="16"/>
      <c r="M511" s="16">
        <v>1.75655243592</v>
      </c>
      <c r="N511" s="16"/>
      <c r="O511" s="16">
        <v>0</v>
      </c>
      <c r="P511" s="16"/>
      <c r="Q511" s="16">
        <v>0.80230800000000024</v>
      </c>
      <c r="R511" s="16"/>
      <c r="S511" s="16">
        <v>4.5497304359199999</v>
      </c>
      <c r="T511" s="29" t="s">
        <v>1050</v>
      </c>
      <c r="U511" t="str">
        <f>A511&amp;B511&amp;C511</f>
        <v>88485SINAPI</v>
      </c>
    </row>
    <row r="512" spans="1:21" ht="25.5" x14ac:dyDescent="0.2">
      <c r="A512" s="36" t="s">
        <v>604</v>
      </c>
      <c r="B512" s="37" t="s">
        <v>67</v>
      </c>
      <c r="C512" s="38" t="s">
        <v>57</v>
      </c>
      <c r="D512" s="39" t="s">
        <v>573</v>
      </c>
      <c r="E512" s="39" t="s">
        <v>605</v>
      </c>
      <c r="F512" s="19" t="s">
        <v>578</v>
      </c>
      <c r="G512" s="19">
        <v>2.2200000000000001E-2</v>
      </c>
      <c r="H512" s="20">
        <v>0</v>
      </c>
      <c r="I512" s="18">
        <v>0</v>
      </c>
      <c r="J512" s="20">
        <v>22.591003999999998</v>
      </c>
      <c r="K512" s="18">
        <v>0.5015202888000001</v>
      </c>
      <c r="L512" s="20">
        <v>14.981004</v>
      </c>
      <c r="M512" s="18">
        <v>0.33257828880000001</v>
      </c>
      <c r="N512" s="20">
        <v>0</v>
      </c>
      <c r="O512" s="18">
        <v>0</v>
      </c>
      <c r="P512" s="20">
        <v>7.6099999999999994</v>
      </c>
      <c r="Q512" s="18">
        <v>0.16894199999999998</v>
      </c>
      <c r="R512" s="20">
        <v>22.591004000000002</v>
      </c>
      <c r="S512" s="20">
        <v>0.5015202888000001</v>
      </c>
      <c r="T512" s="41"/>
    </row>
    <row r="513" spans="1:21" ht="25.5" x14ac:dyDescent="0.2">
      <c r="A513" s="30" t="s">
        <v>1051</v>
      </c>
      <c r="B513" s="31" t="s">
        <v>67</v>
      </c>
      <c r="C513" s="32" t="s">
        <v>57</v>
      </c>
      <c r="D513" s="33" t="s">
        <v>573</v>
      </c>
      <c r="E513" s="33" t="s">
        <v>1052</v>
      </c>
      <c r="F513" s="17" t="s">
        <v>578</v>
      </c>
      <c r="G513" s="17">
        <v>6.6600000000000006E-2</v>
      </c>
      <c r="H513" s="18">
        <v>0</v>
      </c>
      <c r="I513" s="18">
        <v>0</v>
      </c>
      <c r="J513" s="18">
        <v>30.8909932</v>
      </c>
      <c r="K513" s="18">
        <v>2.0573401471200001</v>
      </c>
      <c r="L513" s="18">
        <v>21.380993199999999</v>
      </c>
      <c r="M513" s="18">
        <v>1.42397414712</v>
      </c>
      <c r="N513" s="18">
        <v>0</v>
      </c>
      <c r="O513" s="18">
        <v>0</v>
      </c>
      <c r="P513" s="18">
        <v>9.5100000000000016</v>
      </c>
      <c r="Q513" s="18">
        <v>0.63336600000000021</v>
      </c>
      <c r="R513" s="18">
        <v>30.8909932</v>
      </c>
      <c r="S513" s="18">
        <v>2.0573401471200001</v>
      </c>
      <c r="T513" s="35"/>
    </row>
    <row r="514" spans="1:21" x14ac:dyDescent="0.2">
      <c r="A514" s="36" t="s">
        <v>1053</v>
      </c>
      <c r="B514" s="37" t="s">
        <v>67</v>
      </c>
      <c r="C514" s="38" t="s">
        <v>476</v>
      </c>
      <c r="D514" s="39" t="s">
        <v>573</v>
      </c>
      <c r="E514" s="39" t="s">
        <v>1054</v>
      </c>
      <c r="F514" s="19" t="s">
        <v>815</v>
      </c>
      <c r="G514" s="19">
        <v>0.1666</v>
      </c>
      <c r="H514" s="20">
        <v>11.95</v>
      </c>
      <c r="I514" s="18">
        <v>1.9908699999999999</v>
      </c>
      <c r="J514" s="20">
        <v>0</v>
      </c>
      <c r="K514" s="18">
        <v>0</v>
      </c>
      <c r="L514" s="20">
        <v>0</v>
      </c>
      <c r="M514" s="18">
        <v>0</v>
      </c>
      <c r="N514" s="20">
        <v>0</v>
      </c>
      <c r="O514" s="18">
        <v>0</v>
      </c>
      <c r="P514" s="20">
        <v>0</v>
      </c>
      <c r="Q514" s="18">
        <v>0</v>
      </c>
      <c r="R514" s="20">
        <v>11.95</v>
      </c>
      <c r="S514" s="20">
        <v>1.9908699999999999</v>
      </c>
      <c r="T514" s="41"/>
    </row>
    <row r="515" spans="1:21" ht="25.5" x14ac:dyDescent="0.2">
      <c r="A515" s="24" t="s">
        <v>313</v>
      </c>
      <c r="B515" s="25" t="s">
        <v>67</v>
      </c>
      <c r="C515" s="26" t="s">
        <v>53</v>
      </c>
      <c r="D515" s="27" t="s">
        <v>573</v>
      </c>
      <c r="E515" s="27" t="s">
        <v>314</v>
      </c>
      <c r="F515" s="28" t="s">
        <v>65</v>
      </c>
      <c r="G515" s="15"/>
      <c r="H515" s="16"/>
      <c r="I515" s="16">
        <v>5.3543520000000004</v>
      </c>
      <c r="J515" s="16"/>
      <c r="K515" s="16">
        <v>13.869346326399999</v>
      </c>
      <c r="L515" s="16"/>
      <c r="M515" s="16">
        <v>9.5207533263999995</v>
      </c>
      <c r="N515" s="16"/>
      <c r="O515" s="16">
        <v>0</v>
      </c>
      <c r="P515" s="16"/>
      <c r="Q515" s="16">
        <v>4.3485930000000002</v>
      </c>
      <c r="R515" s="16"/>
      <c r="S515" s="16">
        <v>19.223698326400001</v>
      </c>
      <c r="T515" s="29" t="s">
        <v>1050</v>
      </c>
      <c r="U515" t="str">
        <f>A515&amp;B515&amp;C515</f>
        <v>88497SINAPI</v>
      </c>
    </row>
    <row r="516" spans="1:21" ht="25.5" x14ac:dyDescent="0.2">
      <c r="A516" s="36" t="s">
        <v>604</v>
      </c>
      <c r="B516" s="37" t="s">
        <v>67</v>
      </c>
      <c r="C516" s="38" t="s">
        <v>57</v>
      </c>
      <c r="D516" s="39" t="s">
        <v>573</v>
      </c>
      <c r="E516" s="39" t="s">
        <v>605</v>
      </c>
      <c r="F516" s="19" t="s">
        <v>578</v>
      </c>
      <c r="G516" s="19">
        <v>0.1203</v>
      </c>
      <c r="H516" s="20">
        <v>0</v>
      </c>
      <c r="I516" s="18">
        <v>0</v>
      </c>
      <c r="J516" s="20">
        <v>22.591003999999998</v>
      </c>
      <c r="K516" s="18">
        <v>2.7176977812000005</v>
      </c>
      <c r="L516" s="20">
        <v>14.981004</v>
      </c>
      <c r="M516" s="18">
        <v>1.8022147812</v>
      </c>
      <c r="N516" s="20">
        <v>0</v>
      </c>
      <c r="O516" s="18">
        <v>0</v>
      </c>
      <c r="P516" s="20">
        <v>7.6099999999999994</v>
      </c>
      <c r="Q516" s="18">
        <v>0.91548299999999994</v>
      </c>
      <c r="R516" s="20">
        <v>22.591004000000002</v>
      </c>
      <c r="S516" s="20">
        <v>2.7176977812000005</v>
      </c>
      <c r="T516" s="41"/>
    </row>
    <row r="517" spans="1:21" ht="25.5" x14ac:dyDescent="0.2">
      <c r="A517" s="30" t="s">
        <v>1051</v>
      </c>
      <c r="B517" s="31" t="s">
        <v>67</v>
      </c>
      <c r="C517" s="32" t="s">
        <v>57</v>
      </c>
      <c r="D517" s="33" t="s">
        <v>573</v>
      </c>
      <c r="E517" s="33" t="s">
        <v>1052</v>
      </c>
      <c r="F517" s="17" t="s">
        <v>578</v>
      </c>
      <c r="G517" s="17">
        <v>0.36099999999999999</v>
      </c>
      <c r="H517" s="18">
        <v>0</v>
      </c>
      <c r="I517" s="18">
        <v>0</v>
      </c>
      <c r="J517" s="18">
        <v>30.8909932</v>
      </c>
      <c r="K517" s="18">
        <v>11.1516485452</v>
      </c>
      <c r="L517" s="18">
        <v>21.380993199999999</v>
      </c>
      <c r="M517" s="18">
        <v>7.7185385451999995</v>
      </c>
      <c r="N517" s="18">
        <v>0</v>
      </c>
      <c r="O517" s="18">
        <v>0</v>
      </c>
      <c r="P517" s="18">
        <v>9.5100000000000016</v>
      </c>
      <c r="Q517" s="18">
        <v>3.4331100000000006</v>
      </c>
      <c r="R517" s="18">
        <v>30.8909932</v>
      </c>
      <c r="S517" s="18">
        <v>11.1516485452</v>
      </c>
      <c r="T517" s="35"/>
    </row>
    <row r="518" spans="1:21" x14ac:dyDescent="0.2">
      <c r="A518" s="36" t="s">
        <v>1055</v>
      </c>
      <c r="B518" s="37" t="s">
        <v>67</v>
      </c>
      <c r="C518" s="38" t="s">
        <v>476</v>
      </c>
      <c r="D518" s="39" t="s">
        <v>573</v>
      </c>
      <c r="E518" s="39" t="s">
        <v>1056</v>
      </c>
      <c r="F518" s="19" t="s">
        <v>117</v>
      </c>
      <c r="G518" s="19">
        <v>1.3389</v>
      </c>
      <c r="H518" s="20">
        <v>3.92</v>
      </c>
      <c r="I518" s="18">
        <v>5.248488</v>
      </c>
      <c r="J518" s="20">
        <v>0</v>
      </c>
      <c r="K518" s="18">
        <v>0</v>
      </c>
      <c r="L518" s="20">
        <v>0</v>
      </c>
      <c r="M518" s="18">
        <v>0</v>
      </c>
      <c r="N518" s="20">
        <v>0</v>
      </c>
      <c r="O518" s="18">
        <v>0</v>
      </c>
      <c r="P518" s="20">
        <v>0</v>
      </c>
      <c r="Q518" s="18">
        <v>0</v>
      </c>
      <c r="R518" s="20">
        <v>3.92</v>
      </c>
      <c r="S518" s="20">
        <v>5.248488</v>
      </c>
      <c r="T518" s="41"/>
    </row>
    <row r="519" spans="1:21" ht="25.5" x14ac:dyDescent="0.2">
      <c r="A519" s="30" t="s">
        <v>1057</v>
      </c>
      <c r="B519" s="31" t="s">
        <v>67</v>
      </c>
      <c r="C519" s="32" t="s">
        <v>476</v>
      </c>
      <c r="D519" s="33" t="s">
        <v>573</v>
      </c>
      <c r="E519" s="33" t="s">
        <v>1058</v>
      </c>
      <c r="F519" s="17" t="s">
        <v>229</v>
      </c>
      <c r="G519" s="17">
        <v>8.0199999999999994E-2</v>
      </c>
      <c r="H519" s="18">
        <v>1.32</v>
      </c>
      <c r="I519" s="18">
        <v>0.105864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1.32</v>
      </c>
      <c r="S519" s="18">
        <v>0.105864</v>
      </c>
      <c r="T519" s="35"/>
    </row>
    <row r="520" spans="1:21" ht="25.5" x14ac:dyDescent="0.2">
      <c r="A520" s="24" t="s">
        <v>316</v>
      </c>
      <c r="B520" s="25" t="s">
        <v>67</v>
      </c>
      <c r="C520" s="26" t="s">
        <v>53</v>
      </c>
      <c r="D520" s="27" t="s">
        <v>573</v>
      </c>
      <c r="E520" s="27" t="s">
        <v>317</v>
      </c>
      <c r="F520" s="28" t="s">
        <v>65</v>
      </c>
      <c r="G520" s="15"/>
      <c r="H520" s="16"/>
      <c r="I520" s="16">
        <v>8.1003250000000016</v>
      </c>
      <c r="J520" s="16"/>
      <c r="K520" s="16">
        <v>6.2672716085199998</v>
      </c>
      <c r="L520" s="16"/>
      <c r="M520" s="16">
        <v>4.3022066085199997</v>
      </c>
      <c r="N520" s="16"/>
      <c r="O520" s="16">
        <v>0</v>
      </c>
      <c r="P520" s="16"/>
      <c r="Q520" s="16">
        <v>1.9650650000000001</v>
      </c>
      <c r="R520" s="16"/>
      <c r="S520" s="16">
        <v>14.367596608520001</v>
      </c>
      <c r="T520" s="29" t="s">
        <v>1050</v>
      </c>
      <c r="U520" t="str">
        <f>A520&amp;B520&amp;C520</f>
        <v>88489SINAPI</v>
      </c>
    </row>
    <row r="521" spans="1:21" ht="25.5" x14ac:dyDescent="0.2">
      <c r="A521" s="36" t="s">
        <v>604</v>
      </c>
      <c r="B521" s="37" t="s">
        <v>67</v>
      </c>
      <c r="C521" s="38" t="s">
        <v>57</v>
      </c>
      <c r="D521" s="39" t="s">
        <v>573</v>
      </c>
      <c r="E521" s="39" t="s">
        <v>605</v>
      </c>
      <c r="F521" s="19" t="s">
        <v>578</v>
      </c>
      <c r="G521" s="19">
        <v>5.4399999999999997E-2</v>
      </c>
      <c r="H521" s="20">
        <v>0</v>
      </c>
      <c r="I521" s="18">
        <v>0</v>
      </c>
      <c r="J521" s="20">
        <v>22.591003999999998</v>
      </c>
      <c r="K521" s="18">
        <v>1.2289506176</v>
      </c>
      <c r="L521" s="20">
        <v>14.981004</v>
      </c>
      <c r="M521" s="18">
        <v>0.8149666176</v>
      </c>
      <c r="N521" s="20">
        <v>0</v>
      </c>
      <c r="O521" s="18">
        <v>0</v>
      </c>
      <c r="P521" s="20">
        <v>7.6099999999999994</v>
      </c>
      <c r="Q521" s="18">
        <v>0.41398399999999996</v>
      </c>
      <c r="R521" s="20">
        <v>22.591004000000002</v>
      </c>
      <c r="S521" s="20">
        <v>1.2289506176</v>
      </c>
      <c r="T521" s="41"/>
    </row>
    <row r="522" spans="1:21" ht="25.5" x14ac:dyDescent="0.2">
      <c r="A522" s="30" t="s">
        <v>1051</v>
      </c>
      <c r="B522" s="31" t="s">
        <v>67</v>
      </c>
      <c r="C522" s="32" t="s">
        <v>57</v>
      </c>
      <c r="D522" s="33" t="s">
        <v>573</v>
      </c>
      <c r="E522" s="33" t="s">
        <v>1052</v>
      </c>
      <c r="F522" s="17" t="s">
        <v>578</v>
      </c>
      <c r="G522" s="17">
        <v>0.16309999999999999</v>
      </c>
      <c r="H522" s="18">
        <v>0</v>
      </c>
      <c r="I522" s="18">
        <v>0</v>
      </c>
      <c r="J522" s="18">
        <v>30.8909932</v>
      </c>
      <c r="K522" s="18">
        <v>5.03832099092</v>
      </c>
      <c r="L522" s="18">
        <v>21.380993199999999</v>
      </c>
      <c r="M522" s="18">
        <v>3.4872399909199996</v>
      </c>
      <c r="N522" s="18">
        <v>0</v>
      </c>
      <c r="O522" s="18">
        <v>0</v>
      </c>
      <c r="P522" s="18">
        <v>9.5100000000000016</v>
      </c>
      <c r="Q522" s="18">
        <v>1.5510810000000002</v>
      </c>
      <c r="R522" s="18">
        <v>30.8909932</v>
      </c>
      <c r="S522" s="18">
        <v>5.03832099092</v>
      </c>
      <c r="T522" s="35"/>
    </row>
    <row r="523" spans="1:21" x14ac:dyDescent="0.2">
      <c r="A523" s="36" t="s">
        <v>1059</v>
      </c>
      <c r="B523" s="37" t="s">
        <v>67</v>
      </c>
      <c r="C523" s="38" t="s">
        <v>476</v>
      </c>
      <c r="D523" s="39" t="s">
        <v>573</v>
      </c>
      <c r="E523" s="39" t="s">
        <v>1060</v>
      </c>
      <c r="F523" s="19" t="s">
        <v>815</v>
      </c>
      <c r="G523" s="19">
        <v>0.22850000000000001</v>
      </c>
      <c r="H523" s="20">
        <v>35.450000000000003</v>
      </c>
      <c r="I523" s="18">
        <v>8.1003250000000016</v>
      </c>
      <c r="J523" s="20">
        <v>0</v>
      </c>
      <c r="K523" s="18">
        <v>0</v>
      </c>
      <c r="L523" s="20">
        <v>0</v>
      </c>
      <c r="M523" s="18">
        <v>0</v>
      </c>
      <c r="N523" s="20">
        <v>0</v>
      </c>
      <c r="O523" s="18">
        <v>0</v>
      </c>
      <c r="P523" s="20">
        <v>0</v>
      </c>
      <c r="Q523" s="18">
        <v>0</v>
      </c>
      <c r="R523" s="20">
        <v>35.450000000000003</v>
      </c>
      <c r="S523" s="20">
        <v>8.1003250000000016</v>
      </c>
      <c r="T523" s="41"/>
    </row>
    <row r="524" spans="1:21" ht="25.5" x14ac:dyDescent="0.2">
      <c r="A524" s="24" t="s">
        <v>319</v>
      </c>
      <c r="B524" s="25" t="s">
        <v>67</v>
      </c>
      <c r="C524" s="26" t="s">
        <v>53</v>
      </c>
      <c r="D524" s="27" t="s">
        <v>573</v>
      </c>
      <c r="E524" s="27" t="s">
        <v>320</v>
      </c>
      <c r="F524" s="28" t="s">
        <v>65</v>
      </c>
      <c r="G524" s="15"/>
      <c r="H524" s="16"/>
      <c r="I524" s="16">
        <v>5.1787090000000005</v>
      </c>
      <c r="J524" s="16"/>
      <c r="K524" s="16">
        <v>11.7540229126</v>
      </c>
      <c r="L524" s="16"/>
      <c r="M524" s="16">
        <v>8.1354679125999994</v>
      </c>
      <c r="N524" s="16"/>
      <c r="O524" s="16">
        <v>0</v>
      </c>
      <c r="P524" s="16"/>
      <c r="Q524" s="16">
        <v>3.6185550000000006</v>
      </c>
      <c r="R524" s="16"/>
      <c r="S524" s="16">
        <v>16.932731912599998</v>
      </c>
      <c r="T524" s="29" t="s">
        <v>1061</v>
      </c>
      <c r="U524" t="str">
        <f>A524&amp;B524&amp;C524</f>
        <v>102219SINAPI</v>
      </c>
    </row>
    <row r="525" spans="1:21" ht="25.5" x14ac:dyDescent="0.2">
      <c r="A525" s="36" t="s">
        <v>1051</v>
      </c>
      <c r="B525" s="37" t="s">
        <v>67</v>
      </c>
      <c r="C525" s="38" t="s">
        <v>57</v>
      </c>
      <c r="D525" s="39" t="s">
        <v>573</v>
      </c>
      <c r="E525" s="39" t="s">
        <v>1052</v>
      </c>
      <c r="F525" s="19" t="s">
        <v>578</v>
      </c>
      <c r="G525" s="19">
        <v>0.3805</v>
      </c>
      <c r="H525" s="20">
        <v>0</v>
      </c>
      <c r="I525" s="18">
        <v>0</v>
      </c>
      <c r="J525" s="20">
        <v>30.8909932</v>
      </c>
      <c r="K525" s="18">
        <v>11.7540229126</v>
      </c>
      <c r="L525" s="20">
        <v>21.380993199999999</v>
      </c>
      <c r="M525" s="18">
        <v>8.1354679125999994</v>
      </c>
      <c r="N525" s="20">
        <v>0</v>
      </c>
      <c r="O525" s="18">
        <v>0</v>
      </c>
      <c r="P525" s="20">
        <v>9.5100000000000016</v>
      </c>
      <c r="Q525" s="18">
        <v>3.6185550000000006</v>
      </c>
      <c r="R525" s="20">
        <v>30.8909932</v>
      </c>
      <c r="S525" s="20">
        <v>11.7540229126</v>
      </c>
      <c r="T525" s="41"/>
    </row>
    <row r="526" spans="1:21" x14ac:dyDescent="0.2">
      <c r="A526" s="30" t="s">
        <v>1062</v>
      </c>
      <c r="B526" s="31" t="s">
        <v>67</v>
      </c>
      <c r="C526" s="32" t="s">
        <v>476</v>
      </c>
      <c r="D526" s="33" t="s">
        <v>573</v>
      </c>
      <c r="E526" s="33" t="s">
        <v>1063</v>
      </c>
      <c r="F526" s="17" t="s">
        <v>815</v>
      </c>
      <c r="G526" s="17">
        <v>0.14030000000000001</v>
      </c>
      <c r="H526" s="18">
        <v>34.43</v>
      </c>
      <c r="I526" s="18">
        <v>4.8305290000000003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34.43</v>
      </c>
      <c r="S526" s="18">
        <v>4.8305290000000003</v>
      </c>
      <c r="T526" s="35"/>
    </row>
    <row r="527" spans="1:21" x14ac:dyDescent="0.2">
      <c r="A527" s="36" t="s">
        <v>1064</v>
      </c>
      <c r="B527" s="37" t="s">
        <v>67</v>
      </c>
      <c r="C527" s="38" t="s">
        <v>476</v>
      </c>
      <c r="D527" s="39" t="s">
        <v>573</v>
      </c>
      <c r="E527" s="39" t="s">
        <v>1065</v>
      </c>
      <c r="F527" s="19" t="s">
        <v>815</v>
      </c>
      <c r="G527" s="19">
        <v>1.4E-2</v>
      </c>
      <c r="H527" s="20">
        <v>24.87</v>
      </c>
      <c r="I527" s="18">
        <v>0.34818000000000005</v>
      </c>
      <c r="J527" s="20">
        <v>0</v>
      </c>
      <c r="K527" s="18">
        <v>0</v>
      </c>
      <c r="L527" s="20">
        <v>0</v>
      </c>
      <c r="M527" s="18">
        <v>0</v>
      </c>
      <c r="N527" s="20">
        <v>0</v>
      </c>
      <c r="O527" s="18">
        <v>0</v>
      </c>
      <c r="P527" s="20">
        <v>0</v>
      </c>
      <c r="Q527" s="18">
        <v>0</v>
      </c>
      <c r="R527" s="20">
        <v>24.87</v>
      </c>
      <c r="S527" s="20">
        <v>0.34818000000000005</v>
      </c>
      <c r="T527" s="41"/>
    </row>
    <row r="528" spans="1:21" ht="25.5" x14ac:dyDescent="0.2">
      <c r="A528" s="24" t="s">
        <v>329</v>
      </c>
      <c r="B528" s="25" t="s">
        <v>67</v>
      </c>
      <c r="C528" s="26" t="s">
        <v>53</v>
      </c>
      <c r="D528" s="27" t="s">
        <v>573</v>
      </c>
      <c r="E528" s="27" t="s">
        <v>330</v>
      </c>
      <c r="F528" s="28" t="s">
        <v>229</v>
      </c>
      <c r="G528" s="15"/>
      <c r="H528" s="16"/>
      <c r="I528" s="16">
        <v>4.8327210000000003</v>
      </c>
      <c r="J528" s="16"/>
      <c r="K528" s="16">
        <v>7.8899821344000003</v>
      </c>
      <c r="L528" s="16"/>
      <c r="M528" s="16">
        <v>5.7467821344000001</v>
      </c>
      <c r="N528" s="16"/>
      <c r="O528" s="16">
        <v>0</v>
      </c>
      <c r="P528" s="16"/>
      <c r="Q528" s="16">
        <v>2.1432000000000002</v>
      </c>
      <c r="R528" s="16"/>
      <c r="S528" s="16">
        <v>12.7227031344</v>
      </c>
      <c r="T528" s="29" t="s">
        <v>1066</v>
      </c>
      <c r="U528" t="str">
        <f>A528&amp;B528&amp;C528</f>
        <v>89364SINAPI</v>
      </c>
    </row>
    <row r="529" spans="1:21" ht="25.5" x14ac:dyDescent="0.2">
      <c r="A529" s="36" t="s">
        <v>977</v>
      </c>
      <c r="B529" s="37" t="s">
        <v>67</v>
      </c>
      <c r="C529" s="38" t="s">
        <v>57</v>
      </c>
      <c r="D529" s="39" t="s">
        <v>573</v>
      </c>
      <c r="E529" s="39" t="s">
        <v>978</v>
      </c>
      <c r="F529" s="19" t="s">
        <v>578</v>
      </c>
      <c r="G529" s="19">
        <v>0.152</v>
      </c>
      <c r="H529" s="20">
        <v>0</v>
      </c>
      <c r="I529" s="18">
        <v>0</v>
      </c>
      <c r="J529" s="20">
        <v>28.498838600000003</v>
      </c>
      <c r="K529" s="18">
        <v>4.3318234671999996</v>
      </c>
      <c r="L529" s="20">
        <v>21.448838600000002</v>
      </c>
      <c r="M529" s="18">
        <v>3.2602234672000003</v>
      </c>
      <c r="N529" s="20">
        <v>0</v>
      </c>
      <c r="O529" s="18">
        <v>0</v>
      </c>
      <c r="P529" s="20">
        <v>7.0500000000000007</v>
      </c>
      <c r="Q529" s="18">
        <v>1.0716000000000001</v>
      </c>
      <c r="R529" s="20">
        <v>28.498838599999999</v>
      </c>
      <c r="S529" s="20">
        <v>4.3318234671999996</v>
      </c>
      <c r="T529" s="41"/>
    </row>
    <row r="530" spans="1:21" ht="25.5" x14ac:dyDescent="0.2">
      <c r="A530" s="30" t="s">
        <v>1067</v>
      </c>
      <c r="B530" s="31" t="s">
        <v>67</v>
      </c>
      <c r="C530" s="32" t="s">
        <v>57</v>
      </c>
      <c r="D530" s="33" t="s">
        <v>573</v>
      </c>
      <c r="E530" s="33" t="s">
        <v>1068</v>
      </c>
      <c r="F530" s="17" t="s">
        <v>578</v>
      </c>
      <c r="G530" s="17">
        <v>0.152</v>
      </c>
      <c r="H530" s="18">
        <v>0</v>
      </c>
      <c r="I530" s="18">
        <v>0</v>
      </c>
      <c r="J530" s="18">
        <v>23.408938600000003</v>
      </c>
      <c r="K530" s="18">
        <v>3.5581586671999998</v>
      </c>
      <c r="L530" s="18">
        <v>16.358938600000002</v>
      </c>
      <c r="M530" s="18">
        <v>2.4865586672000002</v>
      </c>
      <c r="N530" s="18">
        <v>0</v>
      </c>
      <c r="O530" s="18">
        <v>0</v>
      </c>
      <c r="P530" s="18">
        <v>7.0500000000000007</v>
      </c>
      <c r="Q530" s="18">
        <v>1.0716000000000001</v>
      </c>
      <c r="R530" s="18">
        <v>23.408938599999999</v>
      </c>
      <c r="S530" s="18">
        <v>3.5581586671999998</v>
      </c>
      <c r="T530" s="35"/>
    </row>
    <row r="531" spans="1:21" x14ac:dyDescent="0.2">
      <c r="A531" s="36" t="s">
        <v>1069</v>
      </c>
      <c r="B531" s="37" t="s">
        <v>67</v>
      </c>
      <c r="C531" s="38" t="s">
        <v>476</v>
      </c>
      <c r="D531" s="39" t="s">
        <v>573</v>
      </c>
      <c r="E531" s="39" t="s">
        <v>1070</v>
      </c>
      <c r="F531" s="19" t="s">
        <v>229</v>
      </c>
      <c r="G531" s="19">
        <v>3.3799999999999997E-2</v>
      </c>
      <c r="H531" s="20">
        <v>2.23</v>
      </c>
      <c r="I531" s="18">
        <v>7.5373999999999997E-2</v>
      </c>
      <c r="J531" s="20">
        <v>0</v>
      </c>
      <c r="K531" s="18">
        <v>0</v>
      </c>
      <c r="L531" s="20">
        <v>0</v>
      </c>
      <c r="M531" s="18">
        <v>0</v>
      </c>
      <c r="N531" s="20">
        <v>0</v>
      </c>
      <c r="O531" s="18">
        <v>0</v>
      </c>
      <c r="P531" s="20">
        <v>0</v>
      </c>
      <c r="Q531" s="18">
        <v>0</v>
      </c>
      <c r="R531" s="20">
        <v>2.23</v>
      </c>
      <c r="S531" s="20">
        <v>7.5373999999999997E-2</v>
      </c>
      <c r="T531" s="41"/>
    </row>
    <row r="532" spans="1:21" ht="25.5" x14ac:dyDescent="0.2">
      <c r="A532" s="30" t="s">
        <v>1071</v>
      </c>
      <c r="B532" s="31" t="s">
        <v>67</v>
      </c>
      <c r="C532" s="32" t="s">
        <v>476</v>
      </c>
      <c r="D532" s="33" t="s">
        <v>573</v>
      </c>
      <c r="E532" s="33" t="s">
        <v>1072</v>
      </c>
      <c r="F532" s="17" t="s">
        <v>229</v>
      </c>
      <c r="G532" s="17">
        <v>8.0000000000000002E-3</v>
      </c>
      <c r="H532" s="18">
        <v>87.43</v>
      </c>
      <c r="I532" s="18">
        <v>0.69944000000000006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87.43</v>
      </c>
      <c r="S532" s="18">
        <v>0.69944000000000006</v>
      </c>
      <c r="T532" s="35"/>
    </row>
    <row r="533" spans="1:21" ht="25.5" x14ac:dyDescent="0.2">
      <c r="A533" s="36" t="s">
        <v>1073</v>
      </c>
      <c r="B533" s="37" t="s">
        <v>67</v>
      </c>
      <c r="C533" s="38" t="s">
        <v>476</v>
      </c>
      <c r="D533" s="39" t="s">
        <v>573</v>
      </c>
      <c r="E533" s="39" t="s">
        <v>1074</v>
      </c>
      <c r="F533" s="19" t="s">
        <v>229</v>
      </c>
      <c r="G533" s="19">
        <v>1</v>
      </c>
      <c r="H533" s="20">
        <v>3.51</v>
      </c>
      <c r="I533" s="18">
        <v>3.51</v>
      </c>
      <c r="J533" s="20">
        <v>0</v>
      </c>
      <c r="K533" s="18">
        <v>0</v>
      </c>
      <c r="L533" s="20">
        <v>0</v>
      </c>
      <c r="M533" s="18">
        <v>0</v>
      </c>
      <c r="N533" s="20">
        <v>0</v>
      </c>
      <c r="O533" s="18">
        <v>0</v>
      </c>
      <c r="P533" s="20">
        <v>0</v>
      </c>
      <c r="Q533" s="18">
        <v>0</v>
      </c>
      <c r="R533" s="20">
        <v>3.51</v>
      </c>
      <c r="S533" s="20">
        <v>3.51</v>
      </c>
      <c r="T533" s="41"/>
    </row>
    <row r="534" spans="1:21" x14ac:dyDescent="0.2">
      <c r="A534" s="30" t="s">
        <v>1075</v>
      </c>
      <c r="B534" s="31" t="s">
        <v>67</v>
      </c>
      <c r="C534" s="32" t="s">
        <v>476</v>
      </c>
      <c r="D534" s="33" t="s">
        <v>573</v>
      </c>
      <c r="E534" s="33" t="s">
        <v>1076</v>
      </c>
      <c r="F534" s="17" t="s">
        <v>229</v>
      </c>
      <c r="G534" s="17">
        <v>7.1000000000000004E-3</v>
      </c>
      <c r="H534" s="18">
        <v>77.17</v>
      </c>
      <c r="I534" s="18">
        <v>0.54790700000000003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77.17</v>
      </c>
      <c r="S534" s="18">
        <v>0.54790700000000003</v>
      </c>
      <c r="T534" s="35"/>
    </row>
    <row r="535" spans="1:21" ht="25.5" x14ac:dyDescent="0.2">
      <c r="A535" s="24" t="s">
        <v>332</v>
      </c>
      <c r="B535" s="25" t="s">
        <v>67</v>
      </c>
      <c r="C535" s="26" t="s">
        <v>53</v>
      </c>
      <c r="D535" s="27" t="s">
        <v>573</v>
      </c>
      <c r="E535" s="27" t="s">
        <v>333</v>
      </c>
      <c r="F535" s="28" t="s">
        <v>229</v>
      </c>
      <c r="G535" s="15"/>
      <c r="H535" s="16"/>
      <c r="I535" s="16">
        <v>16.359847000000002</v>
      </c>
      <c r="J535" s="16"/>
      <c r="K535" s="16">
        <v>9.9662932224000009</v>
      </c>
      <c r="L535" s="16"/>
      <c r="M535" s="16">
        <v>7.2590932224000007</v>
      </c>
      <c r="N535" s="16"/>
      <c r="O535" s="16">
        <v>0</v>
      </c>
      <c r="P535" s="16"/>
      <c r="Q535" s="16">
        <v>2.7072000000000003</v>
      </c>
      <c r="R535" s="16"/>
      <c r="S535" s="16">
        <v>26.326140222400003</v>
      </c>
      <c r="T535" s="29" t="s">
        <v>1066</v>
      </c>
      <c r="U535" t="str">
        <f>A535&amp;B535&amp;C535</f>
        <v>103982SINAPI</v>
      </c>
    </row>
    <row r="536" spans="1:21" ht="25.5" x14ac:dyDescent="0.2">
      <c r="A536" s="36" t="s">
        <v>977</v>
      </c>
      <c r="B536" s="37" t="s">
        <v>67</v>
      </c>
      <c r="C536" s="38" t="s">
        <v>57</v>
      </c>
      <c r="D536" s="39" t="s">
        <v>573</v>
      </c>
      <c r="E536" s="39" t="s">
        <v>978</v>
      </c>
      <c r="F536" s="19" t="s">
        <v>578</v>
      </c>
      <c r="G536" s="19">
        <v>0.192</v>
      </c>
      <c r="H536" s="20">
        <v>0</v>
      </c>
      <c r="I536" s="18">
        <v>0</v>
      </c>
      <c r="J536" s="20">
        <v>28.498838600000003</v>
      </c>
      <c r="K536" s="18">
        <v>5.4717770112000004</v>
      </c>
      <c r="L536" s="20">
        <v>21.448838600000002</v>
      </c>
      <c r="M536" s="18">
        <v>4.1181770112000002</v>
      </c>
      <c r="N536" s="20">
        <v>0</v>
      </c>
      <c r="O536" s="18">
        <v>0</v>
      </c>
      <c r="P536" s="20">
        <v>7.0500000000000007</v>
      </c>
      <c r="Q536" s="18">
        <v>1.3536000000000001</v>
      </c>
      <c r="R536" s="20">
        <v>28.498838599999999</v>
      </c>
      <c r="S536" s="20">
        <v>5.4717770112000004</v>
      </c>
      <c r="T536" s="41"/>
    </row>
    <row r="537" spans="1:21" ht="25.5" x14ac:dyDescent="0.2">
      <c r="A537" s="30" t="s">
        <v>1067</v>
      </c>
      <c r="B537" s="31" t="s">
        <v>67</v>
      </c>
      <c r="C537" s="32" t="s">
        <v>57</v>
      </c>
      <c r="D537" s="33" t="s">
        <v>573</v>
      </c>
      <c r="E537" s="33" t="s">
        <v>1068</v>
      </c>
      <c r="F537" s="17" t="s">
        <v>578</v>
      </c>
      <c r="G537" s="17">
        <v>0.192</v>
      </c>
      <c r="H537" s="18">
        <v>0</v>
      </c>
      <c r="I537" s="18">
        <v>0</v>
      </c>
      <c r="J537" s="18">
        <v>23.408938600000003</v>
      </c>
      <c r="K537" s="18">
        <v>4.4945162111999997</v>
      </c>
      <c r="L537" s="18">
        <v>16.358938600000002</v>
      </c>
      <c r="M537" s="18">
        <v>3.1409162112000004</v>
      </c>
      <c r="N537" s="18">
        <v>0</v>
      </c>
      <c r="O537" s="18">
        <v>0</v>
      </c>
      <c r="P537" s="18">
        <v>7.0500000000000007</v>
      </c>
      <c r="Q537" s="18">
        <v>1.3536000000000001</v>
      </c>
      <c r="R537" s="18">
        <v>23.408938599999999</v>
      </c>
      <c r="S537" s="18">
        <v>4.4945162111999997</v>
      </c>
      <c r="T537" s="35"/>
    </row>
    <row r="538" spans="1:21" x14ac:dyDescent="0.2">
      <c r="A538" s="36" t="s">
        <v>1069</v>
      </c>
      <c r="B538" s="37" t="s">
        <v>67</v>
      </c>
      <c r="C538" s="38" t="s">
        <v>476</v>
      </c>
      <c r="D538" s="39" t="s">
        <v>573</v>
      </c>
      <c r="E538" s="39" t="s">
        <v>1070</v>
      </c>
      <c r="F538" s="19" t="s">
        <v>229</v>
      </c>
      <c r="G538" s="19">
        <v>4.2700000000000002E-2</v>
      </c>
      <c r="H538" s="20">
        <v>2.23</v>
      </c>
      <c r="I538" s="18">
        <v>9.5221E-2</v>
      </c>
      <c r="J538" s="20">
        <v>0</v>
      </c>
      <c r="K538" s="18">
        <v>0</v>
      </c>
      <c r="L538" s="20">
        <v>0</v>
      </c>
      <c r="M538" s="18">
        <v>0</v>
      </c>
      <c r="N538" s="20">
        <v>0</v>
      </c>
      <c r="O538" s="18">
        <v>0</v>
      </c>
      <c r="P538" s="20">
        <v>0</v>
      </c>
      <c r="Q538" s="18">
        <v>0</v>
      </c>
      <c r="R538" s="20">
        <v>2.23</v>
      </c>
      <c r="S538" s="20">
        <v>9.5221E-2</v>
      </c>
      <c r="T538" s="41"/>
    </row>
    <row r="539" spans="1:21" ht="25.5" x14ac:dyDescent="0.2">
      <c r="A539" s="30" t="s">
        <v>1071</v>
      </c>
      <c r="B539" s="31" t="s">
        <v>67</v>
      </c>
      <c r="C539" s="32" t="s">
        <v>476</v>
      </c>
      <c r="D539" s="33" t="s">
        <v>573</v>
      </c>
      <c r="E539" s="33" t="s">
        <v>1072</v>
      </c>
      <c r="F539" s="17" t="s">
        <v>229</v>
      </c>
      <c r="G539" s="17">
        <v>1.4E-2</v>
      </c>
      <c r="H539" s="18">
        <v>87.43</v>
      </c>
      <c r="I539" s="18">
        <v>1.2240200000000001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87.43</v>
      </c>
      <c r="S539" s="18">
        <v>1.2240200000000001</v>
      </c>
      <c r="T539" s="35"/>
    </row>
    <row r="540" spans="1:21" ht="25.5" x14ac:dyDescent="0.2">
      <c r="A540" s="36" t="s">
        <v>1077</v>
      </c>
      <c r="B540" s="37" t="s">
        <v>67</v>
      </c>
      <c r="C540" s="38" t="s">
        <v>476</v>
      </c>
      <c r="D540" s="39" t="s">
        <v>573</v>
      </c>
      <c r="E540" s="39" t="s">
        <v>1078</v>
      </c>
      <c r="F540" s="19" t="s">
        <v>229</v>
      </c>
      <c r="G540" s="19">
        <v>1</v>
      </c>
      <c r="H540" s="20">
        <v>14.13</v>
      </c>
      <c r="I540" s="18">
        <v>14.13</v>
      </c>
      <c r="J540" s="20">
        <v>0</v>
      </c>
      <c r="K540" s="18">
        <v>0</v>
      </c>
      <c r="L540" s="20">
        <v>0</v>
      </c>
      <c r="M540" s="18">
        <v>0</v>
      </c>
      <c r="N540" s="20">
        <v>0</v>
      </c>
      <c r="O540" s="18">
        <v>0</v>
      </c>
      <c r="P540" s="20">
        <v>0</v>
      </c>
      <c r="Q540" s="18">
        <v>0</v>
      </c>
      <c r="R540" s="20">
        <v>14.13</v>
      </c>
      <c r="S540" s="20">
        <v>14.13</v>
      </c>
      <c r="T540" s="41"/>
    </row>
    <row r="541" spans="1:21" x14ac:dyDescent="0.2">
      <c r="A541" s="30" t="s">
        <v>1075</v>
      </c>
      <c r="B541" s="31" t="s">
        <v>67</v>
      </c>
      <c r="C541" s="32" t="s">
        <v>476</v>
      </c>
      <c r="D541" s="33" t="s">
        <v>573</v>
      </c>
      <c r="E541" s="33" t="s">
        <v>1076</v>
      </c>
      <c r="F541" s="17" t="s">
        <v>229</v>
      </c>
      <c r="G541" s="17">
        <v>1.18E-2</v>
      </c>
      <c r="H541" s="18">
        <v>77.17</v>
      </c>
      <c r="I541" s="18">
        <v>0.91060600000000003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77.17</v>
      </c>
      <c r="S541" s="18">
        <v>0.91060600000000003</v>
      </c>
      <c r="T541" s="35"/>
    </row>
    <row r="542" spans="1:21" ht="25.5" x14ac:dyDescent="0.2">
      <c r="A542" s="24" t="s">
        <v>335</v>
      </c>
      <c r="B542" s="25" t="s">
        <v>67</v>
      </c>
      <c r="C542" s="26" t="s">
        <v>53</v>
      </c>
      <c r="D542" s="27" t="s">
        <v>573</v>
      </c>
      <c r="E542" s="27" t="s">
        <v>336</v>
      </c>
      <c r="F542" s="28" t="s">
        <v>229</v>
      </c>
      <c r="G542" s="15"/>
      <c r="H542" s="16"/>
      <c r="I542" s="16">
        <v>4.6269970000000002</v>
      </c>
      <c r="J542" s="16"/>
      <c r="K542" s="16">
        <v>9.40568922864</v>
      </c>
      <c r="L542" s="16"/>
      <c r="M542" s="16">
        <v>6.8507692286400008</v>
      </c>
      <c r="N542" s="16"/>
      <c r="O542" s="16">
        <v>0</v>
      </c>
      <c r="P542" s="16"/>
      <c r="Q542" s="16">
        <v>2.5549200000000001</v>
      </c>
      <c r="R542" s="16"/>
      <c r="S542" s="16">
        <v>14.032686228639999</v>
      </c>
      <c r="T542" s="29" t="s">
        <v>1066</v>
      </c>
      <c r="U542" t="str">
        <f>A542&amp;B542&amp;C542</f>
        <v>89367SINAPI</v>
      </c>
    </row>
    <row r="543" spans="1:21" ht="25.5" x14ac:dyDescent="0.2">
      <c r="A543" s="36" t="s">
        <v>977</v>
      </c>
      <c r="B543" s="37" t="s">
        <v>67</v>
      </c>
      <c r="C543" s="38" t="s">
        <v>57</v>
      </c>
      <c r="D543" s="39" t="s">
        <v>573</v>
      </c>
      <c r="E543" s="39" t="s">
        <v>978</v>
      </c>
      <c r="F543" s="19" t="s">
        <v>578</v>
      </c>
      <c r="G543" s="19">
        <v>0.1812</v>
      </c>
      <c r="H543" s="20">
        <v>0</v>
      </c>
      <c r="I543" s="18">
        <v>0</v>
      </c>
      <c r="J543" s="20">
        <v>28.498838600000003</v>
      </c>
      <c r="K543" s="18">
        <v>5.1639895543199996</v>
      </c>
      <c r="L543" s="20">
        <v>21.448838600000002</v>
      </c>
      <c r="M543" s="18">
        <v>3.8865295543200005</v>
      </c>
      <c r="N543" s="20">
        <v>0</v>
      </c>
      <c r="O543" s="18">
        <v>0</v>
      </c>
      <c r="P543" s="20">
        <v>7.0500000000000007</v>
      </c>
      <c r="Q543" s="18">
        <v>1.27746</v>
      </c>
      <c r="R543" s="20">
        <v>28.498838599999999</v>
      </c>
      <c r="S543" s="20">
        <v>5.1639895543199996</v>
      </c>
      <c r="T543" s="41"/>
    </row>
    <row r="544" spans="1:21" ht="25.5" x14ac:dyDescent="0.2">
      <c r="A544" s="30" t="s">
        <v>1067</v>
      </c>
      <c r="B544" s="31" t="s">
        <v>67</v>
      </c>
      <c r="C544" s="32" t="s">
        <v>57</v>
      </c>
      <c r="D544" s="33" t="s">
        <v>573</v>
      </c>
      <c r="E544" s="33" t="s">
        <v>1068</v>
      </c>
      <c r="F544" s="17" t="s">
        <v>578</v>
      </c>
      <c r="G544" s="17">
        <v>0.1812</v>
      </c>
      <c r="H544" s="18">
        <v>0</v>
      </c>
      <c r="I544" s="18">
        <v>0</v>
      </c>
      <c r="J544" s="18">
        <v>23.408938600000003</v>
      </c>
      <c r="K544" s="18">
        <v>4.2416996743199995</v>
      </c>
      <c r="L544" s="18">
        <v>16.358938600000002</v>
      </c>
      <c r="M544" s="18">
        <v>2.9642396743200004</v>
      </c>
      <c r="N544" s="18">
        <v>0</v>
      </c>
      <c r="O544" s="18">
        <v>0</v>
      </c>
      <c r="P544" s="18">
        <v>7.0500000000000007</v>
      </c>
      <c r="Q544" s="18">
        <v>1.27746</v>
      </c>
      <c r="R544" s="18">
        <v>23.408938599999999</v>
      </c>
      <c r="S544" s="18">
        <v>4.2416996743199995</v>
      </c>
      <c r="T544" s="35"/>
    </row>
    <row r="545" spans="1:21" x14ac:dyDescent="0.2">
      <c r="A545" s="36" t="s">
        <v>1069</v>
      </c>
      <c r="B545" s="37" t="s">
        <v>67</v>
      </c>
      <c r="C545" s="38" t="s">
        <v>476</v>
      </c>
      <c r="D545" s="39" t="s">
        <v>573</v>
      </c>
      <c r="E545" s="39" t="s">
        <v>1070</v>
      </c>
      <c r="F545" s="19" t="s">
        <v>229</v>
      </c>
      <c r="G545" s="19">
        <v>4.0300000000000002E-2</v>
      </c>
      <c r="H545" s="20">
        <v>2.23</v>
      </c>
      <c r="I545" s="18">
        <v>8.9869000000000004E-2</v>
      </c>
      <c r="J545" s="20">
        <v>0</v>
      </c>
      <c r="K545" s="18">
        <v>0</v>
      </c>
      <c r="L545" s="20">
        <v>0</v>
      </c>
      <c r="M545" s="18">
        <v>0</v>
      </c>
      <c r="N545" s="20">
        <v>0</v>
      </c>
      <c r="O545" s="18">
        <v>0</v>
      </c>
      <c r="P545" s="20">
        <v>0</v>
      </c>
      <c r="Q545" s="18">
        <v>0</v>
      </c>
      <c r="R545" s="20">
        <v>2.23</v>
      </c>
      <c r="S545" s="20">
        <v>8.9869000000000004E-2</v>
      </c>
      <c r="T545" s="41"/>
    </row>
    <row r="546" spans="1:21" ht="25.5" x14ac:dyDescent="0.2">
      <c r="A546" s="30" t="s">
        <v>1071</v>
      </c>
      <c r="B546" s="31" t="s">
        <v>67</v>
      </c>
      <c r="C546" s="32" t="s">
        <v>476</v>
      </c>
      <c r="D546" s="33" t="s">
        <v>573</v>
      </c>
      <c r="E546" s="33" t="s">
        <v>1072</v>
      </c>
      <c r="F546" s="17" t="s">
        <v>229</v>
      </c>
      <c r="G546" s="17">
        <v>1.0999999999999999E-2</v>
      </c>
      <c r="H546" s="18">
        <v>87.43</v>
      </c>
      <c r="I546" s="18">
        <v>0.96172999999999997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87.43</v>
      </c>
      <c r="S546" s="18">
        <v>0.96172999999999997</v>
      </c>
      <c r="T546" s="35"/>
    </row>
    <row r="547" spans="1:21" ht="25.5" x14ac:dyDescent="0.2">
      <c r="A547" s="36" t="s">
        <v>1079</v>
      </c>
      <c r="B547" s="37" t="s">
        <v>67</v>
      </c>
      <c r="C547" s="38" t="s">
        <v>476</v>
      </c>
      <c r="D547" s="39" t="s">
        <v>573</v>
      </c>
      <c r="E547" s="39" t="s">
        <v>1080</v>
      </c>
      <c r="F547" s="19" t="s">
        <v>229</v>
      </c>
      <c r="G547" s="19">
        <v>1</v>
      </c>
      <c r="H547" s="20">
        <v>2.85</v>
      </c>
      <c r="I547" s="18">
        <v>2.85</v>
      </c>
      <c r="J547" s="20">
        <v>0</v>
      </c>
      <c r="K547" s="18">
        <v>0</v>
      </c>
      <c r="L547" s="20">
        <v>0</v>
      </c>
      <c r="M547" s="18">
        <v>0</v>
      </c>
      <c r="N547" s="20">
        <v>0</v>
      </c>
      <c r="O547" s="18">
        <v>0</v>
      </c>
      <c r="P547" s="20">
        <v>0</v>
      </c>
      <c r="Q547" s="18">
        <v>0</v>
      </c>
      <c r="R547" s="20">
        <v>2.85</v>
      </c>
      <c r="S547" s="20">
        <v>2.85</v>
      </c>
      <c r="T547" s="41"/>
    </row>
    <row r="548" spans="1:21" x14ac:dyDescent="0.2">
      <c r="A548" s="30" t="s">
        <v>1075</v>
      </c>
      <c r="B548" s="31" t="s">
        <v>67</v>
      </c>
      <c r="C548" s="32" t="s">
        <v>476</v>
      </c>
      <c r="D548" s="33" t="s">
        <v>573</v>
      </c>
      <c r="E548" s="33" t="s">
        <v>1076</v>
      </c>
      <c r="F548" s="17" t="s">
        <v>229</v>
      </c>
      <c r="G548" s="17">
        <v>9.4000000000000004E-3</v>
      </c>
      <c r="H548" s="18">
        <v>77.17</v>
      </c>
      <c r="I548" s="18">
        <v>0.7253980000000001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77.17</v>
      </c>
      <c r="S548" s="18">
        <v>0.7253980000000001</v>
      </c>
      <c r="T548" s="35"/>
    </row>
    <row r="549" spans="1:21" ht="38.25" x14ac:dyDescent="0.2">
      <c r="A549" s="24" t="s">
        <v>338</v>
      </c>
      <c r="B549" s="25" t="s">
        <v>67</v>
      </c>
      <c r="C549" s="26" t="s">
        <v>53</v>
      </c>
      <c r="D549" s="27" t="s">
        <v>573</v>
      </c>
      <c r="E549" s="27" t="s">
        <v>339</v>
      </c>
      <c r="F549" s="28" t="s">
        <v>229</v>
      </c>
      <c r="G549" s="15"/>
      <c r="H549" s="16"/>
      <c r="I549" s="16">
        <v>7.6261120000000009</v>
      </c>
      <c r="J549" s="16"/>
      <c r="K549" s="16">
        <v>8.6478356815200002</v>
      </c>
      <c r="L549" s="16"/>
      <c r="M549" s="16">
        <v>6.2987756815200004</v>
      </c>
      <c r="N549" s="16"/>
      <c r="O549" s="16">
        <v>0</v>
      </c>
      <c r="P549" s="16"/>
      <c r="Q549" s="16">
        <v>2.3490600000000001</v>
      </c>
      <c r="R549" s="16"/>
      <c r="S549" s="16">
        <v>16.273947681519999</v>
      </c>
      <c r="T549" s="29" t="s">
        <v>1066</v>
      </c>
      <c r="U549" t="str">
        <f>A549&amp;B549&amp;C549</f>
        <v>103951SINAPI</v>
      </c>
    </row>
    <row r="550" spans="1:21" ht="25.5" x14ac:dyDescent="0.2">
      <c r="A550" s="36" t="s">
        <v>977</v>
      </c>
      <c r="B550" s="37" t="s">
        <v>67</v>
      </c>
      <c r="C550" s="38" t="s">
        <v>57</v>
      </c>
      <c r="D550" s="39" t="s">
        <v>573</v>
      </c>
      <c r="E550" s="39" t="s">
        <v>978</v>
      </c>
      <c r="F550" s="19" t="s">
        <v>578</v>
      </c>
      <c r="G550" s="19">
        <v>0.1666</v>
      </c>
      <c r="H550" s="20">
        <v>0</v>
      </c>
      <c r="I550" s="18">
        <v>0</v>
      </c>
      <c r="J550" s="20">
        <v>28.498838600000003</v>
      </c>
      <c r="K550" s="18">
        <v>4.74790651076</v>
      </c>
      <c r="L550" s="20">
        <v>21.448838600000002</v>
      </c>
      <c r="M550" s="18">
        <v>3.5733765107600002</v>
      </c>
      <c r="N550" s="20">
        <v>0</v>
      </c>
      <c r="O550" s="18">
        <v>0</v>
      </c>
      <c r="P550" s="20">
        <v>7.0500000000000007</v>
      </c>
      <c r="Q550" s="18">
        <v>1.1745300000000001</v>
      </c>
      <c r="R550" s="20">
        <v>28.498838599999999</v>
      </c>
      <c r="S550" s="20">
        <v>4.74790651076</v>
      </c>
      <c r="T550" s="41"/>
    </row>
    <row r="551" spans="1:21" ht="25.5" x14ac:dyDescent="0.2">
      <c r="A551" s="30" t="s">
        <v>1067</v>
      </c>
      <c r="B551" s="31" t="s">
        <v>67</v>
      </c>
      <c r="C551" s="32" t="s">
        <v>57</v>
      </c>
      <c r="D551" s="33" t="s">
        <v>573</v>
      </c>
      <c r="E551" s="33" t="s">
        <v>1068</v>
      </c>
      <c r="F551" s="17" t="s">
        <v>578</v>
      </c>
      <c r="G551" s="17">
        <v>0.1666</v>
      </c>
      <c r="H551" s="18">
        <v>0</v>
      </c>
      <c r="I551" s="18">
        <v>0</v>
      </c>
      <c r="J551" s="18">
        <v>23.408938600000003</v>
      </c>
      <c r="K551" s="18">
        <v>3.8999291707599997</v>
      </c>
      <c r="L551" s="18">
        <v>16.358938600000002</v>
      </c>
      <c r="M551" s="18">
        <v>2.7253991707600003</v>
      </c>
      <c r="N551" s="18">
        <v>0</v>
      </c>
      <c r="O551" s="18">
        <v>0</v>
      </c>
      <c r="P551" s="18">
        <v>7.0500000000000007</v>
      </c>
      <c r="Q551" s="18">
        <v>1.1745300000000001</v>
      </c>
      <c r="R551" s="18">
        <v>23.408938599999999</v>
      </c>
      <c r="S551" s="18">
        <v>3.8999291707599997</v>
      </c>
      <c r="T551" s="35"/>
    </row>
    <row r="552" spans="1:21" x14ac:dyDescent="0.2">
      <c r="A552" s="36" t="s">
        <v>1069</v>
      </c>
      <c r="B552" s="37" t="s">
        <v>67</v>
      </c>
      <c r="C552" s="38" t="s">
        <v>476</v>
      </c>
      <c r="D552" s="39" t="s">
        <v>573</v>
      </c>
      <c r="E552" s="39" t="s">
        <v>1070</v>
      </c>
      <c r="F552" s="19" t="s">
        <v>229</v>
      </c>
      <c r="G552" s="19">
        <v>3.7100000000000001E-2</v>
      </c>
      <c r="H552" s="20">
        <v>2.23</v>
      </c>
      <c r="I552" s="18">
        <v>8.2733000000000001E-2</v>
      </c>
      <c r="J552" s="20">
        <v>0</v>
      </c>
      <c r="K552" s="18">
        <v>0</v>
      </c>
      <c r="L552" s="20">
        <v>0</v>
      </c>
      <c r="M552" s="18">
        <v>0</v>
      </c>
      <c r="N552" s="20">
        <v>0</v>
      </c>
      <c r="O552" s="18">
        <v>0</v>
      </c>
      <c r="P552" s="20">
        <v>0</v>
      </c>
      <c r="Q552" s="18">
        <v>0</v>
      </c>
      <c r="R552" s="20">
        <v>2.23</v>
      </c>
      <c r="S552" s="20">
        <v>8.2733000000000001E-2</v>
      </c>
      <c r="T552" s="41"/>
    </row>
    <row r="553" spans="1:21" ht="25.5" x14ac:dyDescent="0.2">
      <c r="A553" s="30" t="s">
        <v>1071</v>
      </c>
      <c r="B553" s="31" t="s">
        <v>67</v>
      </c>
      <c r="C553" s="32" t="s">
        <v>476</v>
      </c>
      <c r="D553" s="33" t="s">
        <v>573</v>
      </c>
      <c r="E553" s="33" t="s">
        <v>1072</v>
      </c>
      <c r="F553" s="17" t="s">
        <v>229</v>
      </c>
      <c r="G553" s="17">
        <v>9.4999999999999998E-3</v>
      </c>
      <c r="H553" s="18">
        <v>87.43</v>
      </c>
      <c r="I553" s="18">
        <v>0.83058500000000002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87.43</v>
      </c>
      <c r="S553" s="18">
        <v>0.83058500000000002</v>
      </c>
      <c r="T553" s="35"/>
    </row>
    <row r="554" spans="1:21" ht="25.5" x14ac:dyDescent="0.2">
      <c r="A554" s="36" t="s">
        <v>1081</v>
      </c>
      <c r="B554" s="37" t="s">
        <v>67</v>
      </c>
      <c r="C554" s="38" t="s">
        <v>476</v>
      </c>
      <c r="D554" s="39" t="s">
        <v>573</v>
      </c>
      <c r="E554" s="39" t="s">
        <v>1082</v>
      </c>
      <c r="F554" s="19" t="s">
        <v>229</v>
      </c>
      <c r="G554" s="19">
        <v>1</v>
      </c>
      <c r="H554" s="20">
        <v>6.08</v>
      </c>
      <c r="I554" s="18">
        <v>6.08</v>
      </c>
      <c r="J554" s="20">
        <v>0</v>
      </c>
      <c r="K554" s="18">
        <v>0</v>
      </c>
      <c r="L554" s="20">
        <v>0</v>
      </c>
      <c r="M554" s="18">
        <v>0</v>
      </c>
      <c r="N554" s="20">
        <v>0</v>
      </c>
      <c r="O554" s="18">
        <v>0</v>
      </c>
      <c r="P554" s="20">
        <v>0</v>
      </c>
      <c r="Q554" s="18">
        <v>0</v>
      </c>
      <c r="R554" s="20">
        <v>6.08</v>
      </c>
      <c r="S554" s="20">
        <v>6.08</v>
      </c>
      <c r="T554" s="41"/>
    </row>
    <row r="555" spans="1:21" x14ac:dyDescent="0.2">
      <c r="A555" s="30" t="s">
        <v>1075</v>
      </c>
      <c r="B555" s="31" t="s">
        <v>67</v>
      </c>
      <c r="C555" s="32" t="s">
        <v>476</v>
      </c>
      <c r="D555" s="33" t="s">
        <v>573</v>
      </c>
      <c r="E555" s="33" t="s">
        <v>1076</v>
      </c>
      <c r="F555" s="17" t="s">
        <v>229</v>
      </c>
      <c r="G555" s="17">
        <v>8.2000000000000007E-3</v>
      </c>
      <c r="H555" s="18">
        <v>77.17</v>
      </c>
      <c r="I555" s="18">
        <v>0.63279400000000008</v>
      </c>
      <c r="J555" s="18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77.17</v>
      </c>
      <c r="S555" s="18">
        <v>0.63279400000000008</v>
      </c>
      <c r="T555" s="35"/>
    </row>
    <row r="556" spans="1:21" ht="38.25" x14ac:dyDescent="0.2">
      <c r="A556" s="24" t="s">
        <v>341</v>
      </c>
      <c r="B556" s="25" t="s">
        <v>67</v>
      </c>
      <c r="C556" s="26" t="s">
        <v>53</v>
      </c>
      <c r="D556" s="27" t="s">
        <v>573</v>
      </c>
      <c r="E556" s="27" t="s">
        <v>342</v>
      </c>
      <c r="F556" s="28" t="s">
        <v>229</v>
      </c>
      <c r="G556" s="15"/>
      <c r="H556" s="16"/>
      <c r="I556" s="16">
        <v>8.1627310000000008</v>
      </c>
      <c r="J556" s="16"/>
      <c r="K556" s="16">
        <v>3.0417957439200003</v>
      </c>
      <c r="L556" s="16"/>
      <c r="M556" s="16">
        <v>2.2155357439200003</v>
      </c>
      <c r="N556" s="16"/>
      <c r="O556" s="16">
        <v>0</v>
      </c>
      <c r="P556" s="16"/>
      <c r="Q556" s="16">
        <v>0.82626000000000011</v>
      </c>
      <c r="R556" s="16"/>
      <c r="S556" s="16">
        <v>11.204526743919999</v>
      </c>
      <c r="T556" s="29" t="s">
        <v>1083</v>
      </c>
      <c r="U556" t="str">
        <f>A556&amp;B556&amp;C556</f>
        <v>105143SINAPI</v>
      </c>
    </row>
    <row r="557" spans="1:21" ht="25.5" x14ac:dyDescent="0.2">
      <c r="A557" s="36" t="s">
        <v>977</v>
      </c>
      <c r="B557" s="37" t="s">
        <v>67</v>
      </c>
      <c r="C557" s="38" t="s">
        <v>57</v>
      </c>
      <c r="D557" s="39" t="s">
        <v>573</v>
      </c>
      <c r="E557" s="39" t="s">
        <v>978</v>
      </c>
      <c r="F557" s="19" t="s">
        <v>578</v>
      </c>
      <c r="G557" s="19">
        <v>5.8599999999999999E-2</v>
      </c>
      <c r="H557" s="20">
        <v>0</v>
      </c>
      <c r="I557" s="18">
        <v>0</v>
      </c>
      <c r="J557" s="20">
        <v>28.498838600000003</v>
      </c>
      <c r="K557" s="18">
        <v>1.6700319419599998</v>
      </c>
      <c r="L557" s="20">
        <v>21.448838600000002</v>
      </c>
      <c r="M557" s="18">
        <v>1.25690194196</v>
      </c>
      <c r="N557" s="20">
        <v>0</v>
      </c>
      <c r="O557" s="18">
        <v>0</v>
      </c>
      <c r="P557" s="20">
        <v>7.0500000000000007</v>
      </c>
      <c r="Q557" s="18">
        <v>0.41313000000000005</v>
      </c>
      <c r="R557" s="20">
        <v>28.498838599999999</v>
      </c>
      <c r="S557" s="20">
        <v>1.6700319419599998</v>
      </c>
      <c r="T557" s="41"/>
    </row>
    <row r="558" spans="1:21" ht="25.5" x14ac:dyDescent="0.2">
      <c r="A558" s="30" t="s">
        <v>1067</v>
      </c>
      <c r="B558" s="31" t="s">
        <v>67</v>
      </c>
      <c r="C558" s="32" t="s">
        <v>57</v>
      </c>
      <c r="D558" s="33" t="s">
        <v>573</v>
      </c>
      <c r="E558" s="33" t="s">
        <v>1068</v>
      </c>
      <c r="F558" s="17" t="s">
        <v>578</v>
      </c>
      <c r="G558" s="17">
        <v>5.8599999999999999E-2</v>
      </c>
      <c r="H558" s="18">
        <v>0</v>
      </c>
      <c r="I558" s="18">
        <v>0</v>
      </c>
      <c r="J558" s="18">
        <v>23.408938600000003</v>
      </c>
      <c r="K558" s="18">
        <v>1.37176380196</v>
      </c>
      <c r="L558" s="18">
        <v>16.358938600000002</v>
      </c>
      <c r="M558" s="18">
        <v>0.95863380196000014</v>
      </c>
      <c r="N558" s="18">
        <v>0</v>
      </c>
      <c r="O558" s="18">
        <v>0</v>
      </c>
      <c r="P558" s="18">
        <v>7.0500000000000007</v>
      </c>
      <c r="Q558" s="18">
        <v>0.41313000000000005</v>
      </c>
      <c r="R558" s="18">
        <v>23.408938599999999</v>
      </c>
      <c r="S558" s="18">
        <v>1.37176380196</v>
      </c>
      <c r="T558" s="35"/>
    </row>
    <row r="559" spans="1:21" x14ac:dyDescent="0.2">
      <c r="A559" s="36" t="s">
        <v>1069</v>
      </c>
      <c r="B559" s="37" t="s">
        <v>67</v>
      </c>
      <c r="C559" s="38" t="s">
        <v>476</v>
      </c>
      <c r="D559" s="39" t="s">
        <v>573</v>
      </c>
      <c r="E559" s="39" t="s">
        <v>1070</v>
      </c>
      <c r="F559" s="19" t="s">
        <v>229</v>
      </c>
      <c r="G559" s="19">
        <v>9.7999999999999997E-3</v>
      </c>
      <c r="H559" s="20">
        <v>2.23</v>
      </c>
      <c r="I559" s="18">
        <v>2.1853999999999998E-2</v>
      </c>
      <c r="J559" s="20">
        <v>0</v>
      </c>
      <c r="K559" s="18">
        <v>0</v>
      </c>
      <c r="L559" s="20">
        <v>0</v>
      </c>
      <c r="M559" s="18">
        <v>0</v>
      </c>
      <c r="N559" s="20">
        <v>0</v>
      </c>
      <c r="O559" s="18">
        <v>0</v>
      </c>
      <c r="P559" s="20">
        <v>0</v>
      </c>
      <c r="Q559" s="18">
        <v>0</v>
      </c>
      <c r="R559" s="20">
        <v>2.23</v>
      </c>
      <c r="S559" s="20">
        <v>2.1853999999999998E-2</v>
      </c>
      <c r="T559" s="41"/>
    </row>
    <row r="560" spans="1:21" ht="25.5" x14ac:dyDescent="0.2">
      <c r="A560" s="30" t="s">
        <v>1071</v>
      </c>
      <c r="B560" s="31" t="s">
        <v>67</v>
      </c>
      <c r="C560" s="32" t="s">
        <v>476</v>
      </c>
      <c r="D560" s="33" t="s">
        <v>573</v>
      </c>
      <c r="E560" s="33" t="s">
        <v>1072</v>
      </c>
      <c r="F560" s="17" t="s">
        <v>229</v>
      </c>
      <c r="G560" s="17">
        <v>1.2500000000000001E-2</v>
      </c>
      <c r="H560" s="18">
        <v>87.43</v>
      </c>
      <c r="I560" s="18">
        <v>1.092875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87.43</v>
      </c>
      <c r="S560" s="18">
        <v>1.092875</v>
      </c>
      <c r="T560" s="35"/>
    </row>
    <row r="561" spans="1:21" ht="25.5" x14ac:dyDescent="0.2">
      <c r="A561" s="36" t="s">
        <v>1084</v>
      </c>
      <c r="B561" s="37" t="s">
        <v>67</v>
      </c>
      <c r="C561" s="38" t="s">
        <v>476</v>
      </c>
      <c r="D561" s="39" t="s">
        <v>573</v>
      </c>
      <c r="E561" s="39" t="s">
        <v>1085</v>
      </c>
      <c r="F561" s="19" t="s">
        <v>229</v>
      </c>
      <c r="G561" s="19">
        <v>1</v>
      </c>
      <c r="H561" s="20">
        <v>6.23</v>
      </c>
      <c r="I561" s="18">
        <v>6.23</v>
      </c>
      <c r="J561" s="20">
        <v>0</v>
      </c>
      <c r="K561" s="18">
        <v>0</v>
      </c>
      <c r="L561" s="20">
        <v>0</v>
      </c>
      <c r="M561" s="18">
        <v>0</v>
      </c>
      <c r="N561" s="20">
        <v>0</v>
      </c>
      <c r="O561" s="18">
        <v>0</v>
      </c>
      <c r="P561" s="20">
        <v>0</v>
      </c>
      <c r="Q561" s="18">
        <v>0</v>
      </c>
      <c r="R561" s="20">
        <v>6.23</v>
      </c>
      <c r="S561" s="20">
        <v>6.23</v>
      </c>
      <c r="T561" s="41"/>
    </row>
    <row r="562" spans="1:21" x14ac:dyDescent="0.2">
      <c r="A562" s="30" t="s">
        <v>1075</v>
      </c>
      <c r="B562" s="31" t="s">
        <v>67</v>
      </c>
      <c r="C562" s="32" t="s">
        <v>476</v>
      </c>
      <c r="D562" s="33" t="s">
        <v>573</v>
      </c>
      <c r="E562" s="33" t="s">
        <v>1076</v>
      </c>
      <c r="F562" s="17" t="s">
        <v>229</v>
      </c>
      <c r="G562" s="17">
        <v>1.06E-2</v>
      </c>
      <c r="H562" s="18">
        <v>77.17</v>
      </c>
      <c r="I562" s="18">
        <v>0.81800200000000001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77.17</v>
      </c>
      <c r="S562" s="18">
        <v>0.81800200000000001</v>
      </c>
      <c r="T562" s="35"/>
    </row>
    <row r="563" spans="1:21" ht="25.5" x14ac:dyDescent="0.2">
      <c r="A563" s="24" t="s">
        <v>344</v>
      </c>
      <c r="B563" s="25" t="s">
        <v>67</v>
      </c>
      <c r="C563" s="26" t="s">
        <v>53</v>
      </c>
      <c r="D563" s="27" t="s">
        <v>573</v>
      </c>
      <c r="E563" s="27" t="s">
        <v>345</v>
      </c>
      <c r="F563" s="28" t="s">
        <v>229</v>
      </c>
      <c r="G563" s="15"/>
      <c r="H563" s="16"/>
      <c r="I563" s="16">
        <v>3.3902229999999998</v>
      </c>
      <c r="J563" s="16"/>
      <c r="K563" s="16">
        <v>10.516515660720001</v>
      </c>
      <c r="L563" s="16"/>
      <c r="M563" s="16">
        <v>7.6598556607200017</v>
      </c>
      <c r="N563" s="16"/>
      <c r="O563" s="16">
        <v>0</v>
      </c>
      <c r="P563" s="16"/>
      <c r="Q563" s="16">
        <v>2.8566600000000002</v>
      </c>
      <c r="R563" s="16"/>
      <c r="S563" s="16">
        <v>13.90673866072</v>
      </c>
      <c r="T563" s="29" t="s">
        <v>1066</v>
      </c>
      <c r="U563" t="str">
        <f>A563&amp;B563&amp;C563</f>
        <v>89395SINAPI</v>
      </c>
    </row>
    <row r="564" spans="1:21" ht="25.5" x14ac:dyDescent="0.2">
      <c r="A564" s="36" t="s">
        <v>977</v>
      </c>
      <c r="B564" s="37" t="s">
        <v>67</v>
      </c>
      <c r="C564" s="38" t="s">
        <v>57</v>
      </c>
      <c r="D564" s="39" t="s">
        <v>573</v>
      </c>
      <c r="E564" s="39" t="s">
        <v>978</v>
      </c>
      <c r="F564" s="19" t="s">
        <v>578</v>
      </c>
      <c r="G564" s="19">
        <v>0.2026</v>
      </c>
      <c r="H564" s="20">
        <v>0</v>
      </c>
      <c r="I564" s="18">
        <v>0</v>
      </c>
      <c r="J564" s="20">
        <v>28.498838600000003</v>
      </c>
      <c r="K564" s="18">
        <v>5.7738647003599999</v>
      </c>
      <c r="L564" s="20">
        <v>21.448838600000002</v>
      </c>
      <c r="M564" s="18">
        <v>4.3455347003600009</v>
      </c>
      <c r="N564" s="20">
        <v>0</v>
      </c>
      <c r="O564" s="18">
        <v>0</v>
      </c>
      <c r="P564" s="20">
        <v>7.0500000000000007</v>
      </c>
      <c r="Q564" s="18">
        <v>1.4283300000000001</v>
      </c>
      <c r="R564" s="20">
        <v>28.498838599999999</v>
      </c>
      <c r="S564" s="20">
        <v>5.7738647003599999</v>
      </c>
      <c r="T564" s="41"/>
    </row>
    <row r="565" spans="1:21" ht="25.5" x14ac:dyDescent="0.2">
      <c r="A565" s="30" t="s">
        <v>1067</v>
      </c>
      <c r="B565" s="31" t="s">
        <v>67</v>
      </c>
      <c r="C565" s="32" t="s">
        <v>57</v>
      </c>
      <c r="D565" s="33" t="s">
        <v>573</v>
      </c>
      <c r="E565" s="33" t="s">
        <v>1068</v>
      </c>
      <c r="F565" s="17" t="s">
        <v>578</v>
      </c>
      <c r="G565" s="17">
        <v>0.2026</v>
      </c>
      <c r="H565" s="18">
        <v>0</v>
      </c>
      <c r="I565" s="18">
        <v>0</v>
      </c>
      <c r="J565" s="18">
        <v>23.408938600000003</v>
      </c>
      <c r="K565" s="18">
        <v>4.7426509603599998</v>
      </c>
      <c r="L565" s="18">
        <v>16.358938600000002</v>
      </c>
      <c r="M565" s="18">
        <v>3.3143209603600003</v>
      </c>
      <c r="N565" s="18">
        <v>0</v>
      </c>
      <c r="O565" s="18">
        <v>0</v>
      </c>
      <c r="P565" s="18">
        <v>7.0500000000000007</v>
      </c>
      <c r="Q565" s="18">
        <v>1.4283300000000001</v>
      </c>
      <c r="R565" s="18">
        <v>23.408938599999999</v>
      </c>
      <c r="S565" s="18">
        <v>4.7426509603599998</v>
      </c>
      <c r="T565" s="35"/>
    </row>
    <row r="566" spans="1:21" x14ac:dyDescent="0.2">
      <c r="A566" s="36" t="s">
        <v>1069</v>
      </c>
      <c r="B566" s="37" t="s">
        <v>67</v>
      </c>
      <c r="C566" s="38" t="s">
        <v>476</v>
      </c>
      <c r="D566" s="39" t="s">
        <v>573</v>
      </c>
      <c r="E566" s="39" t="s">
        <v>1070</v>
      </c>
      <c r="F566" s="19" t="s">
        <v>229</v>
      </c>
      <c r="G566" s="19">
        <v>5.0700000000000002E-2</v>
      </c>
      <c r="H566" s="20">
        <v>2.23</v>
      </c>
      <c r="I566" s="18">
        <v>0.11306100000000001</v>
      </c>
      <c r="J566" s="20">
        <v>0</v>
      </c>
      <c r="K566" s="18">
        <v>0</v>
      </c>
      <c r="L566" s="20">
        <v>0</v>
      </c>
      <c r="M566" s="18">
        <v>0</v>
      </c>
      <c r="N566" s="20">
        <v>0</v>
      </c>
      <c r="O566" s="18">
        <v>0</v>
      </c>
      <c r="P566" s="20">
        <v>0</v>
      </c>
      <c r="Q566" s="18">
        <v>0</v>
      </c>
      <c r="R566" s="20">
        <v>2.23</v>
      </c>
      <c r="S566" s="20">
        <v>0.11306100000000001</v>
      </c>
      <c r="T566" s="41"/>
    </row>
    <row r="567" spans="1:21" ht="25.5" x14ac:dyDescent="0.2">
      <c r="A567" s="30" t="s">
        <v>1071</v>
      </c>
      <c r="B567" s="31" t="s">
        <v>67</v>
      </c>
      <c r="C567" s="32" t="s">
        <v>476</v>
      </c>
      <c r="D567" s="33" t="s">
        <v>573</v>
      </c>
      <c r="E567" s="33" t="s">
        <v>1072</v>
      </c>
      <c r="F567" s="17" t="s">
        <v>229</v>
      </c>
      <c r="G567" s="17">
        <v>1.2E-2</v>
      </c>
      <c r="H567" s="18">
        <v>87.43</v>
      </c>
      <c r="I567" s="18">
        <v>1.0491600000000001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87.43</v>
      </c>
      <c r="S567" s="18">
        <v>1.0491600000000001</v>
      </c>
      <c r="T567" s="35"/>
    </row>
    <row r="568" spans="1:21" ht="25.5" x14ac:dyDescent="0.2">
      <c r="A568" s="36" t="s">
        <v>1086</v>
      </c>
      <c r="B568" s="37" t="s">
        <v>67</v>
      </c>
      <c r="C568" s="38" t="s">
        <v>476</v>
      </c>
      <c r="D568" s="39" t="s">
        <v>573</v>
      </c>
      <c r="E568" s="39" t="s">
        <v>1087</v>
      </c>
      <c r="F568" s="19" t="s">
        <v>229</v>
      </c>
      <c r="G568" s="19">
        <v>1</v>
      </c>
      <c r="H568" s="20">
        <v>1.41</v>
      </c>
      <c r="I568" s="18">
        <v>1.41</v>
      </c>
      <c r="J568" s="20">
        <v>0</v>
      </c>
      <c r="K568" s="18">
        <v>0</v>
      </c>
      <c r="L568" s="20">
        <v>0</v>
      </c>
      <c r="M568" s="18">
        <v>0</v>
      </c>
      <c r="N568" s="20">
        <v>0</v>
      </c>
      <c r="O568" s="18">
        <v>0</v>
      </c>
      <c r="P568" s="20">
        <v>0</v>
      </c>
      <c r="Q568" s="18">
        <v>0</v>
      </c>
      <c r="R568" s="20">
        <v>1.41</v>
      </c>
      <c r="S568" s="20">
        <v>1.41</v>
      </c>
      <c r="T568" s="41"/>
    </row>
    <row r="569" spans="1:21" x14ac:dyDescent="0.2">
      <c r="A569" s="30" t="s">
        <v>1075</v>
      </c>
      <c r="B569" s="31" t="s">
        <v>67</v>
      </c>
      <c r="C569" s="32" t="s">
        <v>476</v>
      </c>
      <c r="D569" s="33" t="s">
        <v>573</v>
      </c>
      <c r="E569" s="33" t="s">
        <v>1076</v>
      </c>
      <c r="F569" s="17" t="s">
        <v>229</v>
      </c>
      <c r="G569" s="17">
        <v>1.06E-2</v>
      </c>
      <c r="H569" s="18">
        <v>77.17</v>
      </c>
      <c r="I569" s="18">
        <v>0.81800200000000001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77.17</v>
      </c>
      <c r="S569" s="18">
        <v>0.81800200000000001</v>
      </c>
      <c r="T569" s="35"/>
    </row>
    <row r="570" spans="1:21" ht="25.5" x14ac:dyDescent="0.2">
      <c r="A570" s="24" t="s">
        <v>347</v>
      </c>
      <c r="B570" s="25" t="s">
        <v>67</v>
      </c>
      <c r="C570" s="26" t="s">
        <v>53</v>
      </c>
      <c r="D570" s="27" t="s">
        <v>573</v>
      </c>
      <c r="E570" s="27" t="s">
        <v>348</v>
      </c>
      <c r="F570" s="28" t="s">
        <v>229</v>
      </c>
      <c r="G570" s="15"/>
      <c r="H570" s="16"/>
      <c r="I570" s="16">
        <v>7.0956070000000002</v>
      </c>
      <c r="J570" s="16"/>
      <c r="K570" s="16">
        <v>12.540918971520002</v>
      </c>
      <c r="L570" s="16"/>
      <c r="M570" s="16">
        <v>9.1343589715200011</v>
      </c>
      <c r="N570" s="16"/>
      <c r="O570" s="16">
        <v>0</v>
      </c>
      <c r="P570" s="16"/>
      <c r="Q570" s="16">
        <v>3.4065600000000003</v>
      </c>
      <c r="R570" s="16"/>
      <c r="S570" s="16">
        <v>19.636525971520001</v>
      </c>
      <c r="T570" s="29" t="s">
        <v>1066</v>
      </c>
      <c r="U570" t="str">
        <f>A570&amp;B570&amp;C570</f>
        <v>89398SINAPI</v>
      </c>
    </row>
    <row r="571" spans="1:21" ht="25.5" x14ac:dyDescent="0.2">
      <c r="A571" s="36" t="s">
        <v>977</v>
      </c>
      <c r="B571" s="37" t="s">
        <v>67</v>
      </c>
      <c r="C571" s="38" t="s">
        <v>57</v>
      </c>
      <c r="D571" s="39" t="s">
        <v>573</v>
      </c>
      <c r="E571" s="39" t="s">
        <v>978</v>
      </c>
      <c r="F571" s="19" t="s">
        <v>578</v>
      </c>
      <c r="G571" s="19">
        <v>0.24160000000000001</v>
      </c>
      <c r="H571" s="20">
        <v>0</v>
      </c>
      <c r="I571" s="18">
        <v>0</v>
      </c>
      <c r="J571" s="20">
        <v>28.498838600000003</v>
      </c>
      <c r="K571" s="18">
        <v>6.8853194057599998</v>
      </c>
      <c r="L571" s="20">
        <v>21.448838600000002</v>
      </c>
      <c r="M571" s="18">
        <v>5.1820394057600003</v>
      </c>
      <c r="N571" s="20">
        <v>0</v>
      </c>
      <c r="O571" s="18">
        <v>0</v>
      </c>
      <c r="P571" s="20">
        <v>7.0500000000000007</v>
      </c>
      <c r="Q571" s="18">
        <v>1.7032800000000001</v>
      </c>
      <c r="R571" s="20">
        <v>28.498838599999999</v>
      </c>
      <c r="S571" s="20">
        <v>6.8853194057599998</v>
      </c>
      <c r="T571" s="41"/>
    </row>
    <row r="572" spans="1:21" ht="25.5" x14ac:dyDescent="0.2">
      <c r="A572" s="30" t="s">
        <v>1067</v>
      </c>
      <c r="B572" s="31" t="s">
        <v>67</v>
      </c>
      <c r="C572" s="32" t="s">
        <v>57</v>
      </c>
      <c r="D572" s="33" t="s">
        <v>573</v>
      </c>
      <c r="E572" s="33" t="s">
        <v>1068</v>
      </c>
      <c r="F572" s="17" t="s">
        <v>578</v>
      </c>
      <c r="G572" s="17">
        <v>0.24160000000000001</v>
      </c>
      <c r="H572" s="18">
        <v>0</v>
      </c>
      <c r="I572" s="18">
        <v>0</v>
      </c>
      <c r="J572" s="18">
        <v>23.408938600000003</v>
      </c>
      <c r="K572" s="18">
        <v>5.6555995657600002</v>
      </c>
      <c r="L572" s="18">
        <v>16.358938600000002</v>
      </c>
      <c r="M572" s="18">
        <v>3.9523195657600008</v>
      </c>
      <c r="N572" s="18">
        <v>0</v>
      </c>
      <c r="O572" s="18">
        <v>0</v>
      </c>
      <c r="P572" s="18">
        <v>7.0500000000000007</v>
      </c>
      <c r="Q572" s="18">
        <v>1.7032800000000001</v>
      </c>
      <c r="R572" s="18">
        <v>23.408938599999999</v>
      </c>
      <c r="S572" s="18">
        <v>5.6555995657600002</v>
      </c>
      <c r="T572" s="35"/>
    </row>
    <row r="573" spans="1:21" x14ac:dyDescent="0.2">
      <c r="A573" s="36" t="s">
        <v>1069</v>
      </c>
      <c r="B573" s="37" t="s">
        <v>67</v>
      </c>
      <c r="C573" s="38" t="s">
        <v>476</v>
      </c>
      <c r="D573" s="39" t="s">
        <v>573</v>
      </c>
      <c r="E573" s="39" t="s">
        <v>1070</v>
      </c>
      <c r="F573" s="19" t="s">
        <v>229</v>
      </c>
      <c r="G573" s="19">
        <v>6.0499999999999998E-2</v>
      </c>
      <c r="H573" s="20">
        <v>2.23</v>
      </c>
      <c r="I573" s="18">
        <v>0.13491500000000001</v>
      </c>
      <c r="J573" s="20">
        <v>0</v>
      </c>
      <c r="K573" s="18">
        <v>0</v>
      </c>
      <c r="L573" s="20">
        <v>0</v>
      </c>
      <c r="M573" s="18">
        <v>0</v>
      </c>
      <c r="N573" s="20">
        <v>0</v>
      </c>
      <c r="O573" s="18">
        <v>0</v>
      </c>
      <c r="P573" s="20">
        <v>0</v>
      </c>
      <c r="Q573" s="18">
        <v>0</v>
      </c>
      <c r="R573" s="20">
        <v>2.23</v>
      </c>
      <c r="S573" s="20">
        <v>0.13491500000000001</v>
      </c>
      <c r="T573" s="41"/>
    </row>
    <row r="574" spans="1:21" ht="25.5" x14ac:dyDescent="0.2">
      <c r="A574" s="30" t="s">
        <v>1071</v>
      </c>
      <c r="B574" s="31" t="s">
        <v>67</v>
      </c>
      <c r="C574" s="32" t="s">
        <v>476</v>
      </c>
      <c r="D574" s="33" t="s">
        <v>573</v>
      </c>
      <c r="E574" s="33" t="s">
        <v>1072</v>
      </c>
      <c r="F574" s="17" t="s">
        <v>229</v>
      </c>
      <c r="G574" s="17">
        <v>1.6500000000000001E-2</v>
      </c>
      <c r="H574" s="18">
        <v>87.43</v>
      </c>
      <c r="I574" s="18">
        <v>1.4425950000000001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87.43</v>
      </c>
      <c r="S574" s="18">
        <v>1.4425950000000001</v>
      </c>
      <c r="T574" s="35"/>
    </row>
    <row r="575" spans="1:21" ht="25.5" x14ac:dyDescent="0.2">
      <c r="A575" s="36" t="s">
        <v>1088</v>
      </c>
      <c r="B575" s="37" t="s">
        <v>67</v>
      </c>
      <c r="C575" s="38" t="s">
        <v>476</v>
      </c>
      <c r="D575" s="39" t="s">
        <v>573</v>
      </c>
      <c r="E575" s="39" t="s">
        <v>1089</v>
      </c>
      <c r="F575" s="19" t="s">
        <v>229</v>
      </c>
      <c r="G575" s="19">
        <v>1</v>
      </c>
      <c r="H575" s="20">
        <v>4.43</v>
      </c>
      <c r="I575" s="18">
        <v>4.43</v>
      </c>
      <c r="J575" s="20">
        <v>0</v>
      </c>
      <c r="K575" s="18">
        <v>0</v>
      </c>
      <c r="L575" s="20">
        <v>0</v>
      </c>
      <c r="M575" s="18">
        <v>0</v>
      </c>
      <c r="N575" s="20">
        <v>0</v>
      </c>
      <c r="O575" s="18">
        <v>0</v>
      </c>
      <c r="P575" s="20">
        <v>0</v>
      </c>
      <c r="Q575" s="18">
        <v>0</v>
      </c>
      <c r="R575" s="20">
        <v>4.43</v>
      </c>
      <c r="S575" s="20">
        <v>4.43</v>
      </c>
      <c r="T575" s="41"/>
    </row>
    <row r="576" spans="1:21" x14ac:dyDescent="0.2">
      <c r="A576" s="30" t="s">
        <v>1075</v>
      </c>
      <c r="B576" s="31" t="s">
        <v>67</v>
      </c>
      <c r="C576" s="32" t="s">
        <v>476</v>
      </c>
      <c r="D576" s="33" t="s">
        <v>573</v>
      </c>
      <c r="E576" s="33" t="s">
        <v>1076</v>
      </c>
      <c r="F576" s="17" t="s">
        <v>229</v>
      </c>
      <c r="G576" s="17">
        <v>1.41E-2</v>
      </c>
      <c r="H576" s="18">
        <v>77.17</v>
      </c>
      <c r="I576" s="18">
        <v>1.0880970000000001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77.17</v>
      </c>
      <c r="S576" s="18">
        <v>1.0880970000000001</v>
      </c>
      <c r="T576" s="35"/>
    </row>
    <row r="577" spans="1:21" ht="38.25" x14ac:dyDescent="0.2">
      <c r="A577" s="24" t="s">
        <v>350</v>
      </c>
      <c r="B577" s="25" t="s">
        <v>67</v>
      </c>
      <c r="C577" s="26" t="s">
        <v>53</v>
      </c>
      <c r="D577" s="27" t="s">
        <v>573</v>
      </c>
      <c r="E577" s="27" t="s">
        <v>351</v>
      </c>
      <c r="F577" s="28" t="s">
        <v>229</v>
      </c>
      <c r="G577" s="15"/>
      <c r="H577" s="16"/>
      <c r="I577" s="16">
        <v>10.171110000000001</v>
      </c>
      <c r="J577" s="16"/>
      <c r="K577" s="16">
        <v>10.31407532964</v>
      </c>
      <c r="L577" s="16"/>
      <c r="M577" s="16">
        <v>7.51240532964</v>
      </c>
      <c r="N577" s="16"/>
      <c r="O577" s="16">
        <v>0</v>
      </c>
      <c r="P577" s="16"/>
      <c r="Q577" s="16">
        <v>2.8016700000000001</v>
      </c>
      <c r="R577" s="16"/>
      <c r="S577" s="16">
        <v>20.485185329639997</v>
      </c>
      <c r="T577" s="29" t="s">
        <v>1066</v>
      </c>
      <c r="U577" t="str">
        <f>A577&amp;B577&amp;C577</f>
        <v>89445SINAPI</v>
      </c>
    </row>
    <row r="578" spans="1:21" ht="25.5" x14ac:dyDescent="0.2">
      <c r="A578" s="36" t="s">
        <v>977</v>
      </c>
      <c r="B578" s="37" t="s">
        <v>67</v>
      </c>
      <c r="C578" s="38" t="s">
        <v>57</v>
      </c>
      <c r="D578" s="39" t="s">
        <v>573</v>
      </c>
      <c r="E578" s="39" t="s">
        <v>978</v>
      </c>
      <c r="F578" s="19" t="s">
        <v>578</v>
      </c>
      <c r="G578" s="19">
        <v>0.19869999999999999</v>
      </c>
      <c r="H578" s="20">
        <v>0</v>
      </c>
      <c r="I578" s="18">
        <v>0</v>
      </c>
      <c r="J578" s="20">
        <v>28.498838600000003</v>
      </c>
      <c r="K578" s="18">
        <v>5.6627192298199995</v>
      </c>
      <c r="L578" s="20">
        <v>21.448838600000002</v>
      </c>
      <c r="M578" s="18">
        <v>4.2618842298199997</v>
      </c>
      <c r="N578" s="20">
        <v>0</v>
      </c>
      <c r="O578" s="18">
        <v>0</v>
      </c>
      <c r="P578" s="20">
        <v>7.0500000000000007</v>
      </c>
      <c r="Q578" s="18">
        <v>1.4008350000000001</v>
      </c>
      <c r="R578" s="20">
        <v>28.498838599999999</v>
      </c>
      <c r="S578" s="20">
        <v>5.6627192298199995</v>
      </c>
      <c r="T578" s="41"/>
    </row>
    <row r="579" spans="1:21" ht="25.5" x14ac:dyDescent="0.2">
      <c r="A579" s="30" t="s">
        <v>1067</v>
      </c>
      <c r="B579" s="31" t="s">
        <v>67</v>
      </c>
      <c r="C579" s="32" t="s">
        <v>57</v>
      </c>
      <c r="D579" s="33" t="s">
        <v>573</v>
      </c>
      <c r="E579" s="33" t="s">
        <v>1068</v>
      </c>
      <c r="F579" s="17" t="s">
        <v>578</v>
      </c>
      <c r="G579" s="17">
        <v>0.19869999999999999</v>
      </c>
      <c r="H579" s="18">
        <v>0</v>
      </c>
      <c r="I579" s="18">
        <v>0</v>
      </c>
      <c r="J579" s="18">
        <v>23.408938600000003</v>
      </c>
      <c r="K579" s="18">
        <v>4.6513560998199992</v>
      </c>
      <c r="L579" s="18">
        <v>16.358938600000002</v>
      </c>
      <c r="M579" s="18">
        <v>3.2505210998200003</v>
      </c>
      <c r="N579" s="18">
        <v>0</v>
      </c>
      <c r="O579" s="18">
        <v>0</v>
      </c>
      <c r="P579" s="18">
        <v>7.0500000000000007</v>
      </c>
      <c r="Q579" s="18">
        <v>1.4008350000000001</v>
      </c>
      <c r="R579" s="18">
        <v>23.408938599999999</v>
      </c>
      <c r="S579" s="18">
        <v>4.6513560998199992</v>
      </c>
      <c r="T579" s="35"/>
    </row>
    <row r="580" spans="1:21" x14ac:dyDescent="0.2">
      <c r="A580" s="36" t="s">
        <v>1069</v>
      </c>
      <c r="B580" s="37" t="s">
        <v>67</v>
      </c>
      <c r="C580" s="38" t="s">
        <v>476</v>
      </c>
      <c r="D580" s="39" t="s">
        <v>573</v>
      </c>
      <c r="E580" s="39" t="s">
        <v>1070</v>
      </c>
      <c r="F580" s="19" t="s">
        <v>229</v>
      </c>
      <c r="G580" s="19">
        <v>5.11E-2</v>
      </c>
      <c r="H580" s="20">
        <v>2.23</v>
      </c>
      <c r="I580" s="18">
        <v>0.113953</v>
      </c>
      <c r="J580" s="20">
        <v>0</v>
      </c>
      <c r="K580" s="18">
        <v>0</v>
      </c>
      <c r="L580" s="20">
        <v>0</v>
      </c>
      <c r="M580" s="18">
        <v>0</v>
      </c>
      <c r="N580" s="20">
        <v>0</v>
      </c>
      <c r="O580" s="18">
        <v>0</v>
      </c>
      <c r="P580" s="20">
        <v>0</v>
      </c>
      <c r="Q580" s="18">
        <v>0</v>
      </c>
      <c r="R580" s="20">
        <v>2.23</v>
      </c>
      <c r="S580" s="20">
        <v>0.113953</v>
      </c>
      <c r="T580" s="41"/>
    </row>
    <row r="581" spans="1:21" ht="25.5" x14ac:dyDescent="0.2">
      <c r="A581" s="30" t="s">
        <v>1071</v>
      </c>
      <c r="B581" s="31" t="s">
        <v>67</v>
      </c>
      <c r="C581" s="32" t="s">
        <v>476</v>
      </c>
      <c r="D581" s="33" t="s">
        <v>573</v>
      </c>
      <c r="E581" s="33" t="s">
        <v>1072</v>
      </c>
      <c r="F581" s="17" t="s">
        <v>229</v>
      </c>
      <c r="G581" s="17">
        <v>1.43E-2</v>
      </c>
      <c r="H581" s="18">
        <v>87.43</v>
      </c>
      <c r="I581" s="18">
        <v>1.2502490000000002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87.43</v>
      </c>
      <c r="S581" s="18">
        <v>1.2502490000000002</v>
      </c>
      <c r="T581" s="35"/>
    </row>
    <row r="582" spans="1:21" ht="25.5" x14ac:dyDescent="0.2">
      <c r="A582" s="36" t="s">
        <v>1090</v>
      </c>
      <c r="B582" s="37" t="s">
        <v>67</v>
      </c>
      <c r="C582" s="38" t="s">
        <v>476</v>
      </c>
      <c r="D582" s="39" t="s">
        <v>573</v>
      </c>
      <c r="E582" s="39" t="s">
        <v>1091</v>
      </c>
      <c r="F582" s="19" t="s">
        <v>229</v>
      </c>
      <c r="G582" s="19">
        <v>1</v>
      </c>
      <c r="H582" s="20">
        <v>7.85</v>
      </c>
      <c r="I582" s="18">
        <v>7.85</v>
      </c>
      <c r="J582" s="20">
        <v>0</v>
      </c>
      <c r="K582" s="18">
        <v>0</v>
      </c>
      <c r="L582" s="20">
        <v>0</v>
      </c>
      <c r="M582" s="18">
        <v>0</v>
      </c>
      <c r="N582" s="20">
        <v>0</v>
      </c>
      <c r="O582" s="18">
        <v>0</v>
      </c>
      <c r="P582" s="20">
        <v>0</v>
      </c>
      <c r="Q582" s="18">
        <v>0</v>
      </c>
      <c r="R582" s="20">
        <v>7.85</v>
      </c>
      <c r="S582" s="20">
        <v>7.85</v>
      </c>
      <c r="T582" s="41"/>
    </row>
    <row r="583" spans="1:21" x14ac:dyDescent="0.2">
      <c r="A583" s="30" t="s">
        <v>1075</v>
      </c>
      <c r="B583" s="31" t="s">
        <v>67</v>
      </c>
      <c r="C583" s="32" t="s">
        <v>476</v>
      </c>
      <c r="D583" s="33" t="s">
        <v>573</v>
      </c>
      <c r="E583" s="33" t="s">
        <v>1076</v>
      </c>
      <c r="F583" s="17" t="s">
        <v>229</v>
      </c>
      <c r="G583" s="17">
        <v>1.24E-2</v>
      </c>
      <c r="H583" s="18">
        <v>77.17</v>
      </c>
      <c r="I583" s="18">
        <v>0.95690799999999998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77.17</v>
      </c>
      <c r="S583" s="18">
        <v>0.95690799999999998</v>
      </c>
      <c r="T583" s="35"/>
    </row>
    <row r="584" spans="1:21" ht="38.25" x14ac:dyDescent="0.2">
      <c r="A584" s="24" t="s">
        <v>353</v>
      </c>
      <c r="B584" s="25" t="s">
        <v>67</v>
      </c>
      <c r="C584" s="26" t="s">
        <v>53</v>
      </c>
      <c r="D584" s="27" t="s">
        <v>573</v>
      </c>
      <c r="E584" s="27" t="s">
        <v>354</v>
      </c>
      <c r="F584" s="28" t="s">
        <v>229</v>
      </c>
      <c r="G584" s="15"/>
      <c r="H584" s="16"/>
      <c r="I584" s="16">
        <v>13.095029</v>
      </c>
      <c r="J584" s="16"/>
      <c r="K584" s="16">
        <v>6.3690842624400013</v>
      </c>
      <c r="L584" s="16"/>
      <c r="M584" s="16">
        <v>4.6390142624400008</v>
      </c>
      <c r="N584" s="16"/>
      <c r="O584" s="16">
        <v>0</v>
      </c>
      <c r="P584" s="16"/>
      <c r="Q584" s="16">
        <v>1.7300700000000002</v>
      </c>
      <c r="R584" s="16"/>
      <c r="S584" s="16">
        <v>19.464113262439998</v>
      </c>
      <c r="T584" s="29" t="s">
        <v>1083</v>
      </c>
      <c r="U584" t="str">
        <f>A584&amp;B584&amp;C584</f>
        <v>94693SINAPI</v>
      </c>
    </row>
    <row r="585" spans="1:21" ht="25.5" x14ac:dyDescent="0.2">
      <c r="A585" s="36" t="s">
        <v>977</v>
      </c>
      <c r="B585" s="37" t="s">
        <v>67</v>
      </c>
      <c r="C585" s="38" t="s">
        <v>57</v>
      </c>
      <c r="D585" s="39" t="s">
        <v>573</v>
      </c>
      <c r="E585" s="39" t="s">
        <v>978</v>
      </c>
      <c r="F585" s="19" t="s">
        <v>578</v>
      </c>
      <c r="G585" s="19">
        <v>0.1227</v>
      </c>
      <c r="H585" s="20">
        <v>0</v>
      </c>
      <c r="I585" s="18">
        <v>0</v>
      </c>
      <c r="J585" s="20">
        <v>28.498838600000003</v>
      </c>
      <c r="K585" s="18">
        <v>3.4968074962200002</v>
      </c>
      <c r="L585" s="20">
        <v>21.448838600000002</v>
      </c>
      <c r="M585" s="18">
        <v>2.6317724962200004</v>
      </c>
      <c r="N585" s="20">
        <v>0</v>
      </c>
      <c r="O585" s="18">
        <v>0</v>
      </c>
      <c r="P585" s="20">
        <v>7.0500000000000007</v>
      </c>
      <c r="Q585" s="18">
        <v>0.86503500000000011</v>
      </c>
      <c r="R585" s="20">
        <v>28.498838599999999</v>
      </c>
      <c r="S585" s="20">
        <v>3.4968074962200002</v>
      </c>
      <c r="T585" s="41"/>
    </row>
    <row r="586" spans="1:21" ht="25.5" x14ac:dyDescent="0.2">
      <c r="A586" s="30" t="s">
        <v>1067</v>
      </c>
      <c r="B586" s="31" t="s">
        <v>67</v>
      </c>
      <c r="C586" s="32" t="s">
        <v>57</v>
      </c>
      <c r="D586" s="33" t="s">
        <v>573</v>
      </c>
      <c r="E586" s="33" t="s">
        <v>1068</v>
      </c>
      <c r="F586" s="17" t="s">
        <v>578</v>
      </c>
      <c r="G586" s="17">
        <v>0.1227</v>
      </c>
      <c r="H586" s="18">
        <v>0</v>
      </c>
      <c r="I586" s="18">
        <v>0</v>
      </c>
      <c r="J586" s="18">
        <v>23.408938600000003</v>
      </c>
      <c r="K586" s="18">
        <v>2.8722767662200002</v>
      </c>
      <c r="L586" s="18">
        <v>16.358938600000002</v>
      </c>
      <c r="M586" s="18">
        <v>2.0072417662200004</v>
      </c>
      <c r="N586" s="18">
        <v>0</v>
      </c>
      <c r="O586" s="18">
        <v>0</v>
      </c>
      <c r="P586" s="18">
        <v>7.0500000000000007</v>
      </c>
      <c r="Q586" s="18">
        <v>0.86503500000000011</v>
      </c>
      <c r="R586" s="18">
        <v>23.408938599999999</v>
      </c>
      <c r="S586" s="18">
        <v>2.8722767662200002</v>
      </c>
      <c r="T586" s="35"/>
    </row>
    <row r="587" spans="1:21" x14ac:dyDescent="0.2">
      <c r="A587" s="36" t="s">
        <v>1069</v>
      </c>
      <c r="B587" s="37" t="s">
        <v>67</v>
      </c>
      <c r="C587" s="38" t="s">
        <v>476</v>
      </c>
      <c r="D587" s="39" t="s">
        <v>573</v>
      </c>
      <c r="E587" s="39" t="s">
        <v>1070</v>
      </c>
      <c r="F587" s="19" t="s">
        <v>229</v>
      </c>
      <c r="G587" s="19">
        <v>1.54E-2</v>
      </c>
      <c r="H587" s="20">
        <v>2.23</v>
      </c>
      <c r="I587" s="18">
        <v>3.4341999999999998E-2</v>
      </c>
      <c r="J587" s="20">
        <v>0</v>
      </c>
      <c r="K587" s="18">
        <v>0</v>
      </c>
      <c r="L587" s="20">
        <v>0</v>
      </c>
      <c r="M587" s="18">
        <v>0</v>
      </c>
      <c r="N587" s="20">
        <v>0</v>
      </c>
      <c r="O587" s="18">
        <v>0</v>
      </c>
      <c r="P587" s="20">
        <v>0</v>
      </c>
      <c r="Q587" s="18">
        <v>0</v>
      </c>
      <c r="R587" s="20">
        <v>2.23</v>
      </c>
      <c r="S587" s="20">
        <v>3.4341999999999998E-2</v>
      </c>
      <c r="T587" s="41"/>
    </row>
    <row r="588" spans="1:21" ht="25.5" x14ac:dyDescent="0.2">
      <c r="A588" s="30" t="s">
        <v>1071</v>
      </c>
      <c r="B588" s="31" t="s">
        <v>67</v>
      </c>
      <c r="C588" s="32" t="s">
        <v>476</v>
      </c>
      <c r="D588" s="33" t="s">
        <v>573</v>
      </c>
      <c r="E588" s="33" t="s">
        <v>1072</v>
      </c>
      <c r="F588" s="17" t="s">
        <v>229</v>
      </c>
      <c r="G588" s="17">
        <v>1.8800000000000001E-2</v>
      </c>
      <c r="H588" s="18">
        <v>87.43</v>
      </c>
      <c r="I588" s="18">
        <v>1.6436840000000001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87.43</v>
      </c>
      <c r="S588" s="18">
        <v>1.6436840000000001</v>
      </c>
      <c r="T588" s="35"/>
    </row>
    <row r="589" spans="1:21" ht="25.5" x14ac:dyDescent="0.2">
      <c r="A589" s="36" t="s">
        <v>1092</v>
      </c>
      <c r="B589" s="37" t="s">
        <v>67</v>
      </c>
      <c r="C589" s="38" t="s">
        <v>476</v>
      </c>
      <c r="D589" s="39" t="s">
        <v>573</v>
      </c>
      <c r="E589" s="39" t="s">
        <v>1093</v>
      </c>
      <c r="F589" s="19" t="s">
        <v>229</v>
      </c>
      <c r="G589" s="19">
        <v>1</v>
      </c>
      <c r="H589" s="20">
        <v>10.19</v>
      </c>
      <c r="I589" s="18">
        <v>10.19</v>
      </c>
      <c r="J589" s="20">
        <v>0</v>
      </c>
      <c r="K589" s="18">
        <v>0</v>
      </c>
      <c r="L589" s="20">
        <v>0</v>
      </c>
      <c r="M589" s="18">
        <v>0</v>
      </c>
      <c r="N589" s="20">
        <v>0</v>
      </c>
      <c r="O589" s="18">
        <v>0</v>
      </c>
      <c r="P589" s="20">
        <v>0</v>
      </c>
      <c r="Q589" s="18">
        <v>0</v>
      </c>
      <c r="R589" s="20">
        <v>10.19</v>
      </c>
      <c r="S589" s="20">
        <v>10.19</v>
      </c>
      <c r="T589" s="41"/>
    </row>
    <row r="590" spans="1:21" x14ac:dyDescent="0.2">
      <c r="A590" s="30" t="s">
        <v>1075</v>
      </c>
      <c r="B590" s="31" t="s">
        <v>67</v>
      </c>
      <c r="C590" s="32" t="s">
        <v>476</v>
      </c>
      <c r="D590" s="33" t="s">
        <v>573</v>
      </c>
      <c r="E590" s="33" t="s">
        <v>1076</v>
      </c>
      <c r="F590" s="17" t="s">
        <v>229</v>
      </c>
      <c r="G590" s="17">
        <v>1.5900000000000001E-2</v>
      </c>
      <c r="H590" s="18">
        <v>77.17</v>
      </c>
      <c r="I590" s="18">
        <v>1.2270030000000001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77.17</v>
      </c>
      <c r="S590" s="18">
        <v>1.2270030000000001</v>
      </c>
      <c r="T590" s="35"/>
    </row>
    <row r="591" spans="1:21" ht="25.5" x14ac:dyDescent="0.2">
      <c r="A591" s="24" t="s">
        <v>358</v>
      </c>
      <c r="B591" s="25" t="s">
        <v>67</v>
      </c>
      <c r="C591" s="26" t="s">
        <v>53</v>
      </c>
      <c r="D591" s="27" t="s">
        <v>573</v>
      </c>
      <c r="E591" s="27" t="s">
        <v>359</v>
      </c>
      <c r="F591" s="28" t="s">
        <v>229</v>
      </c>
      <c r="G591" s="15"/>
      <c r="H591" s="16"/>
      <c r="I591" s="16">
        <v>24.116350000000001</v>
      </c>
      <c r="J591" s="16"/>
      <c r="K591" s="16">
        <v>5.7202370474400004</v>
      </c>
      <c r="L591" s="16"/>
      <c r="M591" s="16">
        <v>4.1664170474400004</v>
      </c>
      <c r="N591" s="16"/>
      <c r="O591" s="16">
        <v>0</v>
      </c>
      <c r="P591" s="16"/>
      <c r="Q591" s="16">
        <v>1.5538200000000002</v>
      </c>
      <c r="R591" s="16"/>
      <c r="S591" s="16">
        <v>29.836587047440002</v>
      </c>
      <c r="T591" s="29" t="s">
        <v>1094</v>
      </c>
      <c r="U591" t="str">
        <f>A591&amp;B591&amp;C591</f>
        <v>90371SINAPI</v>
      </c>
    </row>
    <row r="592" spans="1:21" ht="25.5" x14ac:dyDescent="0.2">
      <c r="A592" s="36" t="s">
        <v>977</v>
      </c>
      <c r="B592" s="37" t="s">
        <v>67</v>
      </c>
      <c r="C592" s="38" t="s">
        <v>57</v>
      </c>
      <c r="D592" s="39" t="s">
        <v>573</v>
      </c>
      <c r="E592" s="39" t="s">
        <v>978</v>
      </c>
      <c r="F592" s="19" t="s">
        <v>578</v>
      </c>
      <c r="G592" s="19">
        <v>0.11020000000000001</v>
      </c>
      <c r="H592" s="20">
        <v>0</v>
      </c>
      <c r="I592" s="18">
        <v>0</v>
      </c>
      <c r="J592" s="20">
        <v>28.498838600000003</v>
      </c>
      <c r="K592" s="18">
        <v>3.1405720137199999</v>
      </c>
      <c r="L592" s="20">
        <v>21.448838600000002</v>
      </c>
      <c r="M592" s="18">
        <v>2.3636620137200004</v>
      </c>
      <c r="N592" s="20">
        <v>0</v>
      </c>
      <c r="O592" s="18">
        <v>0</v>
      </c>
      <c r="P592" s="20">
        <v>7.0500000000000007</v>
      </c>
      <c r="Q592" s="18">
        <v>0.7769100000000001</v>
      </c>
      <c r="R592" s="20">
        <v>28.498838599999999</v>
      </c>
      <c r="S592" s="20">
        <v>3.1405720137199999</v>
      </c>
      <c r="T592" s="41"/>
    </row>
    <row r="593" spans="1:21" ht="25.5" x14ac:dyDescent="0.2">
      <c r="A593" s="30" t="s">
        <v>1067</v>
      </c>
      <c r="B593" s="31" t="s">
        <v>67</v>
      </c>
      <c r="C593" s="32" t="s">
        <v>57</v>
      </c>
      <c r="D593" s="33" t="s">
        <v>573</v>
      </c>
      <c r="E593" s="33" t="s">
        <v>1068</v>
      </c>
      <c r="F593" s="17" t="s">
        <v>578</v>
      </c>
      <c r="G593" s="17">
        <v>0.11020000000000001</v>
      </c>
      <c r="H593" s="18">
        <v>0</v>
      </c>
      <c r="I593" s="18">
        <v>0</v>
      </c>
      <c r="J593" s="18">
        <v>23.408938600000003</v>
      </c>
      <c r="K593" s="18">
        <v>2.57966503372</v>
      </c>
      <c r="L593" s="18">
        <v>16.358938600000002</v>
      </c>
      <c r="M593" s="18">
        <v>1.8027550337200002</v>
      </c>
      <c r="N593" s="18">
        <v>0</v>
      </c>
      <c r="O593" s="18">
        <v>0</v>
      </c>
      <c r="P593" s="18">
        <v>7.0500000000000007</v>
      </c>
      <c r="Q593" s="18">
        <v>0.7769100000000001</v>
      </c>
      <c r="R593" s="18">
        <v>23.408938599999999</v>
      </c>
      <c r="S593" s="18">
        <v>2.57966503372</v>
      </c>
      <c r="T593" s="35"/>
    </row>
    <row r="594" spans="1:21" ht="25.5" x14ac:dyDescent="0.2">
      <c r="A594" s="36" t="s">
        <v>1095</v>
      </c>
      <c r="B594" s="37" t="s">
        <v>67</v>
      </c>
      <c r="C594" s="38" t="s">
        <v>476</v>
      </c>
      <c r="D594" s="39" t="s">
        <v>573</v>
      </c>
      <c r="E594" s="39" t="s">
        <v>1096</v>
      </c>
      <c r="F594" s="19" t="s">
        <v>229</v>
      </c>
      <c r="G594" s="19">
        <v>1</v>
      </c>
      <c r="H594" s="20">
        <v>23.96</v>
      </c>
      <c r="I594" s="18">
        <v>23.96</v>
      </c>
      <c r="J594" s="20">
        <v>0</v>
      </c>
      <c r="K594" s="18">
        <v>0</v>
      </c>
      <c r="L594" s="20">
        <v>0</v>
      </c>
      <c r="M594" s="18">
        <v>0</v>
      </c>
      <c r="N594" s="20">
        <v>0</v>
      </c>
      <c r="O594" s="18">
        <v>0</v>
      </c>
      <c r="P594" s="20">
        <v>0</v>
      </c>
      <c r="Q594" s="18">
        <v>0</v>
      </c>
      <c r="R594" s="20">
        <v>23.96</v>
      </c>
      <c r="S594" s="20">
        <v>23.96</v>
      </c>
      <c r="T594" s="41"/>
    </row>
    <row r="595" spans="1:21" x14ac:dyDescent="0.2">
      <c r="A595" s="30" t="s">
        <v>1097</v>
      </c>
      <c r="B595" s="31" t="s">
        <v>67</v>
      </c>
      <c r="C595" s="32" t="s">
        <v>476</v>
      </c>
      <c r="D595" s="33" t="s">
        <v>573</v>
      </c>
      <c r="E595" s="33" t="s">
        <v>1098</v>
      </c>
      <c r="F595" s="17" t="s">
        <v>229</v>
      </c>
      <c r="G595" s="17">
        <v>1.06E-2</v>
      </c>
      <c r="H595" s="18">
        <v>14.75</v>
      </c>
      <c r="I595" s="18">
        <v>0.15634999999999999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14.75</v>
      </c>
      <c r="S595" s="18">
        <v>0.15634999999999999</v>
      </c>
      <c r="T595" s="35"/>
    </row>
    <row r="596" spans="1:21" ht="25.5" x14ac:dyDescent="0.2">
      <c r="A596" s="24" t="s">
        <v>361</v>
      </c>
      <c r="B596" s="25" t="s">
        <v>67</v>
      </c>
      <c r="C596" s="26" t="s">
        <v>53</v>
      </c>
      <c r="D596" s="27" t="s">
        <v>573</v>
      </c>
      <c r="E596" s="27" t="s">
        <v>362</v>
      </c>
      <c r="F596" s="28" t="s">
        <v>229</v>
      </c>
      <c r="G596" s="15"/>
      <c r="H596" s="16"/>
      <c r="I596" s="16">
        <v>48.747799999999998</v>
      </c>
      <c r="J596" s="16"/>
      <c r="K596" s="16">
        <v>10.490561772120001</v>
      </c>
      <c r="L596" s="16"/>
      <c r="M596" s="16">
        <v>7.6409517721200011</v>
      </c>
      <c r="N596" s="16"/>
      <c r="O596" s="16">
        <v>0</v>
      </c>
      <c r="P596" s="16"/>
      <c r="Q596" s="16">
        <v>2.8496100000000002</v>
      </c>
      <c r="R596" s="16"/>
      <c r="S596" s="16">
        <v>59.238361772120001</v>
      </c>
      <c r="T596" s="29" t="s">
        <v>1094</v>
      </c>
      <c r="U596" t="str">
        <f>A596&amp;B596&amp;C596</f>
        <v>94496SINAPI</v>
      </c>
    </row>
    <row r="597" spans="1:21" ht="25.5" x14ac:dyDescent="0.2">
      <c r="A597" s="36" t="s">
        <v>977</v>
      </c>
      <c r="B597" s="37" t="s">
        <v>67</v>
      </c>
      <c r="C597" s="38" t="s">
        <v>57</v>
      </c>
      <c r="D597" s="39" t="s">
        <v>573</v>
      </c>
      <c r="E597" s="39" t="s">
        <v>978</v>
      </c>
      <c r="F597" s="19" t="s">
        <v>578</v>
      </c>
      <c r="G597" s="19">
        <v>0.2021</v>
      </c>
      <c r="H597" s="20">
        <v>0</v>
      </c>
      <c r="I597" s="18">
        <v>0</v>
      </c>
      <c r="J597" s="20">
        <v>28.498838600000003</v>
      </c>
      <c r="K597" s="18">
        <v>5.7596152810600003</v>
      </c>
      <c r="L597" s="20">
        <v>21.448838600000002</v>
      </c>
      <c r="M597" s="18">
        <v>4.3348102810600002</v>
      </c>
      <c r="N597" s="20">
        <v>0</v>
      </c>
      <c r="O597" s="18">
        <v>0</v>
      </c>
      <c r="P597" s="20">
        <v>7.0500000000000007</v>
      </c>
      <c r="Q597" s="18">
        <v>1.4248050000000001</v>
      </c>
      <c r="R597" s="20">
        <v>28.498838599999999</v>
      </c>
      <c r="S597" s="20">
        <v>5.7596152810600003</v>
      </c>
      <c r="T597" s="41"/>
    </row>
    <row r="598" spans="1:21" ht="25.5" x14ac:dyDescent="0.2">
      <c r="A598" s="30" t="s">
        <v>1067</v>
      </c>
      <c r="B598" s="31" t="s">
        <v>67</v>
      </c>
      <c r="C598" s="32" t="s">
        <v>57</v>
      </c>
      <c r="D598" s="33" t="s">
        <v>573</v>
      </c>
      <c r="E598" s="33" t="s">
        <v>1068</v>
      </c>
      <c r="F598" s="17" t="s">
        <v>578</v>
      </c>
      <c r="G598" s="17">
        <v>0.2021</v>
      </c>
      <c r="H598" s="18">
        <v>0</v>
      </c>
      <c r="I598" s="18">
        <v>0</v>
      </c>
      <c r="J598" s="18">
        <v>23.408938600000003</v>
      </c>
      <c r="K598" s="18">
        <v>4.7309464910600001</v>
      </c>
      <c r="L598" s="18">
        <v>16.358938600000002</v>
      </c>
      <c r="M598" s="18">
        <v>3.3061414910600004</v>
      </c>
      <c r="N598" s="18">
        <v>0</v>
      </c>
      <c r="O598" s="18">
        <v>0</v>
      </c>
      <c r="P598" s="18">
        <v>7.0500000000000007</v>
      </c>
      <c r="Q598" s="18">
        <v>1.4248050000000001</v>
      </c>
      <c r="R598" s="18">
        <v>23.408938599999999</v>
      </c>
      <c r="S598" s="18">
        <v>4.7309464910600001</v>
      </c>
      <c r="T598" s="35"/>
    </row>
    <row r="599" spans="1:21" x14ac:dyDescent="0.2">
      <c r="A599" s="36" t="s">
        <v>1099</v>
      </c>
      <c r="B599" s="37" t="s">
        <v>67</v>
      </c>
      <c r="C599" s="38" t="s">
        <v>476</v>
      </c>
      <c r="D599" s="39" t="s">
        <v>573</v>
      </c>
      <c r="E599" s="39" t="s">
        <v>1100</v>
      </c>
      <c r="F599" s="19" t="s">
        <v>229</v>
      </c>
      <c r="G599" s="19">
        <v>1</v>
      </c>
      <c r="H599" s="20">
        <v>48.5</v>
      </c>
      <c r="I599" s="18">
        <v>48.5</v>
      </c>
      <c r="J599" s="20">
        <v>0</v>
      </c>
      <c r="K599" s="18">
        <v>0</v>
      </c>
      <c r="L599" s="20">
        <v>0</v>
      </c>
      <c r="M599" s="18">
        <v>0</v>
      </c>
      <c r="N599" s="20">
        <v>0</v>
      </c>
      <c r="O599" s="18">
        <v>0</v>
      </c>
      <c r="P599" s="20">
        <v>0</v>
      </c>
      <c r="Q599" s="18">
        <v>0</v>
      </c>
      <c r="R599" s="20">
        <v>48.5</v>
      </c>
      <c r="S599" s="20">
        <v>48.5</v>
      </c>
      <c r="T599" s="41"/>
    </row>
    <row r="600" spans="1:21" x14ac:dyDescent="0.2">
      <c r="A600" s="30" t="s">
        <v>1097</v>
      </c>
      <c r="B600" s="31" t="s">
        <v>67</v>
      </c>
      <c r="C600" s="32" t="s">
        <v>476</v>
      </c>
      <c r="D600" s="33" t="s">
        <v>573</v>
      </c>
      <c r="E600" s="33" t="s">
        <v>1098</v>
      </c>
      <c r="F600" s="17" t="s">
        <v>229</v>
      </c>
      <c r="G600" s="17">
        <v>1.6799999999999999E-2</v>
      </c>
      <c r="H600" s="18">
        <v>14.75</v>
      </c>
      <c r="I600" s="18">
        <v>0.24779999999999999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14.75</v>
      </c>
      <c r="S600" s="18">
        <v>0.24779999999999999</v>
      </c>
      <c r="T600" s="35"/>
    </row>
    <row r="601" spans="1:21" ht="25.5" x14ac:dyDescent="0.2">
      <c r="A601" s="24" t="s">
        <v>364</v>
      </c>
      <c r="B601" s="25" t="s">
        <v>67</v>
      </c>
      <c r="C601" s="26" t="s">
        <v>53</v>
      </c>
      <c r="D601" s="27" t="s">
        <v>573</v>
      </c>
      <c r="E601" s="27" t="s">
        <v>365</v>
      </c>
      <c r="F601" s="28" t="s">
        <v>229</v>
      </c>
      <c r="G601" s="15"/>
      <c r="H601" s="16"/>
      <c r="I601" s="16">
        <v>22.696349999999999</v>
      </c>
      <c r="J601" s="16"/>
      <c r="K601" s="16">
        <v>5.7202370474400004</v>
      </c>
      <c r="L601" s="16"/>
      <c r="M601" s="16">
        <v>4.1664170474400004</v>
      </c>
      <c r="N601" s="16"/>
      <c r="O601" s="16">
        <v>0</v>
      </c>
      <c r="P601" s="16"/>
      <c r="Q601" s="16">
        <v>1.5538200000000002</v>
      </c>
      <c r="R601" s="16"/>
      <c r="S601" s="16">
        <v>28.41658704744</v>
      </c>
      <c r="T601" s="29" t="s">
        <v>1094</v>
      </c>
      <c r="U601" t="str">
        <f>A601&amp;B601&amp;C601</f>
        <v>89353SINAPI</v>
      </c>
    </row>
    <row r="602" spans="1:21" ht="25.5" x14ac:dyDescent="0.2">
      <c r="A602" s="36" t="s">
        <v>977</v>
      </c>
      <c r="B602" s="37" t="s">
        <v>67</v>
      </c>
      <c r="C602" s="38" t="s">
        <v>57</v>
      </c>
      <c r="D602" s="39" t="s">
        <v>573</v>
      </c>
      <c r="E602" s="39" t="s">
        <v>978</v>
      </c>
      <c r="F602" s="19" t="s">
        <v>578</v>
      </c>
      <c r="G602" s="19">
        <v>0.11020000000000001</v>
      </c>
      <c r="H602" s="20">
        <v>0</v>
      </c>
      <c r="I602" s="18">
        <v>0</v>
      </c>
      <c r="J602" s="20">
        <v>28.498838600000003</v>
      </c>
      <c r="K602" s="18">
        <v>3.1405720137199999</v>
      </c>
      <c r="L602" s="20">
        <v>21.448838600000002</v>
      </c>
      <c r="M602" s="18">
        <v>2.3636620137200004</v>
      </c>
      <c r="N602" s="20">
        <v>0</v>
      </c>
      <c r="O602" s="18">
        <v>0</v>
      </c>
      <c r="P602" s="20">
        <v>7.0500000000000007</v>
      </c>
      <c r="Q602" s="18">
        <v>0.7769100000000001</v>
      </c>
      <c r="R602" s="20">
        <v>28.498838599999999</v>
      </c>
      <c r="S602" s="20">
        <v>3.1405720137199999</v>
      </c>
      <c r="T602" s="41"/>
    </row>
    <row r="603" spans="1:21" ht="25.5" x14ac:dyDescent="0.2">
      <c r="A603" s="30" t="s">
        <v>1067</v>
      </c>
      <c r="B603" s="31" t="s">
        <v>67</v>
      </c>
      <c r="C603" s="32" t="s">
        <v>57</v>
      </c>
      <c r="D603" s="33" t="s">
        <v>573</v>
      </c>
      <c r="E603" s="33" t="s">
        <v>1068</v>
      </c>
      <c r="F603" s="17" t="s">
        <v>578</v>
      </c>
      <c r="G603" s="17">
        <v>0.11020000000000001</v>
      </c>
      <c r="H603" s="18">
        <v>0</v>
      </c>
      <c r="I603" s="18">
        <v>0</v>
      </c>
      <c r="J603" s="18">
        <v>23.408938600000003</v>
      </c>
      <c r="K603" s="18">
        <v>2.57966503372</v>
      </c>
      <c r="L603" s="18">
        <v>16.358938600000002</v>
      </c>
      <c r="M603" s="18">
        <v>1.8027550337200002</v>
      </c>
      <c r="N603" s="18">
        <v>0</v>
      </c>
      <c r="O603" s="18">
        <v>0</v>
      </c>
      <c r="P603" s="18">
        <v>7.0500000000000007</v>
      </c>
      <c r="Q603" s="18">
        <v>0.7769100000000001</v>
      </c>
      <c r="R603" s="18">
        <v>23.408938599999999</v>
      </c>
      <c r="S603" s="18">
        <v>2.57966503372</v>
      </c>
      <c r="T603" s="35"/>
    </row>
    <row r="604" spans="1:21" x14ac:dyDescent="0.2">
      <c r="A604" s="36" t="s">
        <v>1101</v>
      </c>
      <c r="B604" s="37" t="s">
        <v>67</v>
      </c>
      <c r="C604" s="38" t="s">
        <v>476</v>
      </c>
      <c r="D604" s="39" t="s">
        <v>573</v>
      </c>
      <c r="E604" s="39" t="s">
        <v>1102</v>
      </c>
      <c r="F604" s="19" t="s">
        <v>229</v>
      </c>
      <c r="G604" s="19">
        <v>1</v>
      </c>
      <c r="H604" s="20">
        <v>22.54</v>
      </c>
      <c r="I604" s="18">
        <v>22.54</v>
      </c>
      <c r="J604" s="20">
        <v>0</v>
      </c>
      <c r="K604" s="18">
        <v>0</v>
      </c>
      <c r="L604" s="20">
        <v>0</v>
      </c>
      <c r="M604" s="18">
        <v>0</v>
      </c>
      <c r="N604" s="20">
        <v>0</v>
      </c>
      <c r="O604" s="18">
        <v>0</v>
      </c>
      <c r="P604" s="20">
        <v>0</v>
      </c>
      <c r="Q604" s="18">
        <v>0</v>
      </c>
      <c r="R604" s="20">
        <v>22.54</v>
      </c>
      <c r="S604" s="20">
        <v>22.54</v>
      </c>
      <c r="T604" s="41"/>
    </row>
    <row r="605" spans="1:21" x14ac:dyDescent="0.2">
      <c r="A605" s="30" t="s">
        <v>1097</v>
      </c>
      <c r="B605" s="31" t="s">
        <v>67</v>
      </c>
      <c r="C605" s="32" t="s">
        <v>476</v>
      </c>
      <c r="D605" s="33" t="s">
        <v>573</v>
      </c>
      <c r="E605" s="33" t="s">
        <v>1098</v>
      </c>
      <c r="F605" s="17" t="s">
        <v>229</v>
      </c>
      <c r="G605" s="17">
        <v>1.06E-2</v>
      </c>
      <c r="H605" s="18">
        <v>14.75</v>
      </c>
      <c r="I605" s="18">
        <v>0.15634999999999999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14.75</v>
      </c>
      <c r="S605" s="18">
        <v>0.15634999999999999</v>
      </c>
      <c r="T605" s="35"/>
    </row>
    <row r="606" spans="1:21" ht="38.25" x14ac:dyDescent="0.2">
      <c r="A606" s="24" t="s">
        <v>367</v>
      </c>
      <c r="B606" s="25" t="s">
        <v>67</v>
      </c>
      <c r="C606" s="26" t="s">
        <v>53</v>
      </c>
      <c r="D606" s="27" t="s">
        <v>573</v>
      </c>
      <c r="E606" s="27" t="s">
        <v>368</v>
      </c>
      <c r="F606" s="28" t="s">
        <v>229</v>
      </c>
      <c r="G606" s="15"/>
      <c r="H606" s="16"/>
      <c r="I606" s="16">
        <v>52.026350000000001</v>
      </c>
      <c r="J606" s="16"/>
      <c r="K606" s="16">
        <v>11.482000316640002</v>
      </c>
      <c r="L606" s="16"/>
      <c r="M606" s="16">
        <v>8.3630803166400014</v>
      </c>
      <c r="N606" s="16"/>
      <c r="O606" s="16">
        <v>0</v>
      </c>
      <c r="P606" s="16"/>
      <c r="Q606" s="16">
        <v>3.1189200000000006</v>
      </c>
      <c r="R606" s="16"/>
      <c r="S606" s="16">
        <v>63.508350316640005</v>
      </c>
      <c r="T606" s="29" t="s">
        <v>1094</v>
      </c>
      <c r="U606" t="str">
        <f>A606&amp;B606&amp;C606</f>
        <v>89985SINAPI</v>
      </c>
    </row>
    <row r="607" spans="1:21" ht="25.5" x14ac:dyDescent="0.2">
      <c r="A607" s="36" t="s">
        <v>977</v>
      </c>
      <c r="B607" s="37" t="s">
        <v>67</v>
      </c>
      <c r="C607" s="38" t="s">
        <v>57</v>
      </c>
      <c r="D607" s="39" t="s">
        <v>573</v>
      </c>
      <c r="E607" s="39" t="s">
        <v>978</v>
      </c>
      <c r="F607" s="19" t="s">
        <v>578</v>
      </c>
      <c r="G607" s="19">
        <v>0.22120000000000001</v>
      </c>
      <c r="H607" s="20">
        <v>0</v>
      </c>
      <c r="I607" s="18">
        <v>0</v>
      </c>
      <c r="J607" s="20">
        <v>28.498838600000003</v>
      </c>
      <c r="K607" s="18">
        <v>6.3039430983200004</v>
      </c>
      <c r="L607" s="20">
        <v>21.448838600000002</v>
      </c>
      <c r="M607" s="18">
        <v>4.7444830983200008</v>
      </c>
      <c r="N607" s="20">
        <v>0</v>
      </c>
      <c r="O607" s="18">
        <v>0</v>
      </c>
      <c r="P607" s="20">
        <v>7.0500000000000007</v>
      </c>
      <c r="Q607" s="18">
        <v>1.5594600000000003</v>
      </c>
      <c r="R607" s="20">
        <v>28.498838599999999</v>
      </c>
      <c r="S607" s="20">
        <v>6.3039430983200004</v>
      </c>
      <c r="T607" s="41"/>
    </row>
    <row r="608" spans="1:21" ht="25.5" x14ac:dyDescent="0.2">
      <c r="A608" s="30" t="s">
        <v>1067</v>
      </c>
      <c r="B608" s="31" t="s">
        <v>67</v>
      </c>
      <c r="C608" s="32" t="s">
        <v>57</v>
      </c>
      <c r="D608" s="33" t="s">
        <v>573</v>
      </c>
      <c r="E608" s="33" t="s">
        <v>1068</v>
      </c>
      <c r="F608" s="17" t="s">
        <v>578</v>
      </c>
      <c r="G608" s="17">
        <v>0.22120000000000001</v>
      </c>
      <c r="H608" s="18">
        <v>0</v>
      </c>
      <c r="I608" s="18">
        <v>0</v>
      </c>
      <c r="J608" s="18">
        <v>23.408938600000003</v>
      </c>
      <c r="K608" s="18">
        <v>5.1780572183200002</v>
      </c>
      <c r="L608" s="18">
        <v>16.358938600000002</v>
      </c>
      <c r="M608" s="18">
        <v>3.6185972183200006</v>
      </c>
      <c r="N608" s="18">
        <v>0</v>
      </c>
      <c r="O608" s="18">
        <v>0</v>
      </c>
      <c r="P608" s="18">
        <v>7.0500000000000007</v>
      </c>
      <c r="Q608" s="18">
        <v>1.5594600000000003</v>
      </c>
      <c r="R608" s="18">
        <v>23.408938599999999</v>
      </c>
      <c r="S608" s="18">
        <v>5.1780572183200002</v>
      </c>
      <c r="T608" s="35"/>
    </row>
    <row r="609" spans="1:21" ht="25.5" x14ac:dyDescent="0.2">
      <c r="A609" s="36" t="s">
        <v>1103</v>
      </c>
      <c r="B609" s="37" t="s">
        <v>67</v>
      </c>
      <c r="C609" s="38" t="s">
        <v>476</v>
      </c>
      <c r="D609" s="39" t="s">
        <v>573</v>
      </c>
      <c r="E609" s="39" t="s">
        <v>1104</v>
      </c>
      <c r="F609" s="19" t="s">
        <v>229</v>
      </c>
      <c r="G609" s="19">
        <v>1</v>
      </c>
      <c r="H609" s="20">
        <v>51.87</v>
      </c>
      <c r="I609" s="18">
        <v>51.87</v>
      </c>
      <c r="J609" s="20">
        <v>0</v>
      </c>
      <c r="K609" s="18">
        <v>0</v>
      </c>
      <c r="L609" s="20">
        <v>0</v>
      </c>
      <c r="M609" s="18">
        <v>0</v>
      </c>
      <c r="N609" s="20">
        <v>0</v>
      </c>
      <c r="O609" s="18">
        <v>0</v>
      </c>
      <c r="P609" s="20">
        <v>0</v>
      </c>
      <c r="Q609" s="18">
        <v>0</v>
      </c>
      <c r="R609" s="20">
        <v>51.87</v>
      </c>
      <c r="S609" s="20">
        <v>51.87</v>
      </c>
      <c r="T609" s="41"/>
    </row>
    <row r="610" spans="1:21" x14ac:dyDescent="0.2">
      <c r="A610" s="30" t="s">
        <v>1097</v>
      </c>
      <c r="B610" s="31" t="s">
        <v>67</v>
      </c>
      <c r="C610" s="32" t="s">
        <v>476</v>
      </c>
      <c r="D610" s="33" t="s">
        <v>573</v>
      </c>
      <c r="E610" s="33" t="s">
        <v>1098</v>
      </c>
      <c r="F610" s="17" t="s">
        <v>229</v>
      </c>
      <c r="G610" s="17">
        <v>1.06E-2</v>
      </c>
      <c r="H610" s="18">
        <v>14.75</v>
      </c>
      <c r="I610" s="18">
        <v>0.15634999999999999</v>
      </c>
      <c r="J610" s="18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14.75</v>
      </c>
      <c r="S610" s="18">
        <v>0.15634999999999999</v>
      </c>
      <c r="T610" s="35"/>
    </row>
    <row r="611" spans="1:21" ht="25.5" x14ac:dyDescent="0.2">
      <c r="A611" s="24" t="s">
        <v>371</v>
      </c>
      <c r="B611" s="25" t="s">
        <v>67</v>
      </c>
      <c r="C611" s="26" t="s">
        <v>53</v>
      </c>
      <c r="D611" s="27" t="s">
        <v>573</v>
      </c>
      <c r="E611" s="27" t="s">
        <v>372</v>
      </c>
      <c r="F611" s="28" t="s">
        <v>229</v>
      </c>
      <c r="G611" s="15"/>
      <c r="H611" s="16"/>
      <c r="I611" s="16">
        <v>10.01</v>
      </c>
      <c r="J611" s="16"/>
      <c r="K611" s="16">
        <v>8.4957265025600002</v>
      </c>
      <c r="L611" s="16"/>
      <c r="M611" s="16">
        <v>5.7782965025599999</v>
      </c>
      <c r="N611" s="16"/>
      <c r="O611" s="16">
        <v>0</v>
      </c>
      <c r="P611" s="16"/>
      <c r="Q611" s="16">
        <v>2.7174299999999998</v>
      </c>
      <c r="R611" s="16"/>
      <c r="S611" s="16">
        <v>18.505726502560002</v>
      </c>
      <c r="T611" s="29" t="s">
        <v>1105</v>
      </c>
      <c r="U611" t="str">
        <f>A611&amp;B611&amp;C611</f>
        <v>104031SINAPI</v>
      </c>
    </row>
    <row r="612" spans="1:21" ht="25.5" x14ac:dyDescent="0.2">
      <c r="A612" s="36" t="s">
        <v>604</v>
      </c>
      <c r="B612" s="37" t="s">
        <v>67</v>
      </c>
      <c r="C612" s="38" t="s">
        <v>57</v>
      </c>
      <c r="D612" s="39" t="s">
        <v>573</v>
      </c>
      <c r="E612" s="39" t="s">
        <v>605</v>
      </c>
      <c r="F612" s="19" t="s">
        <v>578</v>
      </c>
      <c r="G612" s="19">
        <v>9.7199999999999995E-2</v>
      </c>
      <c r="H612" s="20">
        <v>0</v>
      </c>
      <c r="I612" s="18">
        <v>0</v>
      </c>
      <c r="J612" s="20">
        <v>22.591003999999998</v>
      </c>
      <c r="K612" s="18">
        <v>2.1958455888000001</v>
      </c>
      <c r="L612" s="20">
        <v>14.981004</v>
      </c>
      <c r="M612" s="18">
        <v>1.4561535887999999</v>
      </c>
      <c r="N612" s="20">
        <v>0</v>
      </c>
      <c r="O612" s="18">
        <v>0</v>
      </c>
      <c r="P612" s="20">
        <v>7.6099999999999994</v>
      </c>
      <c r="Q612" s="18">
        <v>0.73969199999999991</v>
      </c>
      <c r="R612" s="20">
        <v>22.591004000000002</v>
      </c>
      <c r="S612" s="20">
        <v>2.1958455888000001</v>
      </c>
      <c r="T612" s="41"/>
    </row>
    <row r="613" spans="1:21" ht="25.5" x14ac:dyDescent="0.2">
      <c r="A613" s="30" t="s">
        <v>1106</v>
      </c>
      <c r="B613" s="31" t="s">
        <v>67</v>
      </c>
      <c r="C613" s="32" t="s">
        <v>57</v>
      </c>
      <c r="D613" s="33" t="s">
        <v>573</v>
      </c>
      <c r="E613" s="33" t="s">
        <v>1107</v>
      </c>
      <c r="F613" s="17" t="s">
        <v>578</v>
      </c>
      <c r="G613" s="17">
        <v>0.30380000000000001</v>
      </c>
      <c r="H613" s="18">
        <v>0</v>
      </c>
      <c r="I613" s="18">
        <v>0</v>
      </c>
      <c r="J613" s="18">
        <v>20.736935199999998</v>
      </c>
      <c r="K613" s="18">
        <v>6.29988091376</v>
      </c>
      <c r="L613" s="18">
        <v>14.2269352</v>
      </c>
      <c r="M613" s="18">
        <v>4.3221429137600005</v>
      </c>
      <c r="N613" s="18">
        <v>0</v>
      </c>
      <c r="O613" s="18">
        <v>0</v>
      </c>
      <c r="P613" s="18">
        <v>6.51</v>
      </c>
      <c r="Q613" s="18">
        <v>1.977738</v>
      </c>
      <c r="R613" s="18">
        <v>20.736935199999998</v>
      </c>
      <c r="S613" s="18">
        <v>6.29988091376</v>
      </c>
      <c r="T613" s="35"/>
    </row>
    <row r="614" spans="1:21" ht="25.5" x14ac:dyDescent="0.2">
      <c r="A614" s="36" t="s">
        <v>1108</v>
      </c>
      <c r="B614" s="37" t="s">
        <v>67</v>
      </c>
      <c r="C614" s="38" t="s">
        <v>476</v>
      </c>
      <c r="D614" s="39" t="s">
        <v>573</v>
      </c>
      <c r="E614" s="39" t="s">
        <v>1109</v>
      </c>
      <c r="F614" s="19" t="s">
        <v>229</v>
      </c>
      <c r="G614" s="19">
        <v>1</v>
      </c>
      <c r="H614" s="20">
        <v>10.01</v>
      </c>
      <c r="I614" s="18">
        <v>10.01</v>
      </c>
      <c r="J614" s="20">
        <v>0</v>
      </c>
      <c r="K614" s="18">
        <v>0</v>
      </c>
      <c r="L614" s="20">
        <v>0</v>
      </c>
      <c r="M614" s="18">
        <v>0</v>
      </c>
      <c r="N614" s="20">
        <v>0</v>
      </c>
      <c r="O614" s="18">
        <v>0</v>
      </c>
      <c r="P614" s="20">
        <v>0</v>
      </c>
      <c r="Q614" s="18">
        <v>0</v>
      </c>
      <c r="R614" s="20">
        <v>10.01</v>
      </c>
      <c r="S614" s="20">
        <v>10.01</v>
      </c>
      <c r="T614" s="41"/>
    </row>
    <row r="615" spans="1:21" ht="38.25" x14ac:dyDescent="0.2">
      <c r="A615" s="24" t="s">
        <v>374</v>
      </c>
      <c r="B615" s="25" t="s">
        <v>67</v>
      </c>
      <c r="C615" s="26" t="s">
        <v>53</v>
      </c>
      <c r="D615" s="27" t="s">
        <v>573</v>
      </c>
      <c r="E615" s="27" t="s">
        <v>375</v>
      </c>
      <c r="F615" s="28" t="s">
        <v>229</v>
      </c>
      <c r="G615" s="15"/>
      <c r="H615" s="16"/>
      <c r="I615" s="16">
        <v>3.9799759999999997</v>
      </c>
      <c r="J615" s="16"/>
      <c r="K615" s="16">
        <v>6.5715245935199995</v>
      </c>
      <c r="L615" s="16"/>
      <c r="M615" s="16">
        <v>4.7864645935199999</v>
      </c>
      <c r="N615" s="16"/>
      <c r="O615" s="16">
        <v>0</v>
      </c>
      <c r="P615" s="16"/>
      <c r="Q615" s="16">
        <v>1.7850600000000001</v>
      </c>
      <c r="R615" s="16"/>
      <c r="S615" s="16">
        <v>10.55150059352</v>
      </c>
      <c r="T615" s="29" t="s">
        <v>1066</v>
      </c>
      <c r="U615" t="str">
        <f>A615&amp;B615&amp;C615</f>
        <v>89412SINAPI</v>
      </c>
    </row>
    <row r="616" spans="1:21" ht="25.5" x14ac:dyDescent="0.2">
      <c r="A616" s="36" t="s">
        <v>977</v>
      </c>
      <c r="B616" s="37" t="s">
        <v>67</v>
      </c>
      <c r="C616" s="38" t="s">
        <v>57</v>
      </c>
      <c r="D616" s="39" t="s">
        <v>573</v>
      </c>
      <c r="E616" s="39" t="s">
        <v>978</v>
      </c>
      <c r="F616" s="19" t="s">
        <v>578</v>
      </c>
      <c r="G616" s="19">
        <v>0.12659999999999999</v>
      </c>
      <c r="H616" s="20">
        <v>0</v>
      </c>
      <c r="I616" s="18">
        <v>0</v>
      </c>
      <c r="J616" s="20">
        <v>28.498838600000003</v>
      </c>
      <c r="K616" s="18">
        <v>3.6079529667599997</v>
      </c>
      <c r="L616" s="20">
        <v>21.448838600000002</v>
      </c>
      <c r="M616" s="18">
        <v>2.7154229667599998</v>
      </c>
      <c r="N616" s="20">
        <v>0</v>
      </c>
      <c r="O616" s="18">
        <v>0</v>
      </c>
      <c r="P616" s="20">
        <v>7.0500000000000007</v>
      </c>
      <c r="Q616" s="18">
        <v>0.89253000000000005</v>
      </c>
      <c r="R616" s="20">
        <v>28.498838599999999</v>
      </c>
      <c r="S616" s="20">
        <v>3.6079529667599997</v>
      </c>
      <c r="T616" s="41"/>
    </row>
    <row r="617" spans="1:21" ht="25.5" x14ac:dyDescent="0.2">
      <c r="A617" s="30" t="s">
        <v>1067</v>
      </c>
      <c r="B617" s="31" t="s">
        <v>67</v>
      </c>
      <c r="C617" s="32" t="s">
        <v>57</v>
      </c>
      <c r="D617" s="33" t="s">
        <v>573</v>
      </c>
      <c r="E617" s="33" t="s">
        <v>1068</v>
      </c>
      <c r="F617" s="17" t="s">
        <v>578</v>
      </c>
      <c r="G617" s="17">
        <v>0.12659999999999999</v>
      </c>
      <c r="H617" s="18">
        <v>0</v>
      </c>
      <c r="I617" s="18">
        <v>0</v>
      </c>
      <c r="J617" s="18">
        <v>23.408938600000003</v>
      </c>
      <c r="K617" s="18">
        <v>2.9635716267599999</v>
      </c>
      <c r="L617" s="18">
        <v>16.358938600000002</v>
      </c>
      <c r="M617" s="18">
        <v>2.07104162676</v>
      </c>
      <c r="N617" s="18">
        <v>0</v>
      </c>
      <c r="O617" s="18">
        <v>0</v>
      </c>
      <c r="P617" s="18">
        <v>7.0500000000000007</v>
      </c>
      <c r="Q617" s="18">
        <v>0.89253000000000005</v>
      </c>
      <c r="R617" s="18">
        <v>23.408938599999999</v>
      </c>
      <c r="S617" s="18">
        <v>2.9635716267599999</v>
      </c>
      <c r="T617" s="35"/>
    </row>
    <row r="618" spans="1:21" x14ac:dyDescent="0.2">
      <c r="A618" s="36" t="s">
        <v>1069</v>
      </c>
      <c r="B618" s="37" t="s">
        <v>67</v>
      </c>
      <c r="C618" s="38" t="s">
        <v>476</v>
      </c>
      <c r="D618" s="39" t="s">
        <v>573</v>
      </c>
      <c r="E618" s="39" t="s">
        <v>1070</v>
      </c>
      <c r="F618" s="19" t="s">
        <v>229</v>
      </c>
      <c r="G618" s="19">
        <v>2.81E-2</v>
      </c>
      <c r="H618" s="20">
        <v>2.23</v>
      </c>
      <c r="I618" s="18">
        <v>6.2662999999999996E-2</v>
      </c>
      <c r="J618" s="20">
        <v>0</v>
      </c>
      <c r="K618" s="18">
        <v>0</v>
      </c>
      <c r="L618" s="20">
        <v>0</v>
      </c>
      <c r="M618" s="18">
        <v>0</v>
      </c>
      <c r="N618" s="20">
        <v>0</v>
      </c>
      <c r="O618" s="18">
        <v>0</v>
      </c>
      <c r="P618" s="20">
        <v>0</v>
      </c>
      <c r="Q618" s="18">
        <v>0</v>
      </c>
      <c r="R618" s="20">
        <v>2.23</v>
      </c>
      <c r="S618" s="20">
        <v>6.2662999999999996E-2</v>
      </c>
      <c r="T618" s="41"/>
    </row>
    <row r="619" spans="1:21" ht="25.5" x14ac:dyDescent="0.2">
      <c r="A619" s="30" t="s">
        <v>1071</v>
      </c>
      <c r="B619" s="31" t="s">
        <v>67</v>
      </c>
      <c r="C619" s="32" t="s">
        <v>476</v>
      </c>
      <c r="D619" s="33" t="s">
        <v>573</v>
      </c>
      <c r="E619" s="33" t="s">
        <v>1072</v>
      </c>
      <c r="F619" s="17" t="s">
        <v>229</v>
      </c>
      <c r="G619" s="17">
        <v>7.0000000000000001E-3</v>
      </c>
      <c r="H619" s="18">
        <v>87.43</v>
      </c>
      <c r="I619" s="18">
        <v>0.61201000000000005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87.43</v>
      </c>
      <c r="S619" s="18">
        <v>0.61201000000000005</v>
      </c>
      <c r="T619" s="35"/>
    </row>
    <row r="620" spans="1:21" ht="25.5" x14ac:dyDescent="0.2">
      <c r="A620" s="36" t="s">
        <v>1110</v>
      </c>
      <c r="B620" s="37" t="s">
        <v>67</v>
      </c>
      <c r="C620" s="38" t="s">
        <v>476</v>
      </c>
      <c r="D620" s="39" t="s">
        <v>573</v>
      </c>
      <c r="E620" s="39" t="s">
        <v>1111</v>
      </c>
      <c r="F620" s="19" t="s">
        <v>229</v>
      </c>
      <c r="G620" s="19">
        <v>1</v>
      </c>
      <c r="H620" s="20">
        <v>2.85</v>
      </c>
      <c r="I620" s="18">
        <v>2.85</v>
      </c>
      <c r="J620" s="20">
        <v>0</v>
      </c>
      <c r="K620" s="18">
        <v>0</v>
      </c>
      <c r="L620" s="20">
        <v>0</v>
      </c>
      <c r="M620" s="18">
        <v>0</v>
      </c>
      <c r="N620" s="20">
        <v>0</v>
      </c>
      <c r="O620" s="18">
        <v>0</v>
      </c>
      <c r="P620" s="20">
        <v>0</v>
      </c>
      <c r="Q620" s="18">
        <v>0</v>
      </c>
      <c r="R620" s="20">
        <v>2.85</v>
      </c>
      <c r="S620" s="20">
        <v>2.85</v>
      </c>
      <c r="T620" s="41"/>
    </row>
    <row r="621" spans="1:21" x14ac:dyDescent="0.2">
      <c r="A621" s="30" t="s">
        <v>1075</v>
      </c>
      <c r="B621" s="31" t="s">
        <v>67</v>
      </c>
      <c r="C621" s="32" t="s">
        <v>476</v>
      </c>
      <c r="D621" s="33" t="s">
        <v>573</v>
      </c>
      <c r="E621" s="33" t="s">
        <v>1076</v>
      </c>
      <c r="F621" s="17" t="s">
        <v>229</v>
      </c>
      <c r="G621" s="17">
        <v>5.8999999999999999E-3</v>
      </c>
      <c r="H621" s="18">
        <v>77.17</v>
      </c>
      <c r="I621" s="18">
        <v>0.45530300000000001</v>
      </c>
      <c r="J621" s="18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77.17</v>
      </c>
      <c r="S621" s="18">
        <v>0.45530300000000001</v>
      </c>
      <c r="T621" s="35"/>
    </row>
    <row r="622" spans="1:21" ht="38.25" x14ac:dyDescent="0.2">
      <c r="A622" s="24" t="s">
        <v>377</v>
      </c>
      <c r="B622" s="25" t="s">
        <v>67</v>
      </c>
      <c r="C622" s="26" t="s">
        <v>53</v>
      </c>
      <c r="D622" s="27" t="s">
        <v>573</v>
      </c>
      <c r="E622" s="27" t="s">
        <v>378</v>
      </c>
      <c r="F622" s="28" t="s">
        <v>229</v>
      </c>
      <c r="G622" s="15"/>
      <c r="H622" s="16"/>
      <c r="I622" s="16">
        <v>8.8499759999999998</v>
      </c>
      <c r="J622" s="16"/>
      <c r="K622" s="16">
        <v>4.3810163956800015</v>
      </c>
      <c r="L622" s="16"/>
      <c r="M622" s="16">
        <v>3.1909763956800008</v>
      </c>
      <c r="N622" s="16"/>
      <c r="O622" s="16">
        <v>0</v>
      </c>
      <c r="P622" s="16"/>
      <c r="Q622" s="16">
        <v>1.1900400000000002</v>
      </c>
      <c r="R622" s="16"/>
      <c r="S622" s="16">
        <v>13.23099239568</v>
      </c>
      <c r="T622" s="29" t="s">
        <v>1066</v>
      </c>
      <c r="U622" t="str">
        <f>A622&amp;B622&amp;C622</f>
        <v>89427SINAPI</v>
      </c>
    </row>
    <row r="623" spans="1:21" ht="25.5" x14ac:dyDescent="0.2">
      <c r="A623" s="36" t="s">
        <v>977</v>
      </c>
      <c r="B623" s="37" t="s">
        <v>67</v>
      </c>
      <c r="C623" s="38" t="s">
        <v>57</v>
      </c>
      <c r="D623" s="39" t="s">
        <v>573</v>
      </c>
      <c r="E623" s="39" t="s">
        <v>978</v>
      </c>
      <c r="F623" s="19" t="s">
        <v>578</v>
      </c>
      <c r="G623" s="19">
        <v>8.4400000000000003E-2</v>
      </c>
      <c r="H623" s="20">
        <v>0</v>
      </c>
      <c r="I623" s="18">
        <v>0</v>
      </c>
      <c r="J623" s="20">
        <v>28.498838600000003</v>
      </c>
      <c r="K623" s="18">
        <v>2.4053019778400002</v>
      </c>
      <c r="L623" s="20">
        <v>21.448838600000002</v>
      </c>
      <c r="M623" s="18">
        <v>1.8102819778400003</v>
      </c>
      <c r="N623" s="20">
        <v>0</v>
      </c>
      <c r="O623" s="18">
        <v>0</v>
      </c>
      <c r="P623" s="20">
        <v>7.0500000000000007</v>
      </c>
      <c r="Q623" s="18">
        <v>0.5950200000000001</v>
      </c>
      <c r="R623" s="20">
        <v>28.498838599999999</v>
      </c>
      <c r="S623" s="20">
        <v>2.4053019778400002</v>
      </c>
      <c r="T623" s="41"/>
    </row>
    <row r="624" spans="1:21" ht="25.5" x14ac:dyDescent="0.2">
      <c r="A624" s="30" t="s">
        <v>1067</v>
      </c>
      <c r="B624" s="31" t="s">
        <v>67</v>
      </c>
      <c r="C624" s="32" t="s">
        <v>57</v>
      </c>
      <c r="D624" s="33" t="s">
        <v>573</v>
      </c>
      <c r="E624" s="33" t="s">
        <v>1068</v>
      </c>
      <c r="F624" s="17" t="s">
        <v>578</v>
      </c>
      <c r="G624" s="17">
        <v>8.4400000000000003E-2</v>
      </c>
      <c r="H624" s="18">
        <v>0</v>
      </c>
      <c r="I624" s="18">
        <v>0</v>
      </c>
      <c r="J624" s="18">
        <v>23.408938600000003</v>
      </c>
      <c r="K624" s="18">
        <v>1.9757144178399999</v>
      </c>
      <c r="L624" s="18">
        <v>16.358938600000002</v>
      </c>
      <c r="M624" s="18">
        <v>1.3806944178400002</v>
      </c>
      <c r="N624" s="18">
        <v>0</v>
      </c>
      <c r="O624" s="18">
        <v>0</v>
      </c>
      <c r="P624" s="18">
        <v>7.0500000000000007</v>
      </c>
      <c r="Q624" s="18">
        <v>0.5950200000000001</v>
      </c>
      <c r="R624" s="18">
        <v>23.408938599999999</v>
      </c>
      <c r="S624" s="18">
        <v>1.9757144178399999</v>
      </c>
      <c r="T624" s="35"/>
    </row>
    <row r="625" spans="1:21" x14ac:dyDescent="0.2">
      <c r="A625" s="36" t="s">
        <v>1069</v>
      </c>
      <c r="B625" s="37" t="s">
        <v>67</v>
      </c>
      <c r="C625" s="38" t="s">
        <v>476</v>
      </c>
      <c r="D625" s="39" t="s">
        <v>573</v>
      </c>
      <c r="E625" s="39" t="s">
        <v>1070</v>
      </c>
      <c r="F625" s="19" t="s">
        <v>229</v>
      </c>
      <c r="G625" s="19">
        <v>2.81E-2</v>
      </c>
      <c r="H625" s="20">
        <v>2.23</v>
      </c>
      <c r="I625" s="18">
        <v>6.2662999999999996E-2</v>
      </c>
      <c r="J625" s="20">
        <v>0</v>
      </c>
      <c r="K625" s="18">
        <v>0</v>
      </c>
      <c r="L625" s="20">
        <v>0</v>
      </c>
      <c r="M625" s="18">
        <v>0</v>
      </c>
      <c r="N625" s="20">
        <v>0</v>
      </c>
      <c r="O625" s="18">
        <v>0</v>
      </c>
      <c r="P625" s="20">
        <v>0</v>
      </c>
      <c r="Q625" s="18">
        <v>0</v>
      </c>
      <c r="R625" s="20">
        <v>2.23</v>
      </c>
      <c r="S625" s="20">
        <v>6.2662999999999996E-2</v>
      </c>
      <c r="T625" s="41"/>
    </row>
    <row r="626" spans="1:21" ht="25.5" x14ac:dyDescent="0.2">
      <c r="A626" s="30" t="s">
        <v>1071</v>
      </c>
      <c r="B626" s="31" t="s">
        <v>67</v>
      </c>
      <c r="C626" s="32" t="s">
        <v>476</v>
      </c>
      <c r="D626" s="33" t="s">
        <v>573</v>
      </c>
      <c r="E626" s="33" t="s">
        <v>1072</v>
      </c>
      <c r="F626" s="17" t="s">
        <v>229</v>
      </c>
      <c r="G626" s="17">
        <v>7.0000000000000001E-3</v>
      </c>
      <c r="H626" s="18">
        <v>87.43</v>
      </c>
      <c r="I626" s="18">
        <v>0.61201000000000005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87.43</v>
      </c>
      <c r="S626" s="18">
        <v>0.61201000000000005</v>
      </c>
      <c r="T626" s="35"/>
    </row>
    <row r="627" spans="1:21" x14ac:dyDescent="0.2">
      <c r="A627" s="36" t="s">
        <v>1112</v>
      </c>
      <c r="B627" s="37" t="s">
        <v>67</v>
      </c>
      <c r="C627" s="38" t="s">
        <v>476</v>
      </c>
      <c r="D627" s="39" t="s">
        <v>573</v>
      </c>
      <c r="E627" s="39" t="s">
        <v>1113</v>
      </c>
      <c r="F627" s="19" t="s">
        <v>229</v>
      </c>
      <c r="G627" s="19">
        <v>1</v>
      </c>
      <c r="H627" s="20">
        <v>7.72</v>
      </c>
      <c r="I627" s="18">
        <v>7.72</v>
      </c>
      <c r="J627" s="20">
        <v>0</v>
      </c>
      <c r="K627" s="18">
        <v>0</v>
      </c>
      <c r="L627" s="20">
        <v>0</v>
      </c>
      <c r="M627" s="18">
        <v>0</v>
      </c>
      <c r="N627" s="20">
        <v>0</v>
      </c>
      <c r="O627" s="18">
        <v>0</v>
      </c>
      <c r="P627" s="20">
        <v>0</v>
      </c>
      <c r="Q627" s="18">
        <v>0</v>
      </c>
      <c r="R627" s="20">
        <v>7.72</v>
      </c>
      <c r="S627" s="20">
        <v>7.72</v>
      </c>
      <c r="T627" s="41"/>
    </row>
    <row r="628" spans="1:21" x14ac:dyDescent="0.2">
      <c r="A628" s="30" t="s">
        <v>1075</v>
      </c>
      <c r="B628" s="31" t="s">
        <v>67</v>
      </c>
      <c r="C628" s="32" t="s">
        <v>476</v>
      </c>
      <c r="D628" s="33" t="s">
        <v>573</v>
      </c>
      <c r="E628" s="33" t="s">
        <v>1076</v>
      </c>
      <c r="F628" s="17" t="s">
        <v>229</v>
      </c>
      <c r="G628" s="17">
        <v>5.8999999999999999E-3</v>
      </c>
      <c r="H628" s="18">
        <v>77.17</v>
      </c>
      <c r="I628" s="18">
        <v>0.45530300000000001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77.17</v>
      </c>
      <c r="S628" s="18">
        <v>0.45530300000000001</v>
      </c>
      <c r="T628" s="35"/>
    </row>
    <row r="629" spans="1:21" ht="38.25" x14ac:dyDescent="0.2">
      <c r="A629" s="24" t="s">
        <v>380</v>
      </c>
      <c r="B629" s="25" t="s">
        <v>67</v>
      </c>
      <c r="C629" s="26" t="s">
        <v>53</v>
      </c>
      <c r="D629" s="27" t="s">
        <v>573</v>
      </c>
      <c r="E629" s="27" t="s">
        <v>381</v>
      </c>
      <c r="F629" s="28" t="s">
        <v>229</v>
      </c>
      <c r="G629" s="15"/>
      <c r="H629" s="16"/>
      <c r="I629" s="16">
        <v>1.7479900000000002</v>
      </c>
      <c r="J629" s="16"/>
      <c r="K629" s="16">
        <v>1.99325864448</v>
      </c>
      <c r="L629" s="16"/>
      <c r="M629" s="16">
        <v>1.4518186444799999</v>
      </c>
      <c r="N629" s="16"/>
      <c r="O629" s="16">
        <v>0</v>
      </c>
      <c r="P629" s="16"/>
      <c r="Q629" s="16">
        <v>0.54144000000000003</v>
      </c>
      <c r="R629" s="16"/>
      <c r="S629" s="16">
        <v>3.7412486444799997</v>
      </c>
      <c r="T629" s="29" t="s">
        <v>1083</v>
      </c>
      <c r="U629" t="str">
        <f>A629&amp;B629&amp;C629</f>
        <v>94656SINAPI</v>
      </c>
    </row>
    <row r="630" spans="1:21" ht="25.5" x14ac:dyDescent="0.2">
      <c r="A630" s="36" t="s">
        <v>977</v>
      </c>
      <c r="B630" s="37" t="s">
        <v>67</v>
      </c>
      <c r="C630" s="38" t="s">
        <v>57</v>
      </c>
      <c r="D630" s="39" t="s">
        <v>573</v>
      </c>
      <c r="E630" s="39" t="s">
        <v>978</v>
      </c>
      <c r="F630" s="19" t="s">
        <v>578</v>
      </c>
      <c r="G630" s="19">
        <v>3.8399999999999997E-2</v>
      </c>
      <c r="H630" s="20">
        <v>0</v>
      </c>
      <c r="I630" s="18">
        <v>0</v>
      </c>
      <c r="J630" s="20">
        <v>28.498838600000003</v>
      </c>
      <c r="K630" s="18">
        <v>1.0943554022399999</v>
      </c>
      <c r="L630" s="20">
        <v>21.448838600000002</v>
      </c>
      <c r="M630" s="18">
        <v>0.82363540223999998</v>
      </c>
      <c r="N630" s="20">
        <v>0</v>
      </c>
      <c r="O630" s="18">
        <v>0</v>
      </c>
      <c r="P630" s="20">
        <v>7.0500000000000007</v>
      </c>
      <c r="Q630" s="18">
        <v>0.27072000000000002</v>
      </c>
      <c r="R630" s="20">
        <v>28.498838599999999</v>
      </c>
      <c r="S630" s="20">
        <v>1.0943554022399999</v>
      </c>
      <c r="T630" s="41"/>
    </row>
    <row r="631" spans="1:21" ht="25.5" x14ac:dyDescent="0.2">
      <c r="A631" s="30" t="s">
        <v>1067</v>
      </c>
      <c r="B631" s="31" t="s">
        <v>67</v>
      </c>
      <c r="C631" s="32" t="s">
        <v>57</v>
      </c>
      <c r="D631" s="33" t="s">
        <v>573</v>
      </c>
      <c r="E631" s="33" t="s">
        <v>1068</v>
      </c>
      <c r="F631" s="17" t="s">
        <v>578</v>
      </c>
      <c r="G631" s="17">
        <v>3.8399999999999997E-2</v>
      </c>
      <c r="H631" s="18">
        <v>0</v>
      </c>
      <c r="I631" s="18">
        <v>0</v>
      </c>
      <c r="J631" s="18">
        <v>23.408938600000003</v>
      </c>
      <c r="K631" s="18">
        <v>0.89890324223999984</v>
      </c>
      <c r="L631" s="18">
        <v>16.358938600000002</v>
      </c>
      <c r="M631" s="18">
        <v>0.62818324223999999</v>
      </c>
      <c r="N631" s="18">
        <v>0</v>
      </c>
      <c r="O631" s="18">
        <v>0</v>
      </c>
      <c r="P631" s="18">
        <v>7.0500000000000007</v>
      </c>
      <c r="Q631" s="18">
        <v>0.27072000000000002</v>
      </c>
      <c r="R631" s="18">
        <v>23.408938599999999</v>
      </c>
      <c r="S631" s="18">
        <v>0.89890324223999984</v>
      </c>
      <c r="T631" s="35"/>
    </row>
    <row r="632" spans="1:21" ht="25.5" x14ac:dyDescent="0.2">
      <c r="A632" s="36" t="s">
        <v>1071</v>
      </c>
      <c r="B632" s="37" t="s">
        <v>67</v>
      </c>
      <c r="C632" s="38" t="s">
        <v>476</v>
      </c>
      <c r="D632" s="39" t="s">
        <v>573</v>
      </c>
      <c r="E632" s="39" t="s">
        <v>1072</v>
      </c>
      <c r="F632" s="19" t="s">
        <v>229</v>
      </c>
      <c r="G632" s="19">
        <v>4.0000000000000001E-3</v>
      </c>
      <c r="H632" s="20">
        <v>87.43</v>
      </c>
      <c r="I632" s="18">
        <v>0.34972000000000003</v>
      </c>
      <c r="J632" s="20">
        <v>0</v>
      </c>
      <c r="K632" s="18">
        <v>0</v>
      </c>
      <c r="L632" s="20">
        <v>0</v>
      </c>
      <c r="M632" s="18">
        <v>0</v>
      </c>
      <c r="N632" s="20">
        <v>0</v>
      </c>
      <c r="O632" s="18">
        <v>0</v>
      </c>
      <c r="P632" s="20">
        <v>0</v>
      </c>
      <c r="Q632" s="18">
        <v>0</v>
      </c>
      <c r="R632" s="20">
        <v>87.43</v>
      </c>
      <c r="S632" s="20">
        <v>0.34972000000000003</v>
      </c>
      <c r="T632" s="41"/>
    </row>
    <row r="633" spans="1:21" x14ac:dyDescent="0.2">
      <c r="A633" s="30" t="s">
        <v>1097</v>
      </c>
      <c r="B633" s="31" t="s">
        <v>67</v>
      </c>
      <c r="C633" s="32" t="s">
        <v>476</v>
      </c>
      <c r="D633" s="33" t="s">
        <v>573</v>
      </c>
      <c r="E633" s="33" t="s">
        <v>1098</v>
      </c>
      <c r="F633" s="17" t="s">
        <v>229</v>
      </c>
      <c r="G633" s="17">
        <v>5.3E-3</v>
      </c>
      <c r="H633" s="18">
        <v>14.75</v>
      </c>
      <c r="I633" s="18">
        <v>7.8174999999999994E-2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14.75</v>
      </c>
      <c r="S633" s="18">
        <v>7.8174999999999994E-2</v>
      </c>
      <c r="T633" s="35"/>
    </row>
    <row r="634" spans="1:21" x14ac:dyDescent="0.2">
      <c r="A634" s="36" t="s">
        <v>1075</v>
      </c>
      <c r="B634" s="37" t="s">
        <v>67</v>
      </c>
      <c r="C634" s="38" t="s">
        <v>476</v>
      </c>
      <c r="D634" s="39" t="s">
        <v>573</v>
      </c>
      <c r="E634" s="39" t="s">
        <v>1076</v>
      </c>
      <c r="F634" s="19" t="s">
        <v>229</v>
      </c>
      <c r="G634" s="19">
        <v>3.5000000000000001E-3</v>
      </c>
      <c r="H634" s="20">
        <v>77.17</v>
      </c>
      <c r="I634" s="18">
        <v>0.27009500000000003</v>
      </c>
      <c r="J634" s="20">
        <v>0</v>
      </c>
      <c r="K634" s="18">
        <v>0</v>
      </c>
      <c r="L634" s="20">
        <v>0</v>
      </c>
      <c r="M634" s="18">
        <v>0</v>
      </c>
      <c r="N634" s="20">
        <v>0</v>
      </c>
      <c r="O634" s="18">
        <v>0</v>
      </c>
      <c r="P634" s="20">
        <v>0</v>
      </c>
      <c r="Q634" s="18">
        <v>0</v>
      </c>
      <c r="R634" s="20">
        <v>77.17</v>
      </c>
      <c r="S634" s="20">
        <v>0.27009500000000003</v>
      </c>
      <c r="T634" s="41"/>
    </row>
    <row r="635" spans="1:21" ht="25.5" x14ac:dyDescent="0.2">
      <c r="A635" s="30" t="s">
        <v>1114</v>
      </c>
      <c r="B635" s="31" t="s">
        <v>67</v>
      </c>
      <c r="C635" s="32" t="s">
        <v>476</v>
      </c>
      <c r="D635" s="33" t="s">
        <v>573</v>
      </c>
      <c r="E635" s="33" t="s">
        <v>1115</v>
      </c>
      <c r="F635" s="17" t="s">
        <v>229</v>
      </c>
      <c r="G635" s="17">
        <v>1</v>
      </c>
      <c r="H635" s="18">
        <v>1.05</v>
      </c>
      <c r="I635" s="18">
        <v>1.05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1.05</v>
      </c>
      <c r="S635" s="18">
        <v>1.05</v>
      </c>
      <c r="T635" s="35"/>
    </row>
    <row r="636" spans="1:21" ht="38.25" x14ac:dyDescent="0.2">
      <c r="A636" s="24" t="s">
        <v>383</v>
      </c>
      <c r="B636" s="25" t="s">
        <v>67</v>
      </c>
      <c r="C636" s="26" t="s">
        <v>53</v>
      </c>
      <c r="D636" s="27" t="s">
        <v>573</v>
      </c>
      <c r="E636" s="27" t="s">
        <v>384</v>
      </c>
      <c r="F636" s="28" t="s">
        <v>229</v>
      </c>
      <c r="G636" s="15"/>
      <c r="H636" s="16"/>
      <c r="I636" s="16">
        <v>6.2929889999999995</v>
      </c>
      <c r="J636" s="16"/>
      <c r="K636" s="16">
        <v>3.2961438522000006</v>
      </c>
      <c r="L636" s="16"/>
      <c r="M636" s="16">
        <v>2.4007938522000005</v>
      </c>
      <c r="N636" s="16"/>
      <c r="O636" s="16">
        <v>0</v>
      </c>
      <c r="P636" s="16"/>
      <c r="Q636" s="16">
        <v>0.89535000000000009</v>
      </c>
      <c r="R636" s="16"/>
      <c r="S636" s="16">
        <v>9.5891328521999988</v>
      </c>
      <c r="T636" s="29" t="s">
        <v>1066</v>
      </c>
      <c r="U636" t="str">
        <f>A636&amp;B636&amp;C636</f>
        <v>89572SINAPI</v>
      </c>
    </row>
    <row r="637" spans="1:21" ht="25.5" x14ac:dyDescent="0.2">
      <c r="A637" s="36" t="s">
        <v>977</v>
      </c>
      <c r="B637" s="37" t="s">
        <v>67</v>
      </c>
      <c r="C637" s="38" t="s">
        <v>57</v>
      </c>
      <c r="D637" s="39" t="s">
        <v>573</v>
      </c>
      <c r="E637" s="39" t="s">
        <v>978</v>
      </c>
      <c r="F637" s="19" t="s">
        <v>578</v>
      </c>
      <c r="G637" s="19">
        <v>6.3500000000000001E-2</v>
      </c>
      <c r="H637" s="20">
        <v>0</v>
      </c>
      <c r="I637" s="18">
        <v>0</v>
      </c>
      <c r="J637" s="20">
        <v>28.498838600000003</v>
      </c>
      <c r="K637" s="18">
        <v>1.8096762511</v>
      </c>
      <c r="L637" s="20">
        <v>21.448838600000002</v>
      </c>
      <c r="M637" s="18">
        <v>1.3620012511000001</v>
      </c>
      <c r="N637" s="20">
        <v>0</v>
      </c>
      <c r="O637" s="18">
        <v>0</v>
      </c>
      <c r="P637" s="20">
        <v>7.0500000000000007</v>
      </c>
      <c r="Q637" s="18">
        <v>0.44767500000000005</v>
      </c>
      <c r="R637" s="20">
        <v>28.498838599999999</v>
      </c>
      <c r="S637" s="20">
        <v>1.8096762511</v>
      </c>
      <c r="T637" s="41"/>
    </row>
    <row r="638" spans="1:21" ht="25.5" x14ac:dyDescent="0.2">
      <c r="A638" s="30" t="s">
        <v>1067</v>
      </c>
      <c r="B638" s="31" t="s">
        <v>67</v>
      </c>
      <c r="C638" s="32" t="s">
        <v>57</v>
      </c>
      <c r="D638" s="33" t="s">
        <v>573</v>
      </c>
      <c r="E638" s="33" t="s">
        <v>1068</v>
      </c>
      <c r="F638" s="17" t="s">
        <v>578</v>
      </c>
      <c r="G638" s="17">
        <v>6.3500000000000001E-2</v>
      </c>
      <c r="H638" s="18">
        <v>0</v>
      </c>
      <c r="I638" s="18">
        <v>0</v>
      </c>
      <c r="J638" s="18">
        <v>23.408938600000003</v>
      </c>
      <c r="K638" s="18">
        <v>1.4864676011</v>
      </c>
      <c r="L638" s="18">
        <v>16.358938600000002</v>
      </c>
      <c r="M638" s="18">
        <v>1.0387926011000002</v>
      </c>
      <c r="N638" s="18">
        <v>0</v>
      </c>
      <c r="O638" s="18">
        <v>0</v>
      </c>
      <c r="P638" s="18">
        <v>7.0500000000000007</v>
      </c>
      <c r="Q638" s="18">
        <v>0.44767500000000005</v>
      </c>
      <c r="R638" s="18">
        <v>23.408938599999999</v>
      </c>
      <c r="S638" s="18">
        <v>1.4864676011</v>
      </c>
      <c r="T638" s="35"/>
    </row>
    <row r="639" spans="1:21" x14ac:dyDescent="0.2">
      <c r="A639" s="36" t="s">
        <v>1069</v>
      </c>
      <c r="B639" s="37" t="s">
        <v>67</v>
      </c>
      <c r="C639" s="38" t="s">
        <v>476</v>
      </c>
      <c r="D639" s="39" t="s">
        <v>573</v>
      </c>
      <c r="E639" s="39" t="s">
        <v>1070</v>
      </c>
      <c r="F639" s="19" t="s">
        <v>229</v>
      </c>
      <c r="G639" s="19">
        <v>1.44E-2</v>
      </c>
      <c r="H639" s="20">
        <v>2.23</v>
      </c>
      <c r="I639" s="18">
        <v>3.2112000000000002E-2</v>
      </c>
      <c r="J639" s="20">
        <v>0</v>
      </c>
      <c r="K639" s="18">
        <v>0</v>
      </c>
      <c r="L639" s="20">
        <v>0</v>
      </c>
      <c r="M639" s="18">
        <v>0</v>
      </c>
      <c r="N639" s="20">
        <v>0</v>
      </c>
      <c r="O639" s="18">
        <v>0</v>
      </c>
      <c r="P639" s="20">
        <v>0</v>
      </c>
      <c r="Q639" s="18">
        <v>0</v>
      </c>
      <c r="R639" s="20">
        <v>2.23</v>
      </c>
      <c r="S639" s="20">
        <v>3.2112000000000002E-2</v>
      </c>
      <c r="T639" s="41"/>
    </row>
    <row r="640" spans="1:21" ht="25.5" x14ac:dyDescent="0.2">
      <c r="A640" s="30" t="s">
        <v>1071</v>
      </c>
      <c r="B640" s="31" t="s">
        <v>67</v>
      </c>
      <c r="C640" s="32" t="s">
        <v>476</v>
      </c>
      <c r="D640" s="33" t="s">
        <v>573</v>
      </c>
      <c r="E640" s="33" t="s">
        <v>1072</v>
      </c>
      <c r="F640" s="17" t="s">
        <v>229</v>
      </c>
      <c r="G640" s="17">
        <v>1.2500000000000001E-2</v>
      </c>
      <c r="H640" s="18">
        <v>87.43</v>
      </c>
      <c r="I640" s="18">
        <v>1.092875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87.43</v>
      </c>
      <c r="S640" s="18">
        <v>1.092875</v>
      </c>
      <c r="T640" s="35"/>
    </row>
    <row r="641" spans="1:21" x14ac:dyDescent="0.2">
      <c r="A641" s="36" t="s">
        <v>1075</v>
      </c>
      <c r="B641" s="37" t="s">
        <v>67</v>
      </c>
      <c r="C641" s="38" t="s">
        <v>476</v>
      </c>
      <c r="D641" s="39" t="s">
        <v>573</v>
      </c>
      <c r="E641" s="39" t="s">
        <v>1076</v>
      </c>
      <c r="F641" s="19" t="s">
        <v>229</v>
      </c>
      <c r="G641" s="19">
        <v>1.06E-2</v>
      </c>
      <c r="H641" s="20">
        <v>77.17</v>
      </c>
      <c r="I641" s="18">
        <v>0.81800200000000001</v>
      </c>
      <c r="J641" s="20">
        <v>0</v>
      </c>
      <c r="K641" s="18">
        <v>0</v>
      </c>
      <c r="L641" s="20">
        <v>0</v>
      </c>
      <c r="M641" s="18">
        <v>0</v>
      </c>
      <c r="N641" s="20">
        <v>0</v>
      </c>
      <c r="O641" s="18">
        <v>0</v>
      </c>
      <c r="P641" s="20">
        <v>0</v>
      </c>
      <c r="Q641" s="18">
        <v>0</v>
      </c>
      <c r="R641" s="20">
        <v>77.17</v>
      </c>
      <c r="S641" s="20">
        <v>0.81800200000000001</v>
      </c>
      <c r="T641" s="41"/>
    </row>
    <row r="642" spans="1:21" ht="25.5" x14ac:dyDescent="0.2">
      <c r="A642" s="30" t="s">
        <v>1116</v>
      </c>
      <c r="B642" s="31" t="s">
        <v>67</v>
      </c>
      <c r="C642" s="32" t="s">
        <v>476</v>
      </c>
      <c r="D642" s="33" t="s">
        <v>573</v>
      </c>
      <c r="E642" s="33" t="s">
        <v>1117</v>
      </c>
      <c r="F642" s="17" t="s">
        <v>229</v>
      </c>
      <c r="G642" s="17">
        <v>1</v>
      </c>
      <c r="H642" s="18">
        <v>4.3499999999999996</v>
      </c>
      <c r="I642" s="18">
        <v>4.3499999999999996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4.3499999999999996</v>
      </c>
      <c r="S642" s="18">
        <v>4.3499999999999996</v>
      </c>
      <c r="T642" s="35"/>
    </row>
    <row r="643" spans="1:21" ht="25.5" x14ac:dyDescent="0.2">
      <c r="A643" s="24" t="s">
        <v>388</v>
      </c>
      <c r="B643" s="25" t="s">
        <v>67</v>
      </c>
      <c r="C643" s="26" t="s">
        <v>53</v>
      </c>
      <c r="D643" s="27" t="s">
        <v>573</v>
      </c>
      <c r="E643" s="27" t="s">
        <v>389</v>
      </c>
      <c r="F643" s="28" t="s">
        <v>229</v>
      </c>
      <c r="G643" s="15"/>
      <c r="H643" s="16"/>
      <c r="I643" s="16">
        <v>1075.3800000000001</v>
      </c>
      <c r="J643" s="16"/>
      <c r="K643" s="16">
        <v>10.423081661760001</v>
      </c>
      <c r="L643" s="16"/>
      <c r="M643" s="16">
        <v>7.5918016617600008</v>
      </c>
      <c r="N643" s="16"/>
      <c r="O643" s="16">
        <v>0</v>
      </c>
      <c r="P643" s="16"/>
      <c r="Q643" s="16">
        <v>2.8312800000000005</v>
      </c>
      <c r="R643" s="16"/>
      <c r="S643" s="16">
        <v>1085.8030816617602</v>
      </c>
      <c r="T643" s="29" t="s">
        <v>1118</v>
      </c>
      <c r="U643" t="str">
        <f>A643&amp;B643&amp;C643</f>
        <v>102608SINAPI</v>
      </c>
    </row>
    <row r="644" spans="1:21" ht="25.5" x14ac:dyDescent="0.2">
      <c r="A644" s="36" t="s">
        <v>977</v>
      </c>
      <c r="B644" s="37" t="s">
        <v>67</v>
      </c>
      <c r="C644" s="38" t="s">
        <v>57</v>
      </c>
      <c r="D644" s="39" t="s">
        <v>573</v>
      </c>
      <c r="E644" s="39" t="s">
        <v>978</v>
      </c>
      <c r="F644" s="19" t="s">
        <v>578</v>
      </c>
      <c r="G644" s="19">
        <v>0.20080000000000001</v>
      </c>
      <c r="H644" s="20">
        <v>0</v>
      </c>
      <c r="I644" s="18">
        <v>0</v>
      </c>
      <c r="J644" s="20">
        <v>28.498838600000003</v>
      </c>
      <c r="K644" s="18">
        <v>5.7225667908800002</v>
      </c>
      <c r="L644" s="20">
        <v>21.448838600000002</v>
      </c>
      <c r="M644" s="18">
        <v>4.3069267908800004</v>
      </c>
      <c r="N644" s="20">
        <v>0</v>
      </c>
      <c r="O644" s="18">
        <v>0</v>
      </c>
      <c r="P644" s="20">
        <v>7.0500000000000007</v>
      </c>
      <c r="Q644" s="18">
        <v>1.4156400000000002</v>
      </c>
      <c r="R644" s="20">
        <v>28.498838599999999</v>
      </c>
      <c r="S644" s="20">
        <v>5.7225667908800002</v>
      </c>
      <c r="T644" s="41"/>
    </row>
    <row r="645" spans="1:21" ht="25.5" x14ac:dyDescent="0.2">
      <c r="A645" s="30" t="s">
        <v>1067</v>
      </c>
      <c r="B645" s="31" t="s">
        <v>67</v>
      </c>
      <c r="C645" s="32" t="s">
        <v>57</v>
      </c>
      <c r="D645" s="33" t="s">
        <v>573</v>
      </c>
      <c r="E645" s="33" t="s">
        <v>1068</v>
      </c>
      <c r="F645" s="17" t="s">
        <v>578</v>
      </c>
      <c r="G645" s="17">
        <v>0.20080000000000001</v>
      </c>
      <c r="H645" s="18">
        <v>0</v>
      </c>
      <c r="I645" s="18">
        <v>0</v>
      </c>
      <c r="J645" s="18">
        <v>23.408938600000003</v>
      </c>
      <c r="K645" s="18">
        <v>4.7005148708800002</v>
      </c>
      <c r="L645" s="18">
        <v>16.358938600000002</v>
      </c>
      <c r="M645" s="18">
        <v>3.2848748708800004</v>
      </c>
      <c r="N645" s="18">
        <v>0</v>
      </c>
      <c r="O645" s="18">
        <v>0</v>
      </c>
      <c r="P645" s="18">
        <v>7.0500000000000007</v>
      </c>
      <c r="Q645" s="18">
        <v>1.4156400000000002</v>
      </c>
      <c r="R645" s="18">
        <v>23.408938599999999</v>
      </c>
      <c r="S645" s="18">
        <v>4.7005148708800002</v>
      </c>
      <c r="T645" s="35"/>
    </row>
    <row r="646" spans="1:21" ht="25.5" x14ac:dyDescent="0.2">
      <c r="A646" s="36" t="s">
        <v>1119</v>
      </c>
      <c r="B646" s="37" t="s">
        <v>67</v>
      </c>
      <c r="C646" s="38" t="s">
        <v>476</v>
      </c>
      <c r="D646" s="39" t="s">
        <v>573</v>
      </c>
      <c r="E646" s="39" t="s">
        <v>1120</v>
      </c>
      <c r="F646" s="19" t="s">
        <v>229</v>
      </c>
      <c r="G646" s="19">
        <v>1</v>
      </c>
      <c r="H646" s="20">
        <v>1075.3800000000001</v>
      </c>
      <c r="I646" s="18">
        <v>1075.3800000000001</v>
      </c>
      <c r="J646" s="20">
        <v>0</v>
      </c>
      <c r="K646" s="18">
        <v>0</v>
      </c>
      <c r="L646" s="20">
        <v>0</v>
      </c>
      <c r="M646" s="18">
        <v>0</v>
      </c>
      <c r="N646" s="20">
        <v>0</v>
      </c>
      <c r="O646" s="18">
        <v>0</v>
      </c>
      <c r="P646" s="20">
        <v>0</v>
      </c>
      <c r="Q646" s="18">
        <v>0</v>
      </c>
      <c r="R646" s="20">
        <v>1075.3800000000001</v>
      </c>
      <c r="S646" s="20">
        <v>1075.3800000000001</v>
      </c>
      <c r="T646" s="41"/>
    </row>
    <row r="647" spans="1:21" ht="25.5" x14ac:dyDescent="0.2">
      <c r="A647" s="24" t="s">
        <v>393</v>
      </c>
      <c r="B647" s="25" t="s">
        <v>67</v>
      </c>
      <c r="C647" s="26" t="s">
        <v>53</v>
      </c>
      <c r="D647" s="27" t="s">
        <v>573</v>
      </c>
      <c r="E647" s="27" t="s">
        <v>394</v>
      </c>
      <c r="F647" s="28" t="s">
        <v>289</v>
      </c>
      <c r="G647" s="15"/>
      <c r="H647" s="16"/>
      <c r="I647" s="16">
        <v>5.3181619999999992</v>
      </c>
      <c r="J647" s="16"/>
      <c r="K647" s="16">
        <v>19.724955336000001</v>
      </c>
      <c r="L647" s="16"/>
      <c r="M647" s="16">
        <v>14.366955336</v>
      </c>
      <c r="N647" s="16"/>
      <c r="O647" s="16">
        <v>0</v>
      </c>
      <c r="P647" s="16"/>
      <c r="Q647" s="16">
        <v>5.3580000000000005</v>
      </c>
      <c r="R647" s="16"/>
      <c r="S647" s="16">
        <v>25.043117336000002</v>
      </c>
      <c r="T647" s="29" t="s">
        <v>1066</v>
      </c>
      <c r="U647" t="str">
        <f>A647&amp;B647&amp;C647</f>
        <v>89356SINAPI</v>
      </c>
    </row>
    <row r="648" spans="1:21" ht="25.5" x14ac:dyDescent="0.2">
      <c r="A648" s="36" t="s">
        <v>977</v>
      </c>
      <c r="B648" s="37" t="s">
        <v>67</v>
      </c>
      <c r="C648" s="38" t="s">
        <v>57</v>
      </c>
      <c r="D648" s="39" t="s">
        <v>573</v>
      </c>
      <c r="E648" s="39" t="s">
        <v>978</v>
      </c>
      <c r="F648" s="19" t="s">
        <v>578</v>
      </c>
      <c r="G648" s="19">
        <v>0.38</v>
      </c>
      <c r="H648" s="20">
        <v>0</v>
      </c>
      <c r="I648" s="18">
        <v>0</v>
      </c>
      <c r="J648" s="20">
        <v>28.498838600000003</v>
      </c>
      <c r="K648" s="18">
        <v>10.829558668000001</v>
      </c>
      <c r="L648" s="20">
        <v>21.448838600000002</v>
      </c>
      <c r="M648" s="18">
        <v>8.1505586680000004</v>
      </c>
      <c r="N648" s="20">
        <v>0</v>
      </c>
      <c r="O648" s="18">
        <v>0</v>
      </c>
      <c r="P648" s="20">
        <v>7.0500000000000007</v>
      </c>
      <c r="Q648" s="18">
        <v>2.6790000000000003</v>
      </c>
      <c r="R648" s="20">
        <v>28.498838599999999</v>
      </c>
      <c r="S648" s="20">
        <v>10.829558668000001</v>
      </c>
      <c r="T648" s="41"/>
    </row>
    <row r="649" spans="1:21" ht="25.5" x14ac:dyDescent="0.2">
      <c r="A649" s="30" t="s">
        <v>1067</v>
      </c>
      <c r="B649" s="31" t="s">
        <v>67</v>
      </c>
      <c r="C649" s="32" t="s">
        <v>57</v>
      </c>
      <c r="D649" s="33" t="s">
        <v>573</v>
      </c>
      <c r="E649" s="33" t="s">
        <v>1068</v>
      </c>
      <c r="F649" s="17" t="s">
        <v>578</v>
      </c>
      <c r="G649" s="17">
        <v>0.38</v>
      </c>
      <c r="H649" s="18">
        <v>0</v>
      </c>
      <c r="I649" s="18">
        <v>0</v>
      </c>
      <c r="J649" s="18">
        <v>23.408938600000003</v>
      </c>
      <c r="K649" s="18">
        <v>8.8953966680000001</v>
      </c>
      <c r="L649" s="18">
        <v>16.358938600000002</v>
      </c>
      <c r="M649" s="18">
        <v>6.2163966680000007</v>
      </c>
      <c r="N649" s="18">
        <v>0</v>
      </c>
      <c r="O649" s="18">
        <v>0</v>
      </c>
      <c r="P649" s="18">
        <v>7.0500000000000007</v>
      </c>
      <c r="Q649" s="18">
        <v>2.6790000000000003</v>
      </c>
      <c r="R649" s="18">
        <v>23.408938599999999</v>
      </c>
      <c r="S649" s="18">
        <v>8.8953966680000001</v>
      </c>
      <c r="T649" s="35"/>
    </row>
    <row r="650" spans="1:21" x14ac:dyDescent="0.2">
      <c r="A650" s="36" t="s">
        <v>1069</v>
      </c>
      <c r="B650" s="37" t="s">
        <v>67</v>
      </c>
      <c r="C650" s="38" t="s">
        <v>476</v>
      </c>
      <c r="D650" s="39" t="s">
        <v>573</v>
      </c>
      <c r="E650" s="39" t="s">
        <v>1070</v>
      </c>
      <c r="F650" s="19" t="s">
        <v>229</v>
      </c>
      <c r="G650" s="19">
        <v>8.8599999999999998E-2</v>
      </c>
      <c r="H650" s="20">
        <v>2.23</v>
      </c>
      <c r="I650" s="18">
        <v>0.197578</v>
      </c>
      <c r="J650" s="20">
        <v>0</v>
      </c>
      <c r="K650" s="18">
        <v>0</v>
      </c>
      <c r="L650" s="20">
        <v>0</v>
      </c>
      <c r="M650" s="18">
        <v>0</v>
      </c>
      <c r="N650" s="20">
        <v>0</v>
      </c>
      <c r="O650" s="18">
        <v>0</v>
      </c>
      <c r="P650" s="20">
        <v>0</v>
      </c>
      <c r="Q650" s="18">
        <v>0</v>
      </c>
      <c r="R650" s="20">
        <v>2.23</v>
      </c>
      <c r="S650" s="20">
        <v>0.197578</v>
      </c>
      <c r="T650" s="41"/>
    </row>
    <row r="651" spans="1:21" x14ac:dyDescent="0.2">
      <c r="A651" s="30" t="s">
        <v>1121</v>
      </c>
      <c r="B651" s="31" t="s">
        <v>67</v>
      </c>
      <c r="C651" s="32" t="s">
        <v>476</v>
      </c>
      <c r="D651" s="33" t="s">
        <v>573</v>
      </c>
      <c r="E651" s="33" t="s">
        <v>1122</v>
      </c>
      <c r="F651" s="17" t="s">
        <v>289</v>
      </c>
      <c r="G651" s="17">
        <v>1.0492999999999999</v>
      </c>
      <c r="H651" s="18">
        <v>4.88</v>
      </c>
      <c r="I651" s="18">
        <v>5.1205839999999991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4.88</v>
      </c>
      <c r="S651" s="18">
        <v>5.1205839999999991</v>
      </c>
      <c r="T651" s="35"/>
    </row>
    <row r="652" spans="1:21" ht="25.5" x14ac:dyDescent="0.2">
      <c r="A652" s="24" t="s">
        <v>396</v>
      </c>
      <c r="B652" s="25" t="s">
        <v>67</v>
      </c>
      <c r="C652" s="26" t="s">
        <v>53</v>
      </c>
      <c r="D652" s="27" t="s">
        <v>573</v>
      </c>
      <c r="E652" s="27" t="s">
        <v>397</v>
      </c>
      <c r="F652" s="28" t="s">
        <v>289</v>
      </c>
      <c r="G652" s="15"/>
      <c r="H652" s="16"/>
      <c r="I652" s="16">
        <v>11.284616999999999</v>
      </c>
      <c r="J652" s="16"/>
      <c r="K652" s="16">
        <v>23.514223071600004</v>
      </c>
      <c r="L652" s="16"/>
      <c r="M652" s="16">
        <v>17.126923071600004</v>
      </c>
      <c r="N652" s="16"/>
      <c r="O652" s="16">
        <v>0</v>
      </c>
      <c r="P652" s="16"/>
      <c r="Q652" s="16">
        <v>6.3873000000000006</v>
      </c>
      <c r="R652" s="16"/>
      <c r="S652" s="16">
        <v>34.798840071599997</v>
      </c>
      <c r="T652" s="29" t="s">
        <v>1066</v>
      </c>
      <c r="U652" t="str">
        <f>A652&amp;B652&amp;C652</f>
        <v>89357SINAPI</v>
      </c>
    </row>
    <row r="653" spans="1:21" ht="25.5" x14ac:dyDescent="0.2">
      <c r="A653" s="36" t="s">
        <v>977</v>
      </c>
      <c r="B653" s="37" t="s">
        <v>67</v>
      </c>
      <c r="C653" s="38" t="s">
        <v>57</v>
      </c>
      <c r="D653" s="39" t="s">
        <v>573</v>
      </c>
      <c r="E653" s="39" t="s">
        <v>978</v>
      </c>
      <c r="F653" s="19" t="s">
        <v>578</v>
      </c>
      <c r="G653" s="19">
        <v>0.45300000000000001</v>
      </c>
      <c r="H653" s="20">
        <v>0</v>
      </c>
      <c r="I653" s="18">
        <v>0</v>
      </c>
      <c r="J653" s="20">
        <v>28.498838600000003</v>
      </c>
      <c r="K653" s="18">
        <v>12.909973885799999</v>
      </c>
      <c r="L653" s="20">
        <v>21.448838600000002</v>
      </c>
      <c r="M653" s="18">
        <v>9.7163238858000014</v>
      </c>
      <c r="N653" s="20">
        <v>0</v>
      </c>
      <c r="O653" s="18">
        <v>0</v>
      </c>
      <c r="P653" s="20">
        <v>7.0500000000000007</v>
      </c>
      <c r="Q653" s="18">
        <v>3.1936500000000003</v>
      </c>
      <c r="R653" s="20">
        <v>28.498838599999999</v>
      </c>
      <c r="S653" s="20">
        <v>12.909973885799999</v>
      </c>
      <c r="T653" s="41"/>
    </row>
    <row r="654" spans="1:21" ht="25.5" x14ac:dyDescent="0.2">
      <c r="A654" s="30" t="s">
        <v>1067</v>
      </c>
      <c r="B654" s="31" t="s">
        <v>67</v>
      </c>
      <c r="C654" s="32" t="s">
        <v>57</v>
      </c>
      <c r="D654" s="33" t="s">
        <v>573</v>
      </c>
      <c r="E654" s="33" t="s">
        <v>1068</v>
      </c>
      <c r="F654" s="17" t="s">
        <v>578</v>
      </c>
      <c r="G654" s="17">
        <v>0.45300000000000001</v>
      </c>
      <c r="H654" s="18">
        <v>0</v>
      </c>
      <c r="I654" s="18">
        <v>0</v>
      </c>
      <c r="J654" s="18">
        <v>23.408938600000003</v>
      </c>
      <c r="K654" s="18">
        <v>10.604249185800001</v>
      </c>
      <c r="L654" s="18">
        <v>16.358938600000002</v>
      </c>
      <c r="M654" s="18">
        <v>7.4105991858000007</v>
      </c>
      <c r="N654" s="18">
        <v>0</v>
      </c>
      <c r="O654" s="18">
        <v>0</v>
      </c>
      <c r="P654" s="18">
        <v>7.0500000000000007</v>
      </c>
      <c r="Q654" s="18">
        <v>3.1936500000000003</v>
      </c>
      <c r="R654" s="18">
        <v>23.408938599999999</v>
      </c>
      <c r="S654" s="18">
        <v>10.604249185800001</v>
      </c>
      <c r="T654" s="35"/>
    </row>
    <row r="655" spans="1:21" x14ac:dyDescent="0.2">
      <c r="A655" s="36" t="s">
        <v>1069</v>
      </c>
      <c r="B655" s="37" t="s">
        <v>67</v>
      </c>
      <c r="C655" s="38" t="s">
        <v>476</v>
      </c>
      <c r="D655" s="39" t="s">
        <v>573</v>
      </c>
      <c r="E655" s="39" t="s">
        <v>1070</v>
      </c>
      <c r="F655" s="19" t="s">
        <v>229</v>
      </c>
      <c r="G655" s="19">
        <v>0.1056</v>
      </c>
      <c r="H655" s="20">
        <v>2.23</v>
      </c>
      <c r="I655" s="18">
        <v>0.235488</v>
      </c>
      <c r="J655" s="20">
        <v>0</v>
      </c>
      <c r="K655" s="18">
        <v>0</v>
      </c>
      <c r="L655" s="20">
        <v>0</v>
      </c>
      <c r="M655" s="18">
        <v>0</v>
      </c>
      <c r="N655" s="20">
        <v>0</v>
      </c>
      <c r="O655" s="18">
        <v>0</v>
      </c>
      <c r="P655" s="20">
        <v>0</v>
      </c>
      <c r="Q655" s="18">
        <v>0</v>
      </c>
      <c r="R655" s="20">
        <v>2.23</v>
      </c>
      <c r="S655" s="20">
        <v>0.235488</v>
      </c>
      <c r="T655" s="41"/>
    </row>
    <row r="656" spans="1:21" x14ac:dyDescent="0.2">
      <c r="A656" s="30" t="s">
        <v>1123</v>
      </c>
      <c r="B656" s="31" t="s">
        <v>67</v>
      </c>
      <c r="C656" s="32" t="s">
        <v>476</v>
      </c>
      <c r="D656" s="33" t="s">
        <v>573</v>
      </c>
      <c r="E656" s="33" t="s">
        <v>1124</v>
      </c>
      <c r="F656" s="17" t="s">
        <v>289</v>
      </c>
      <c r="G656" s="17">
        <v>1.0492999999999999</v>
      </c>
      <c r="H656" s="18">
        <v>10.53</v>
      </c>
      <c r="I656" s="18">
        <v>11.049128999999999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10.53</v>
      </c>
      <c r="S656" s="18">
        <v>11.049128999999999</v>
      </c>
      <c r="T656" s="35"/>
    </row>
    <row r="657" spans="1:21" ht="25.5" x14ac:dyDescent="0.2">
      <c r="A657" s="24" t="s">
        <v>399</v>
      </c>
      <c r="B657" s="25" t="s">
        <v>56</v>
      </c>
      <c r="C657" s="26" t="s">
        <v>53</v>
      </c>
      <c r="D657" s="27" t="s">
        <v>573</v>
      </c>
      <c r="E657" s="27" t="s">
        <v>400</v>
      </c>
      <c r="F657" s="28" t="s">
        <v>289</v>
      </c>
      <c r="G657" s="15"/>
      <c r="H657" s="16"/>
      <c r="I657" s="16">
        <v>16.867809999999999</v>
      </c>
      <c r="J657" s="16"/>
      <c r="K657" s="16">
        <v>22.839421968000003</v>
      </c>
      <c r="L657" s="16"/>
      <c r="M657" s="16">
        <v>16.635421968000003</v>
      </c>
      <c r="N657" s="16"/>
      <c r="O657" s="16">
        <v>0</v>
      </c>
      <c r="P657" s="16"/>
      <c r="Q657" s="16">
        <v>6.2040000000000006</v>
      </c>
      <c r="R657" s="16"/>
      <c r="S657" s="16">
        <v>39.707231968000002</v>
      </c>
      <c r="T657" s="29" t="s">
        <v>1125</v>
      </c>
      <c r="U657" t="str">
        <f>A657&amp;B657&amp;C657</f>
        <v>0036PRÓPRIA</v>
      </c>
    </row>
    <row r="658" spans="1:21" x14ac:dyDescent="0.2">
      <c r="A658" s="36" t="s">
        <v>1069</v>
      </c>
      <c r="B658" s="37" t="s">
        <v>67</v>
      </c>
      <c r="C658" s="38" t="s">
        <v>476</v>
      </c>
      <c r="D658" s="39" t="s">
        <v>573</v>
      </c>
      <c r="E658" s="39" t="s">
        <v>1070</v>
      </c>
      <c r="F658" s="19" t="s">
        <v>229</v>
      </c>
      <c r="G658" s="19">
        <v>0.14699999999999999</v>
      </c>
      <c r="H658" s="20">
        <v>2.23</v>
      </c>
      <c r="I658" s="18">
        <v>0.32780999999999999</v>
      </c>
      <c r="J658" s="20">
        <v>0</v>
      </c>
      <c r="K658" s="18">
        <v>0</v>
      </c>
      <c r="L658" s="20">
        <v>0</v>
      </c>
      <c r="M658" s="18">
        <v>0</v>
      </c>
      <c r="N658" s="20">
        <v>0</v>
      </c>
      <c r="O658" s="18">
        <v>0</v>
      </c>
      <c r="P658" s="20">
        <v>0</v>
      </c>
      <c r="Q658" s="18">
        <v>0</v>
      </c>
      <c r="R658" s="20">
        <v>2.23</v>
      </c>
      <c r="S658" s="20">
        <v>0.32780999999999999</v>
      </c>
      <c r="T658" s="41"/>
    </row>
    <row r="659" spans="1:21" ht="25.5" x14ac:dyDescent="0.2">
      <c r="A659" s="30" t="s">
        <v>1067</v>
      </c>
      <c r="B659" s="31" t="s">
        <v>67</v>
      </c>
      <c r="C659" s="32" t="s">
        <v>57</v>
      </c>
      <c r="D659" s="33" t="s">
        <v>573</v>
      </c>
      <c r="E659" s="33" t="s">
        <v>1068</v>
      </c>
      <c r="F659" s="17" t="s">
        <v>578</v>
      </c>
      <c r="G659" s="17">
        <v>0.44</v>
      </c>
      <c r="H659" s="18">
        <v>0</v>
      </c>
      <c r="I659" s="18">
        <v>0</v>
      </c>
      <c r="J659" s="18">
        <v>23.408938600000003</v>
      </c>
      <c r="K659" s="18">
        <v>10.299932984</v>
      </c>
      <c r="L659" s="18">
        <v>16.358938600000002</v>
      </c>
      <c r="M659" s="18">
        <v>7.1979329840000013</v>
      </c>
      <c r="N659" s="18">
        <v>0</v>
      </c>
      <c r="O659" s="18">
        <v>0</v>
      </c>
      <c r="P659" s="18">
        <v>7.0500000000000007</v>
      </c>
      <c r="Q659" s="18">
        <v>3.1020000000000003</v>
      </c>
      <c r="R659" s="18">
        <v>23.408938599999999</v>
      </c>
      <c r="S659" s="18">
        <v>10.299932984</v>
      </c>
      <c r="T659" s="35"/>
    </row>
    <row r="660" spans="1:21" ht="25.5" x14ac:dyDescent="0.2">
      <c r="A660" s="36" t="s">
        <v>977</v>
      </c>
      <c r="B660" s="37" t="s">
        <v>67</v>
      </c>
      <c r="C660" s="38" t="s">
        <v>57</v>
      </c>
      <c r="D660" s="39" t="s">
        <v>573</v>
      </c>
      <c r="E660" s="39" t="s">
        <v>978</v>
      </c>
      <c r="F660" s="19" t="s">
        <v>578</v>
      </c>
      <c r="G660" s="19">
        <v>0.44</v>
      </c>
      <c r="H660" s="20">
        <v>0</v>
      </c>
      <c r="I660" s="18">
        <v>0</v>
      </c>
      <c r="J660" s="20">
        <v>28.498838600000003</v>
      </c>
      <c r="K660" s="18">
        <v>12.539488984</v>
      </c>
      <c r="L660" s="20">
        <v>21.448838600000002</v>
      </c>
      <c r="M660" s="18">
        <v>9.4374889840000016</v>
      </c>
      <c r="N660" s="20">
        <v>0</v>
      </c>
      <c r="O660" s="18">
        <v>0</v>
      </c>
      <c r="P660" s="20">
        <v>7.0500000000000007</v>
      </c>
      <c r="Q660" s="18">
        <v>3.1020000000000003</v>
      </c>
      <c r="R660" s="20">
        <v>28.498838599999999</v>
      </c>
      <c r="S660" s="20">
        <v>12.539488984</v>
      </c>
      <c r="T660" s="41"/>
    </row>
    <row r="661" spans="1:21" x14ac:dyDescent="0.2">
      <c r="A661" s="30" t="s">
        <v>1126</v>
      </c>
      <c r="B661" s="31" t="s">
        <v>67</v>
      </c>
      <c r="C661" s="32" t="s">
        <v>476</v>
      </c>
      <c r="D661" s="33" t="s">
        <v>573</v>
      </c>
      <c r="E661" s="33" t="s">
        <v>1127</v>
      </c>
      <c r="F661" s="17" t="s">
        <v>289</v>
      </c>
      <c r="G661" s="17">
        <v>1</v>
      </c>
      <c r="H661" s="18">
        <v>16.54</v>
      </c>
      <c r="I661" s="18">
        <v>16.54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16.54</v>
      </c>
      <c r="S661" s="18">
        <v>16.54</v>
      </c>
      <c r="T661" s="35"/>
    </row>
    <row r="662" spans="1:21" ht="63.75" x14ac:dyDescent="0.2">
      <c r="A662" s="24" t="s">
        <v>404</v>
      </c>
      <c r="B662" s="25" t="s">
        <v>56</v>
      </c>
      <c r="C662" s="26" t="s">
        <v>53</v>
      </c>
      <c r="D662" s="27" t="s">
        <v>573</v>
      </c>
      <c r="E662" s="27" t="s">
        <v>405</v>
      </c>
      <c r="F662" s="28" t="s">
        <v>229</v>
      </c>
      <c r="G662" s="15"/>
      <c r="H662" s="16"/>
      <c r="I662" s="16">
        <v>4.6687109600000003</v>
      </c>
      <c r="J662" s="16"/>
      <c r="K662" s="16">
        <v>9.0279590410520001</v>
      </c>
      <c r="L662" s="16"/>
      <c r="M662" s="16">
        <v>6.4338231110519999</v>
      </c>
      <c r="N662" s="16"/>
      <c r="O662" s="16">
        <v>0</v>
      </c>
      <c r="P662" s="16"/>
      <c r="Q662" s="16">
        <v>2.5941359300000002</v>
      </c>
      <c r="R662" s="16"/>
      <c r="S662" s="16">
        <v>13.696670001052</v>
      </c>
      <c r="T662" s="29" t="s">
        <v>1128</v>
      </c>
      <c r="U662" t="str">
        <f>A662&amp;B662&amp;C662</f>
        <v>0177PRÓPRIA</v>
      </c>
    </row>
    <row r="663" spans="1:21" ht="25.5" x14ac:dyDescent="0.2">
      <c r="A663" s="36" t="s">
        <v>1129</v>
      </c>
      <c r="B663" s="37" t="s">
        <v>67</v>
      </c>
      <c r="C663" s="38" t="s">
        <v>57</v>
      </c>
      <c r="D663" s="39" t="s">
        <v>573</v>
      </c>
      <c r="E663" s="39" t="s">
        <v>1130</v>
      </c>
      <c r="F663" s="19" t="s">
        <v>578</v>
      </c>
      <c r="G663" s="19">
        <v>0.16400000000000001</v>
      </c>
      <c r="H663" s="20">
        <v>0</v>
      </c>
      <c r="I663" s="18">
        <v>0</v>
      </c>
      <c r="J663" s="20">
        <v>29.5863324</v>
      </c>
      <c r="K663" s="18">
        <v>4.8521585136000001</v>
      </c>
      <c r="L663" s="20">
        <v>21.856332399999999</v>
      </c>
      <c r="M663" s="18">
        <v>3.5844385135999999</v>
      </c>
      <c r="N663" s="20">
        <v>0</v>
      </c>
      <c r="O663" s="18">
        <v>0</v>
      </c>
      <c r="P663" s="20">
        <v>7.73</v>
      </c>
      <c r="Q663" s="18">
        <v>1.2677200000000002</v>
      </c>
      <c r="R663" s="20">
        <v>29.5863324</v>
      </c>
      <c r="S663" s="20">
        <v>4.8521585136000001</v>
      </c>
      <c r="T663" s="41"/>
    </row>
    <row r="664" spans="1:21" ht="25.5" x14ac:dyDescent="0.2">
      <c r="A664" s="30" t="s">
        <v>1131</v>
      </c>
      <c r="B664" s="31" t="s">
        <v>67</v>
      </c>
      <c r="C664" s="32" t="s">
        <v>57</v>
      </c>
      <c r="D664" s="33" t="s">
        <v>573</v>
      </c>
      <c r="E664" s="33" t="s">
        <v>1132</v>
      </c>
      <c r="F664" s="17" t="s">
        <v>578</v>
      </c>
      <c r="G664" s="17">
        <v>0.16400000000000001</v>
      </c>
      <c r="H664" s="18">
        <v>0</v>
      </c>
      <c r="I664" s="18">
        <v>0</v>
      </c>
      <c r="J664" s="18">
        <v>24.399732400000001</v>
      </c>
      <c r="K664" s="18">
        <v>4.0015561136000004</v>
      </c>
      <c r="L664" s="18">
        <v>16.669732400000001</v>
      </c>
      <c r="M664" s="18">
        <v>2.7338361136000002</v>
      </c>
      <c r="N664" s="18">
        <v>0</v>
      </c>
      <c r="O664" s="18">
        <v>0</v>
      </c>
      <c r="P664" s="18">
        <v>7.73</v>
      </c>
      <c r="Q664" s="18">
        <v>1.2677200000000002</v>
      </c>
      <c r="R664" s="18">
        <v>24.399732400000001</v>
      </c>
      <c r="S664" s="18">
        <v>4.0015561136000004</v>
      </c>
      <c r="T664" s="35"/>
    </row>
    <row r="665" spans="1:21" ht="25.5" x14ac:dyDescent="0.2">
      <c r="A665" s="36" t="s">
        <v>1133</v>
      </c>
      <c r="B665" s="37" t="s">
        <v>67</v>
      </c>
      <c r="C665" s="38" t="s">
        <v>476</v>
      </c>
      <c r="D665" s="39" t="s">
        <v>573</v>
      </c>
      <c r="E665" s="39" t="s">
        <v>1134</v>
      </c>
      <c r="F665" s="19" t="s">
        <v>229</v>
      </c>
      <c r="G665" s="19">
        <v>1</v>
      </c>
      <c r="H665" s="20">
        <v>2.1800000000000002</v>
      </c>
      <c r="I665" s="18">
        <v>2.1800000000000002</v>
      </c>
      <c r="J665" s="20">
        <v>0</v>
      </c>
      <c r="K665" s="18">
        <v>0</v>
      </c>
      <c r="L665" s="20">
        <v>0</v>
      </c>
      <c r="M665" s="18">
        <v>0</v>
      </c>
      <c r="N665" s="20">
        <v>0</v>
      </c>
      <c r="O665" s="18">
        <v>0</v>
      </c>
      <c r="P665" s="20">
        <v>0</v>
      </c>
      <c r="Q665" s="18">
        <v>0</v>
      </c>
      <c r="R665" s="20">
        <v>2.1800000000000002</v>
      </c>
      <c r="S665" s="20">
        <v>2.1800000000000002</v>
      </c>
      <c r="T665" s="41"/>
    </row>
    <row r="666" spans="1:21" ht="25.5" x14ac:dyDescent="0.2">
      <c r="A666" s="30" t="s">
        <v>1135</v>
      </c>
      <c r="B666" s="31" t="s">
        <v>56</v>
      </c>
      <c r="C666" s="32" t="s">
        <v>57</v>
      </c>
      <c r="D666" s="33" t="s">
        <v>573</v>
      </c>
      <c r="E666" s="33" t="s">
        <v>1136</v>
      </c>
      <c r="F666" s="17" t="s">
        <v>95</v>
      </c>
      <c r="G666" s="17">
        <v>8.9999999999999998E-4</v>
      </c>
      <c r="H666" s="18">
        <v>2765.2343999999998</v>
      </c>
      <c r="I666" s="18">
        <v>2.4887109599999997</v>
      </c>
      <c r="J666" s="18">
        <v>193.60490428000003</v>
      </c>
      <c r="K666" s="18">
        <v>0.17424441385200007</v>
      </c>
      <c r="L666" s="18">
        <v>128.38720428000002</v>
      </c>
      <c r="M666" s="18">
        <v>0.11554848385200002</v>
      </c>
      <c r="N666" s="18">
        <v>0</v>
      </c>
      <c r="O666" s="18">
        <v>0</v>
      </c>
      <c r="P666" s="18">
        <v>65.217699999999994</v>
      </c>
      <c r="Q666" s="18">
        <v>5.8695929999999993E-2</v>
      </c>
      <c r="R666" s="18">
        <v>2958.8393042799999</v>
      </c>
      <c r="S666" s="18">
        <v>2.6629553738519998</v>
      </c>
      <c r="T666" s="35"/>
    </row>
    <row r="667" spans="1:21" ht="63.75" x14ac:dyDescent="0.2">
      <c r="A667" s="24" t="s">
        <v>407</v>
      </c>
      <c r="B667" s="25" t="s">
        <v>56</v>
      </c>
      <c r="C667" s="26" t="s">
        <v>53</v>
      </c>
      <c r="D667" s="27" t="s">
        <v>573</v>
      </c>
      <c r="E667" s="27" t="s">
        <v>408</v>
      </c>
      <c r="F667" s="28" t="s">
        <v>229</v>
      </c>
      <c r="G667" s="15"/>
      <c r="H667" s="16"/>
      <c r="I667" s="16">
        <v>5.3921876599999994</v>
      </c>
      <c r="J667" s="16"/>
      <c r="K667" s="16">
        <v>16.058433684503999</v>
      </c>
      <c r="L667" s="16"/>
      <c r="M667" s="16">
        <v>11.442181824503999</v>
      </c>
      <c r="N667" s="16"/>
      <c r="O667" s="16">
        <v>0</v>
      </c>
      <c r="P667" s="16"/>
      <c r="Q667" s="16">
        <v>4.6162518599999993</v>
      </c>
      <c r="R667" s="16"/>
      <c r="S667" s="16">
        <v>21.450621344504</v>
      </c>
      <c r="T667" s="29" t="s">
        <v>1128</v>
      </c>
      <c r="U667" t="str">
        <f>A667&amp;B667&amp;C667</f>
        <v>0178PRÓPRIA</v>
      </c>
    </row>
    <row r="668" spans="1:21" ht="25.5" x14ac:dyDescent="0.2">
      <c r="A668" s="36" t="s">
        <v>1137</v>
      </c>
      <c r="B668" s="37" t="s">
        <v>67</v>
      </c>
      <c r="C668" s="38" t="s">
        <v>57</v>
      </c>
      <c r="D668" s="39" t="s">
        <v>573</v>
      </c>
      <c r="E668" s="39" t="s">
        <v>1138</v>
      </c>
      <c r="F668" s="19" t="s">
        <v>95</v>
      </c>
      <c r="G668" s="19">
        <v>8.9999999999999998E-4</v>
      </c>
      <c r="H668" s="20">
        <v>803.86299999999994</v>
      </c>
      <c r="I668" s="18">
        <v>0.72347669999999997</v>
      </c>
      <c r="J668" s="20">
        <v>193.60490428000003</v>
      </c>
      <c r="K668" s="18">
        <v>0.17424441385199996</v>
      </c>
      <c r="L668" s="20">
        <v>128.38720428000002</v>
      </c>
      <c r="M668" s="18">
        <v>0.11554848385200002</v>
      </c>
      <c r="N668" s="20">
        <v>0</v>
      </c>
      <c r="O668" s="18">
        <v>0</v>
      </c>
      <c r="P668" s="20">
        <v>65.217699999999994</v>
      </c>
      <c r="Q668" s="18">
        <v>5.8695929999999993E-2</v>
      </c>
      <c r="R668" s="20">
        <v>997.46790427999997</v>
      </c>
      <c r="S668" s="20">
        <v>0.89772111385199993</v>
      </c>
      <c r="T668" s="41"/>
    </row>
    <row r="669" spans="1:21" ht="25.5" x14ac:dyDescent="0.2">
      <c r="A669" s="30" t="s">
        <v>1129</v>
      </c>
      <c r="B669" s="31" t="s">
        <v>67</v>
      </c>
      <c r="C669" s="32" t="s">
        <v>57</v>
      </c>
      <c r="D669" s="33" t="s">
        <v>573</v>
      </c>
      <c r="E669" s="33" t="s">
        <v>1130</v>
      </c>
      <c r="F669" s="17" t="s">
        <v>578</v>
      </c>
      <c r="G669" s="17">
        <v>0.29099999999999998</v>
      </c>
      <c r="H669" s="18">
        <v>0</v>
      </c>
      <c r="I669" s="18">
        <v>0</v>
      </c>
      <c r="J669" s="18">
        <v>29.5863324</v>
      </c>
      <c r="K669" s="18">
        <v>8.6096227283999998</v>
      </c>
      <c r="L669" s="18">
        <v>21.856332399999999</v>
      </c>
      <c r="M669" s="18">
        <v>6.3601927283999995</v>
      </c>
      <c r="N669" s="18">
        <v>0</v>
      </c>
      <c r="O669" s="18">
        <v>0</v>
      </c>
      <c r="P669" s="18">
        <v>7.73</v>
      </c>
      <c r="Q669" s="18">
        <v>2.2494299999999998</v>
      </c>
      <c r="R669" s="18">
        <v>29.5863324</v>
      </c>
      <c r="S669" s="18">
        <v>8.6096227283999998</v>
      </c>
      <c r="T669" s="35"/>
    </row>
    <row r="670" spans="1:21" ht="25.5" x14ac:dyDescent="0.2">
      <c r="A670" s="36" t="s">
        <v>1131</v>
      </c>
      <c r="B670" s="37" t="s">
        <v>67</v>
      </c>
      <c r="C670" s="38" t="s">
        <v>57</v>
      </c>
      <c r="D670" s="39" t="s">
        <v>573</v>
      </c>
      <c r="E670" s="39" t="s">
        <v>1132</v>
      </c>
      <c r="F670" s="19" t="s">
        <v>578</v>
      </c>
      <c r="G670" s="19">
        <v>0.29099999999999998</v>
      </c>
      <c r="H670" s="20">
        <v>0</v>
      </c>
      <c r="I670" s="18">
        <v>0</v>
      </c>
      <c r="J670" s="20">
        <v>24.399732400000001</v>
      </c>
      <c r="K670" s="18">
        <v>7.1003221284000002</v>
      </c>
      <c r="L670" s="20">
        <v>16.669732400000001</v>
      </c>
      <c r="M670" s="18">
        <v>4.8508921283999999</v>
      </c>
      <c r="N670" s="20">
        <v>0</v>
      </c>
      <c r="O670" s="18">
        <v>0</v>
      </c>
      <c r="P670" s="20">
        <v>7.73</v>
      </c>
      <c r="Q670" s="18">
        <v>2.2494299999999998</v>
      </c>
      <c r="R670" s="20">
        <v>24.399732400000001</v>
      </c>
      <c r="S670" s="20">
        <v>7.1003221284000002</v>
      </c>
      <c r="T670" s="41"/>
    </row>
    <row r="671" spans="1:21" ht="25.5" x14ac:dyDescent="0.2">
      <c r="A671" s="30" t="s">
        <v>1133</v>
      </c>
      <c r="B671" s="31" t="s">
        <v>67</v>
      </c>
      <c r="C671" s="32" t="s">
        <v>476</v>
      </c>
      <c r="D671" s="33" t="s">
        <v>573</v>
      </c>
      <c r="E671" s="33" t="s">
        <v>1134</v>
      </c>
      <c r="F671" s="17" t="s">
        <v>229</v>
      </c>
      <c r="G671" s="17">
        <v>1</v>
      </c>
      <c r="H671" s="18">
        <v>2.1800000000000002</v>
      </c>
      <c r="I671" s="18">
        <v>2.1800000000000002</v>
      </c>
      <c r="J671" s="18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2.1800000000000002</v>
      </c>
      <c r="S671" s="18">
        <v>2.1800000000000002</v>
      </c>
      <c r="T671" s="35"/>
    </row>
    <row r="672" spans="1:21" ht="25.5" x14ac:dyDescent="0.2">
      <c r="A672" s="36" t="s">
        <v>1135</v>
      </c>
      <c r="B672" s="37" t="s">
        <v>56</v>
      </c>
      <c r="C672" s="38" t="s">
        <v>57</v>
      </c>
      <c r="D672" s="39" t="s">
        <v>573</v>
      </c>
      <c r="E672" s="39" t="s">
        <v>1136</v>
      </c>
      <c r="F672" s="19" t="s">
        <v>95</v>
      </c>
      <c r="G672" s="19">
        <v>8.9999999999999998E-4</v>
      </c>
      <c r="H672" s="20">
        <v>2765.2343999999998</v>
      </c>
      <c r="I672" s="18">
        <v>2.4887109599999997</v>
      </c>
      <c r="J672" s="20">
        <v>193.60490428000003</v>
      </c>
      <c r="K672" s="18">
        <v>0.17424441385200007</v>
      </c>
      <c r="L672" s="20">
        <v>128.38720428000002</v>
      </c>
      <c r="M672" s="18">
        <v>0.11554848385200002</v>
      </c>
      <c r="N672" s="20">
        <v>0</v>
      </c>
      <c r="O672" s="18">
        <v>0</v>
      </c>
      <c r="P672" s="20">
        <v>65.217699999999994</v>
      </c>
      <c r="Q672" s="18">
        <v>5.8695929999999993E-2</v>
      </c>
      <c r="R672" s="20">
        <v>2958.8393042799999</v>
      </c>
      <c r="S672" s="20">
        <v>2.6629553738519998</v>
      </c>
      <c r="T672" s="41"/>
    </row>
    <row r="673" spans="1:21" ht="63.75" x14ac:dyDescent="0.2">
      <c r="A673" s="24" t="s">
        <v>410</v>
      </c>
      <c r="B673" s="25" t="s">
        <v>56</v>
      </c>
      <c r="C673" s="26" t="s">
        <v>53</v>
      </c>
      <c r="D673" s="27" t="s">
        <v>573</v>
      </c>
      <c r="E673" s="27" t="s">
        <v>411</v>
      </c>
      <c r="F673" s="28" t="s">
        <v>229</v>
      </c>
      <c r="G673" s="15"/>
      <c r="H673" s="16"/>
      <c r="I673" s="16">
        <v>4.6687109600000003</v>
      </c>
      <c r="J673" s="16"/>
      <c r="K673" s="16">
        <v>29.866580053852005</v>
      </c>
      <c r="L673" s="16"/>
      <c r="M673" s="16">
        <v>21.304884123852002</v>
      </c>
      <c r="N673" s="16"/>
      <c r="O673" s="16">
        <v>0</v>
      </c>
      <c r="P673" s="16"/>
      <c r="Q673" s="16">
        <v>8.5616959300000026</v>
      </c>
      <c r="R673" s="16"/>
      <c r="S673" s="16">
        <v>34.535291013852003</v>
      </c>
      <c r="T673" s="29" t="s">
        <v>1128</v>
      </c>
      <c r="U673" t="str">
        <f>A673&amp;B673&amp;C673</f>
        <v>0179PRÓPRIA</v>
      </c>
    </row>
    <row r="674" spans="1:21" ht="25.5" x14ac:dyDescent="0.2">
      <c r="A674" s="36" t="s">
        <v>1129</v>
      </c>
      <c r="B674" s="37" t="s">
        <v>67</v>
      </c>
      <c r="C674" s="38" t="s">
        <v>57</v>
      </c>
      <c r="D674" s="39" t="s">
        <v>573</v>
      </c>
      <c r="E674" s="39" t="s">
        <v>1130</v>
      </c>
      <c r="F674" s="19" t="s">
        <v>578</v>
      </c>
      <c r="G674" s="19">
        <v>0.55000000000000004</v>
      </c>
      <c r="H674" s="20">
        <v>0</v>
      </c>
      <c r="I674" s="18">
        <v>0</v>
      </c>
      <c r="J674" s="20">
        <v>29.5863324</v>
      </c>
      <c r="K674" s="18">
        <v>16.27248282</v>
      </c>
      <c r="L674" s="20">
        <v>21.856332399999999</v>
      </c>
      <c r="M674" s="18">
        <v>12.02098282</v>
      </c>
      <c r="N674" s="20">
        <v>0</v>
      </c>
      <c r="O674" s="18">
        <v>0</v>
      </c>
      <c r="P674" s="20">
        <v>7.73</v>
      </c>
      <c r="Q674" s="18">
        <v>4.2515000000000009</v>
      </c>
      <c r="R674" s="20">
        <v>29.5863324</v>
      </c>
      <c r="S674" s="20">
        <v>16.27248282</v>
      </c>
      <c r="T674" s="41"/>
    </row>
    <row r="675" spans="1:21" ht="25.5" x14ac:dyDescent="0.2">
      <c r="A675" s="30" t="s">
        <v>1131</v>
      </c>
      <c r="B675" s="31" t="s">
        <v>67</v>
      </c>
      <c r="C675" s="32" t="s">
        <v>57</v>
      </c>
      <c r="D675" s="33" t="s">
        <v>573</v>
      </c>
      <c r="E675" s="33" t="s">
        <v>1132</v>
      </c>
      <c r="F675" s="17" t="s">
        <v>578</v>
      </c>
      <c r="G675" s="17">
        <v>0.55000000000000004</v>
      </c>
      <c r="H675" s="18">
        <v>0</v>
      </c>
      <c r="I675" s="18">
        <v>0</v>
      </c>
      <c r="J675" s="18">
        <v>24.399732400000001</v>
      </c>
      <c r="K675" s="18">
        <v>13.419852820000003</v>
      </c>
      <c r="L675" s="18">
        <v>16.669732400000001</v>
      </c>
      <c r="M675" s="18">
        <v>9.1683528200000008</v>
      </c>
      <c r="N675" s="18">
        <v>0</v>
      </c>
      <c r="O675" s="18">
        <v>0</v>
      </c>
      <c r="P675" s="18">
        <v>7.73</v>
      </c>
      <c r="Q675" s="18">
        <v>4.2515000000000009</v>
      </c>
      <c r="R675" s="18">
        <v>24.399732400000001</v>
      </c>
      <c r="S675" s="18">
        <v>13.419852820000003</v>
      </c>
      <c r="T675" s="35"/>
    </row>
    <row r="676" spans="1:21" ht="25.5" x14ac:dyDescent="0.2">
      <c r="A676" s="36" t="s">
        <v>1133</v>
      </c>
      <c r="B676" s="37" t="s">
        <v>67</v>
      </c>
      <c r="C676" s="38" t="s">
        <v>476</v>
      </c>
      <c r="D676" s="39" t="s">
        <v>573</v>
      </c>
      <c r="E676" s="39" t="s">
        <v>1134</v>
      </c>
      <c r="F676" s="19" t="s">
        <v>229</v>
      </c>
      <c r="G676" s="19">
        <v>1</v>
      </c>
      <c r="H676" s="20">
        <v>2.1800000000000002</v>
      </c>
      <c r="I676" s="18">
        <v>2.1800000000000002</v>
      </c>
      <c r="J676" s="20">
        <v>0</v>
      </c>
      <c r="K676" s="18">
        <v>0</v>
      </c>
      <c r="L676" s="20">
        <v>0</v>
      </c>
      <c r="M676" s="18">
        <v>0</v>
      </c>
      <c r="N676" s="20">
        <v>0</v>
      </c>
      <c r="O676" s="18">
        <v>0</v>
      </c>
      <c r="P676" s="20">
        <v>0</v>
      </c>
      <c r="Q676" s="18">
        <v>0</v>
      </c>
      <c r="R676" s="20">
        <v>2.1800000000000002</v>
      </c>
      <c r="S676" s="20">
        <v>2.1800000000000002</v>
      </c>
      <c r="T676" s="41"/>
    </row>
    <row r="677" spans="1:21" ht="25.5" x14ac:dyDescent="0.2">
      <c r="A677" s="30" t="s">
        <v>1135</v>
      </c>
      <c r="B677" s="31" t="s">
        <v>56</v>
      </c>
      <c r="C677" s="32" t="s">
        <v>57</v>
      </c>
      <c r="D677" s="33" t="s">
        <v>573</v>
      </c>
      <c r="E677" s="33" t="s">
        <v>1136</v>
      </c>
      <c r="F677" s="17" t="s">
        <v>95</v>
      </c>
      <c r="G677" s="17">
        <v>8.9999999999999998E-4</v>
      </c>
      <c r="H677" s="18">
        <v>2765.2343999999998</v>
      </c>
      <c r="I677" s="18">
        <v>2.4887109599999997</v>
      </c>
      <c r="J677" s="18">
        <v>193.60490428000003</v>
      </c>
      <c r="K677" s="18">
        <v>0.17424441385200007</v>
      </c>
      <c r="L677" s="18">
        <v>128.38720428000002</v>
      </c>
      <c r="M677" s="18">
        <v>0.11554848385200002</v>
      </c>
      <c r="N677" s="18">
        <v>0</v>
      </c>
      <c r="O677" s="18">
        <v>0</v>
      </c>
      <c r="P677" s="18">
        <v>65.217699999999994</v>
      </c>
      <c r="Q677" s="18">
        <v>5.8695929999999993E-2</v>
      </c>
      <c r="R677" s="18">
        <v>2958.8393042799999</v>
      </c>
      <c r="S677" s="18">
        <v>2.6629553738519998</v>
      </c>
      <c r="T677" s="35"/>
    </row>
    <row r="678" spans="1:21" ht="63.75" x14ac:dyDescent="0.2">
      <c r="A678" s="24" t="s">
        <v>413</v>
      </c>
      <c r="B678" s="25" t="s">
        <v>56</v>
      </c>
      <c r="C678" s="26" t="s">
        <v>53</v>
      </c>
      <c r="D678" s="27" t="s">
        <v>573</v>
      </c>
      <c r="E678" s="27" t="s">
        <v>414</v>
      </c>
      <c r="F678" s="28" t="s">
        <v>229</v>
      </c>
      <c r="G678" s="15"/>
      <c r="H678" s="16"/>
      <c r="I678" s="16">
        <v>7.6582812799999989</v>
      </c>
      <c r="J678" s="16"/>
      <c r="K678" s="16">
        <v>30.950396756335998</v>
      </c>
      <c r="L678" s="16"/>
      <c r="M678" s="16">
        <v>22.075395516335998</v>
      </c>
      <c r="N678" s="16"/>
      <c r="O678" s="16">
        <v>0</v>
      </c>
      <c r="P678" s="16"/>
      <c r="Q678" s="16">
        <v>8.8750012399999996</v>
      </c>
      <c r="R678" s="16"/>
      <c r="S678" s="16">
        <v>38.608678036336002</v>
      </c>
      <c r="T678" s="29" t="s">
        <v>1128</v>
      </c>
      <c r="U678" t="str">
        <f>A678&amp;B678&amp;C678</f>
        <v>0180PRÓPRIA</v>
      </c>
    </row>
    <row r="679" spans="1:21" ht="25.5" x14ac:dyDescent="0.2">
      <c r="A679" s="36" t="s">
        <v>1129</v>
      </c>
      <c r="B679" s="37" t="s">
        <v>67</v>
      </c>
      <c r="C679" s="38" t="s">
        <v>57</v>
      </c>
      <c r="D679" s="39" t="s">
        <v>573</v>
      </c>
      <c r="E679" s="39" t="s">
        <v>1130</v>
      </c>
      <c r="F679" s="19" t="s">
        <v>578</v>
      </c>
      <c r="G679" s="19">
        <v>0.56899999999999995</v>
      </c>
      <c r="H679" s="20">
        <v>0</v>
      </c>
      <c r="I679" s="18">
        <v>0</v>
      </c>
      <c r="J679" s="20">
        <v>29.5863324</v>
      </c>
      <c r="K679" s="18">
        <v>16.834623135599998</v>
      </c>
      <c r="L679" s="20">
        <v>21.856332399999999</v>
      </c>
      <c r="M679" s="18">
        <v>12.436253135599999</v>
      </c>
      <c r="N679" s="20">
        <v>0</v>
      </c>
      <c r="O679" s="18">
        <v>0</v>
      </c>
      <c r="P679" s="20">
        <v>7.73</v>
      </c>
      <c r="Q679" s="18">
        <v>4.3983699999999999</v>
      </c>
      <c r="R679" s="20">
        <v>29.5863324</v>
      </c>
      <c r="S679" s="20">
        <v>16.834623135599998</v>
      </c>
      <c r="T679" s="41"/>
    </row>
    <row r="680" spans="1:21" ht="25.5" x14ac:dyDescent="0.2">
      <c r="A680" s="30" t="s">
        <v>1131</v>
      </c>
      <c r="B680" s="31" t="s">
        <v>67</v>
      </c>
      <c r="C680" s="32" t="s">
        <v>57</v>
      </c>
      <c r="D680" s="33" t="s">
        <v>573</v>
      </c>
      <c r="E680" s="33" t="s">
        <v>1132</v>
      </c>
      <c r="F680" s="17" t="s">
        <v>578</v>
      </c>
      <c r="G680" s="17">
        <v>0.56899999999999995</v>
      </c>
      <c r="H680" s="18">
        <v>0</v>
      </c>
      <c r="I680" s="18">
        <v>0</v>
      </c>
      <c r="J680" s="18">
        <v>24.399732400000001</v>
      </c>
      <c r="K680" s="18">
        <v>13.883447735599999</v>
      </c>
      <c r="L680" s="18">
        <v>16.669732400000001</v>
      </c>
      <c r="M680" s="18">
        <v>9.4850777355999991</v>
      </c>
      <c r="N680" s="18">
        <v>0</v>
      </c>
      <c r="O680" s="18">
        <v>0</v>
      </c>
      <c r="P680" s="18">
        <v>7.73</v>
      </c>
      <c r="Q680" s="18">
        <v>4.3983699999999999</v>
      </c>
      <c r="R680" s="18">
        <v>24.399732400000001</v>
      </c>
      <c r="S680" s="18">
        <v>13.883447735599999</v>
      </c>
      <c r="T680" s="35"/>
    </row>
    <row r="681" spans="1:21" ht="25.5" x14ac:dyDescent="0.2">
      <c r="A681" s="36" t="s">
        <v>1139</v>
      </c>
      <c r="B681" s="37" t="s">
        <v>67</v>
      </c>
      <c r="C681" s="38" t="s">
        <v>476</v>
      </c>
      <c r="D681" s="39" t="s">
        <v>573</v>
      </c>
      <c r="E681" s="39" t="s">
        <v>1140</v>
      </c>
      <c r="F681" s="19" t="s">
        <v>229</v>
      </c>
      <c r="G681" s="19">
        <v>1</v>
      </c>
      <c r="H681" s="20">
        <v>4.34</v>
      </c>
      <c r="I681" s="18">
        <v>4.34</v>
      </c>
      <c r="J681" s="20">
        <v>0</v>
      </c>
      <c r="K681" s="18">
        <v>0</v>
      </c>
      <c r="L681" s="20">
        <v>0</v>
      </c>
      <c r="M681" s="18">
        <v>0</v>
      </c>
      <c r="N681" s="20">
        <v>0</v>
      </c>
      <c r="O681" s="18">
        <v>0</v>
      </c>
      <c r="P681" s="20">
        <v>0</v>
      </c>
      <c r="Q681" s="18">
        <v>0</v>
      </c>
      <c r="R681" s="20">
        <v>4.34</v>
      </c>
      <c r="S681" s="20">
        <v>4.34</v>
      </c>
      <c r="T681" s="41"/>
    </row>
    <row r="682" spans="1:21" ht="25.5" x14ac:dyDescent="0.2">
      <c r="A682" s="30" t="s">
        <v>1135</v>
      </c>
      <c r="B682" s="31" t="s">
        <v>56</v>
      </c>
      <c r="C682" s="32" t="s">
        <v>57</v>
      </c>
      <c r="D682" s="33" t="s">
        <v>573</v>
      </c>
      <c r="E682" s="33" t="s">
        <v>1136</v>
      </c>
      <c r="F682" s="17" t="s">
        <v>95</v>
      </c>
      <c r="G682" s="17">
        <v>1.1999999999999999E-3</v>
      </c>
      <c r="H682" s="18">
        <v>2765.2343999999998</v>
      </c>
      <c r="I682" s="18">
        <v>3.3182812799999994</v>
      </c>
      <c r="J682" s="18">
        <v>193.60490428000003</v>
      </c>
      <c r="K682" s="18">
        <v>0.23232588513599994</v>
      </c>
      <c r="L682" s="18">
        <v>128.38720428000002</v>
      </c>
      <c r="M682" s="18">
        <v>0.15406464513600002</v>
      </c>
      <c r="N682" s="18">
        <v>0</v>
      </c>
      <c r="O682" s="18">
        <v>0</v>
      </c>
      <c r="P682" s="18">
        <v>65.217699999999994</v>
      </c>
      <c r="Q682" s="18">
        <v>7.8261239999999982E-2</v>
      </c>
      <c r="R682" s="18">
        <v>2958.8393042799999</v>
      </c>
      <c r="S682" s="18">
        <v>3.5506071651359994</v>
      </c>
      <c r="T682" s="35"/>
    </row>
    <row r="683" spans="1:21" ht="63.75" x14ac:dyDescent="0.2">
      <c r="A683" s="24" t="s">
        <v>416</v>
      </c>
      <c r="B683" s="25" t="s">
        <v>67</v>
      </c>
      <c r="C683" s="26" t="s">
        <v>53</v>
      </c>
      <c r="D683" s="27" t="s">
        <v>573</v>
      </c>
      <c r="E683" s="27" t="s">
        <v>417</v>
      </c>
      <c r="F683" s="28" t="s">
        <v>229</v>
      </c>
      <c r="G683" s="15"/>
      <c r="H683" s="16"/>
      <c r="I683" s="16">
        <v>15.67</v>
      </c>
      <c r="J683" s="16"/>
      <c r="K683" s="16">
        <v>19.434983328000001</v>
      </c>
      <c r="L683" s="16"/>
      <c r="M683" s="16">
        <v>13.869383328000001</v>
      </c>
      <c r="N683" s="16"/>
      <c r="O683" s="16">
        <v>0</v>
      </c>
      <c r="P683" s="16"/>
      <c r="Q683" s="16">
        <v>5.5656000000000008</v>
      </c>
      <c r="R683" s="16"/>
      <c r="S683" s="16">
        <v>35.104983328000003</v>
      </c>
      <c r="T683" s="29" t="s">
        <v>1128</v>
      </c>
      <c r="U683" t="str">
        <f>A683&amp;B683&amp;C683</f>
        <v>91953SINAPI</v>
      </c>
    </row>
    <row r="684" spans="1:21" ht="25.5" x14ac:dyDescent="0.2">
      <c r="A684" s="36" t="s">
        <v>1141</v>
      </c>
      <c r="B684" s="37" t="s">
        <v>67</v>
      </c>
      <c r="C684" s="38" t="s">
        <v>57</v>
      </c>
      <c r="D684" s="39" t="s">
        <v>573</v>
      </c>
      <c r="E684" s="39" t="s">
        <v>1142</v>
      </c>
      <c r="F684" s="19" t="s">
        <v>229</v>
      </c>
      <c r="G684" s="19">
        <v>1</v>
      </c>
      <c r="H684" s="20">
        <v>9.5299999999999994</v>
      </c>
      <c r="I684" s="18">
        <v>9.5299999999999994</v>
      </c>
      <c r="J684" s="20">
        <v>12.5247670336</v>
      </c>
      <c r="K684" s="18">
        <v>12.524767033600002</v>
      </c>
      <c r="L684" s="20">
        <v>8.9380470336000002</v>
      </c>
      <c r="M684" s="18">
        <v>8.9380470336000002</v>
      </c>
      <c r="N684" s="20">
        <v>0</v>
      </c>
      <c r="O684" s="18">
        <v>0</v>
      </c>
      <c r="P684" s="20">
        <v>3.5867200000000006</v>
      </c>
      <c r="Q684" s="18">
        <v>3.5867200000000006</v>
      </c>
      <c r="R684" s="20">
        <v>22.054767033600001</v>
      </c>
      <c r="S684" s="20">
        <v>22.054767033600001</v>
      </c>
      <c r="T684" s="41"/>
    </row>
    <row r="685" spans="1:21" ht="38.25" x14ac:dyDescent="0.2">
      <c r="A685" s="30" t="s">
        <v>1143</v>
      </c>
      <c r="B685" s="31" t="s">
        <v>67</v>
      </c>
      <c r="C685" s="32" t="s">
        <v>57</v>
      </c>
      <c r="D685" s="33" t="s">
        <v>573</v>
      </c>
      <c r="E685" s="33" t="s">
        <v>1144</v>
      </c>
      <c r="F685" s="17" t="s">
        <v>229</v>
      </c>
      <c r="G685" s="17">
        <v>1</v>
      </c>
      <c r="H685" s="18">
        <v>6.1400000000000006</v>
      </c>
      <c r="I685" s="18">
        <v>6.1400000000000006</v>
      </c>
      <c r="J685" s="18">
        <v>6.9102162944000005</v>
      </c>
      <c r="K685" s="18">
        <v>6.9102162944000014</v>
      </c>
      <c r="L685" s="18">
        <v>4.9313362944000003</v>
      </c>
      <c r="M685" s="18">
        <v>4.9313362944000003</v>
      </c>
      <c r="N685" s="18">
        <v>0</v>
      </c>
      <c r="O685" s="18">
        <v>0</v>
      </c>
      <c r="P685" s="18">
        <v>1.9788800000000002</v>
      </c>
      <c r="Q685" s="18">
        <v>1.9788800000000002</v>
      </c>
      <c r="R685" s="18">
        <v>13.050216294400002</v>
      </c>
      <c r="S685" s="18">
        <v>13.050216294400002</v>
      </c>
      <c r="T685" s="35"/>
    </row>
    <row r="686" spans="1:21" ht="63.75" x14ac:dyDescent="0.2">
      <c r="A686" s="24" t="s">
        <v>419</v>
      </c>
      <c r="B686" s="25" t="s">
        <v>67</v>
      </c>
      <c r="C686" s="26" t="s">
        <v>53</v>
      </c>
      <c r="D686" s="27" t="s">
        <v>573</v>
      </c>
      <c r="E686" s="27" t="s">
        <v>420</v>
      </c>
      <c r="F686" s="28" t="s">
        <v>229</v>
      </c>
      <c r="G686" s="15"/>
      <c r="H686" s="16"/>
      <c r="I686" s="16">
        <v>25.2</v>
      </c>
      <c r="J686" s="16"/>
      <c r="K686" s="16">
        <v>28.612614344000001</v>
      </c>
      <c r="L686" s="16"/>
      <c r="M686" s="16">
        <v>20.418814344000001</v>
      </c>
      <c r="N686" s="16"/>
      <c r="O686" s="16">
        <v>0</v>
      </c>
      <c r="P686" s="16"/>
      <c r="Q686" s="16">
        <v>8.1938000000000013</v>
      </c>
      <c r="R686" s="16"/>
      <c r="S686" s="16">
        <v>53.812614343999996</v>
      </c>
      <c r="T686" s="29" t="s">
        <v>1128</v>
      </c>
      <c r="U686" t="str">
        <f>A686&amp;B686&amp;C686</f>
        <v>91959SINAPI</v>
      </c>
    </row>
    <row r="687" spans="1:21" ht="25.5" x14ac:dyDescent="0.2">
      <c r="A687" s="36" t="s">
        <v>1145</v>
      </c>
      <c r="B687" s="37" t="s">
        <v>67</v>
      </c>
      <c r="C687" s="38" t="s">
        <v>57</v>
      </c>
      <c r="D687" s="39" t="s">
        <v>573</v>
      </c>
      <c r="E687" s="39" t="s">
        <v>1146</v>
      </c>
      <c r="F687" s="19" t="s">
        <v>229</v>
      </c>
      <c r="G687" s="19">
        <v>1</v>
      </c>
      <c r="H687" s="20">
        <v>19.059999999999999</v>
      </c>
      <c r="I687" s="18">
        <v>19.059999999999999</v>
      </c>
      <c r="J687" s="20">
        <v>21.702398049600003</v>
      </c>
      <c r="K687" s="18">
        <v>21.702398049599996</v>
      </c>
      <c r="L687" s="20">
        <v>15.487478049600002</v>
      </c>
      <c r="M687" s="18">
        <v>15.487478049600002</v>
      </c>
      <c r="N687" s="20">
        <v>0</v>
      </c>
      <c r="O687" s="18">
        <v>0</v>
      </c>
      <c r="P687" s="20">
        <v>6.2149200000000011</v>
      </c>
      <c r="Q687" s="18">
        <v>6.2149200000000011</v>
      </c>
      <c r="R687" s="20">
        <v>40.762398049599994</v>
      </c>
      <c r="S687" s="20">
        <v>40.762398049599994</v>
      </c>
      <c r="T687" s="41"/>
    </row>
    <row r="688" spans="1:21" ht="38.25" x14ac:dyDescent="0.2">
      <c r="A688" s="30" t="s">
        <v>1143</v>
      </c>
      <c r="B688" s="31" t="s">
        <v>67</v>
      </c>
      <c r="C688" s="32" t="s">
        <v>57</v>
      </c>
      <c r="D688" s="33" t="s">
        <v>573</v>
      </c>
      <c r="E688" s="33" t="s">
        <v>1144</v>
      </c>
      <c r="F688" s="17" t="s">
        <v>229</v>
      </c>
      <c r="G688" s="17">
        <v>1</v>
      </c>
      <c r="H688" s="18">
        <v>6.1400000000000006</v>
      </c>
      <c r="I688" s="18">
        <v>6.1400000000000006</v>
      </c>
      <c r="J688" s="18">
        <v>6.9102162944000005</v>
      </c>
      <c r="K688" s="18">
        <v>6.9102162944000014</v>
      </c>
      <c r="L688" s="18">
        <v>4.9313362944000003</v>
      </c>
      <c r="M688" s="18">
        <v>4.9313362944000003</v>
      </c>
      <c r="N688" s="18">
        <v>0</v>
      </c>
      <c r="O688" s="18">
        <v>0</v>
      </c>
      <c r="P688" s="18">
        <v>1.9788800000000002</v>
      </c>
      <c r="Q688" s="18">
        <v>1.9788800000000002</v>
      </c>
      <c r="R688" s="18">
        <v>13.050216294400002</v>
      </c>
      <c r="S688" s="18">
        <v>13.050216294400002</v>
      </c>
      <c r="T688" s="35"/>
    </row>
    <row r="689" spans="1:21" ht="63.75" x14ac:dyDescent="0.2">
      <c r="A689" s="24" t="s">
        <v>422</v>
      </c>
      <c r="B689" s="25" t="s">
        <v>67</v>
      </c>
      <c r="C689" s="26" t="s">
        <v>53</v>
      </c>
      <c r="D689" s="27" t="s">
        <v>573</v>
      </c>
      <c r="E689" s="27" t="s">
        <v>423</v>
      </c>
      <c r="F689" s="28" t="s">
        <v>229</v>
      </c>
      <c r="G689" s="15"/>
      <c r="H689" s="16"/>
      <c r="I689" s="16">
        <v>16.990000000000002</v>
      </c>
      <c r="J689" s="16"/>
      <c r="K689" s="16">
        <v>19.974843976000002</v>
      </c>
      <c r="L689" s="16"/>
      <c r="M689" s="16">
        <v>14.254643976000001</v>
      </c>
      <c r="N689" s="16"/>
      <c r="O689" s="16">
        <v>0</v>
      </c>
      <c r="P689" s="16"/>
      <c r="Q689" s="16">
        <v>5.7202000000000002</v>
      </c>
      <c r="R689" s="16"/>
      <c r="S689" s="16">
        <v>36.964843975999997</v>
      </c>
      <c r="T689" s="29" t="s">
        <v>1128</v>
      </c>
      <c r="U689" t="str">
        <f>A689&amp;B689&amp;C689</f>
        <v>92000SINAPI</v>
      </c>
    </row>
    <row r="690" spans="1:21" ht="25.5" x14ac:dyDescent="0.2">
      <c r="A690" s="36" t="s">
        <v>1147</v>
      </c>
      <c r="B690" s="37" t="s">
        <v>67</v>
      </c>
      <c r="C690" s="38" t="s">
        <v>57</v>
      </c>
      <c r="D690" s="39" t="s">
        <v>573</v>
      </c>
      <c r="E690" s="39" t="s">
        <v>1148</v>
      </c>
      <c r="F690" s="19" t="s">
        <v>229</v>
      </c>
      <c r="G690" s="19">
        <v>1</v>
      </c>
      <c r="H690" s="20">
        <v>10.85</v>
      </c>
      <c r="I690" s="18">
        <v>10.85</v>
      </c>
      <c r="J690" s="20">
        <v>13.064627681599999</v>
      </c>
      <c r="K690" s="18">
        <v>13.064627681599999</v>
      </c>
      <c r="L690" s="20">
        <v>9.3233076815999993</v>
      </c>
      <c r="M690" s="18">
        <v>9.3233076815999993</v>
      </c>
      <c r="N690" s="20">
        <v>0</v>
      </c>
      <c r="O690" s="18">
        <v>0</v>
      </c>
      <c r="P690" s="20">
        <v>3.74132</v>
      </c>
      <c r="Q690" s="18">
        <v>3.74132</v>
      </c>
      <c r="R690" s="20">
        <v>23.914627681599999</v>
      </c>
      <c r="S690" s="20">
        <v>23.914627681599999</v>
      </c>
      <c r="T690" s="41"/>
    </row>
    <row r="691" spans="1:21" ht="38.25" x14ac:dyDescent="0.2">
      <c r="A691" s="30" t="s">
        <v>1143</v>
      </c>
      <c r="B691" s="31" t="s">
        <v>67</v>
      </c>
      <c r="C691" s="32" t="s">
        <v>57</v>
      </c>
      <c r="D691" s="33" t="s">
        <v>573</v>
      </c>
      <c r="E691" s="33" t="s">
        <v>1144</v>
      </c>
      <c r="F691" s="17" t="s">
        <v>229</v>
      </c>
      <c r="G691" s="17">
        <v>1</v>
      </c>
      <c r="H691" s="18">
        <v>6.1400000000000006</v>
      </c>
      <c r="I691" s="18">
        <v>6.1400000000000006</v>
      </c>
      <c r="J691" s="18">
        <v>6.9102162944000005</v>
      </c>
      <c r="K691" s="18">
        <v>6.9102162944000014</v>
      </c>
      <c r="L691" s="18">
        <v>4.9313362944000003</v>
      </c>
      <c r="M691" s="18">
        <v>4.9313362944000003</v>
      </c>
      <c r="N691" s="18">
        <v>0</v>
      </c>
      <c r="O691" s="18">
        <v>0</v>
      </c>
      <c r="P691" s="18">
        <v>1.9788800000000002</v>
      </c>
      <c r="Q691" s="18">
        <v>1.9788800000000002</v>
      </c>
      <c r="R691" s="18">
        <v>13.050216294400002</v>
      </c>
      <c r="S691" s="18">
        <v>13.050216294400002</v>
      </c>
      <c r="T691" s="35"/>
    </row>
    <row r="692" spans="1:21" ht="63.75" x14ac:dyDescent="0.2">
      <c r="A692" s="24" t="s">
        <v>425</v>
      </c>
      <c r="B692" s="25" t="s">
        <v>67</v>
      </c>
      <c r="C692" s="26" t="s">
        <v>53</v>
      </c>
      <c r="D692" s="27" t="s">
        <v>573</v>
      </c>
      <c r="E692" s="27" t="s">
        <v>426</v>
      </c>
      <c r="F692" s="28" t="s">
        <v>229</v>
      </c>
      <c r="G692" s="15"/>
      <c r="H692" s="16"/>
      <c r="I692" s="16">
        <v>20.020000000000003</v>
      </c>
      <c r="J692" s="16"/>
      <c r="K692" s="16">
        <v>19.974843976000002</v>
      </c>
      <c r="L692" s="16"/>
      <c r="M692" s="16">
        <v>14.254643976000001</v>
      </c>
      <c r="N692" s="16"/>
      <c r="O692" s="16">
        <v>0</v>
      </c>
      <c r="P692" s="16"/>
      <c r="Q692" s="16">
        <v>5.7202000000000002</v>
      </c>
      <c r="R692" s="16"/>
      <c r="S692" s="16">
        <v>39.994843975999999</v>
      </c>
      <c r="T692" s="29" t="s">
        <v>1128</v>
      </c>
      <c r="U692" t="str">
        <f>A692&amp;B692&amp;C692</f>
        <v>92001SINAPI</v>
      </c>
    </row>
    <row r="693" spans="1:21" ht="25.5" x14ac:dyDescent="0.2">
      <c r="A693" s="36" t="s">
        <v>1149</v>
      </c>
      <c r="B693" s="37" t="s">
        <v>67</v>
      </c>
      <c r="C693" s="38" t="s">
        <v>57</v>
      </c>
      <c r="D693" s="39" t="s">
        <v>573</v>
      </c>
      <c r="E693" s="39" t="s">
        <v>1150</v>
      </c>
      <c r="F693" s="19" t="s">
        <v>229</v>
      </c>
      <c r="G693" s="19">
        <v>1</v>
      </c>
      <c r="H693" s="20">
        <v>13.88</v>
      </c>
      <c r="I693" s="18">
        <v>13.88</v>
      </c>
      <c r="J693" s="20">
        <v>13.064627681599999</v>
      </c>
      <c r="K693" s="18">
        <v>13.064627681599999</v>
      </c>
      <c r="L693" s="20">
        <v>9.3233076815999993</v>
      </c>
      <c r="M693" s="18">
        <v>9.3233076815999993</v>
      </c>
      <c r="N693" s="20">
        <v>0</v>
      </c>
      <c r="O693" s="18">
        <v>0</v>
      </c>
      <c r="P693" s="20">
        <v>3.74132</v>
      </c>
      <c r="Q693" s="18">
        <v>3.74132</v>
      </c>
      <c r="R693" s="20">
        <v>26.9446276816</v>
      </c>
      <c r="S693" s="20">
        <v>26.9446276816</v>
      </c>
      <c r="T693" s="41"/>
    </row>
    <row r="694" spans="1:21" ht="38.25" x14ac:dyDescent="0.2">
      <c r="A694" s="30" t="s">
        <v>1143</v>
      </c>
      <c r="B694" s="31" t="s">
        <v>67</v>
      </c>
      <c r="C694" s="32" t="s">
        <v>57</v>
      </c>
      <c r="D694" s="33" t="s">
        <v>573</v>
      </c>
      <c r="E694" s="33" t="s">
        <v>1144</v>
      </c>
      <c r="F694" s="17" t="s">
        <v>229</v>
      </c>
      <c r="G694" s="17">
        <v>1</v>
      </c>
      <c r="H694" s="18">
        <v>6.1400000000000006</v>
      </c>
      <c r="I694" s="18">
        <v>6.1400000000000006</v>
      </c>
      <c r="J694" s="18">
        <v>6.9102162944000005</v>
      </c>
      <c r="K694" s="18">
        <v>6.9102162944000014</v>
      </c>
      <c r="L694" s="18">
        <v>4.9313362944000003</v>
      </c>
      <c r="M694" s="18">
        <v>4.9313362944000003</v>
      </c>
      <c r="N694" s="18">
        <v>0</v>
      </c>
      <c r="O694" s="18">
        <v>0</v>
      </c>
      <c r="P694" s="18">
        <v>1.9788800000000002</v>
      </c>
      <c r="Q694" s="18">
        <v>1.9788800000000002</v>
      </c>
      <c r="R694" s="18">
        <v>13.050216294400002</v>
      </c>
      <c r="S694" s="18">
        <v>13.050216294400002</v>
      </c>
      <c r="T694" s="35"/>
    </row>
    <row r="695" spans="1:21" ht="63.75" x14ac:dyDescent="0.2">
      <c r="A695" s="24" t="s">
        <v>428</v>
      </c>
      <c r="B695" s="25" t="s">
        <v>67</v>
      </c>
      <c r="C695" s="26" t="s">
        <v>53</v>
      </c>
      <c r="D695" s="27" t="s">
        <v>573</v>
      </c>
      <c r="E695" s="27" t="s">
        <v>429</v>
      </c>
      <c r="F695" s="28" t="s">
        <v>229</v>
      </c>
      <c r="G695" s="15"/>
      <c r="H695" s="16"/>
      <c r="I695" s="16">
        <v>16.990000000000002</v>
      </c>
      <c r="J695" s="16"/>
      <c r="K695" s="16">
        <v>24.023798836000001</v>
      </c>
      <c r="L695" s="16"/>
      <c r="M695" s="16">
        <v>17.144098836000001</v>
      </c>
      <c r="N695" s="16"/>
      <c r="O695" s="16">
        <v>0</v>
      </c>
      <c r="P695" s="16"/>
      <c r="Q695" s="16">
        <v>6.8797000000000006</v>
      </c>
      <c r="R695" s="16"/>
      <c r="S695" s="16">
        <v>41.013798835999999</v>
      </c>
      <c r="T695" s="29" t="s">
        <v>1128</v>
      </c>
      <c r="U695" t="str">
        <f>A695&amp;B695&amp;C695</f>
        <v>91996SINAPI</v>
      </c>
    </row>
    <row r="696" spans="1:21" ht="25.5" x14ac:dyDescent="0.2">
      <c r="A696" s="36" t="s">
        <v>1151</v>
      </c>
      <c r="B696" s="37" t="s">
        <v>67</v>
      </c>
      <c r="C696" s="38" t="s">
        <v>57</v>
      </c>
      <c r="D696" s="39" t="s">
        <v>573</v>
      </c>
      <c r="E696" s="39" t="s">
        <v>1152</v>
      </c>
      <c r="F696" s="19" t="s">
        <v>229</v>
      </c>
      <c r="G696" s="19">
        <v>1</v>
      </c>
      <c r="H696" s="20">
        <v>10.85</v>
      </c>
      <c r="I696" s="18">
        <v>10.85</v>
      </c>
      <c r="J696" s="20">
        <v>17.1135825416</v>
      </c>
      <c r="K696" s="18">
        <v>17.113582541599996</v>
      </c>
      <c r="L696" s="20">
        <v>12.2127625416</v>
      </c>
      <c r="M696" s="18">
        <v>12.2127625416</v>
      </c>
      <c r="N696" s="20">
        <v>0</v>
      </c>
      <c r="O696" s="18">
        <v>0</v>
      </c>
      <c r="P696" s="20">
        <v>4.9008200000000004</v>
      </c>
      <c r="Q696" s="18">
        <v>4.9008200000000004</v>
      </c>
      <c r="R696" s="20">
        <v>27.963582541599997</v>
      </c>
      <c r="S696" s="20">
        <v>27.963582541599997</v>
      </c>
      <c r="T696" s="41"/>
    </row>
    <row r="697" spans="1:21" ht="38.25" x14ac:dyDescent="0.2">
      <c r="A697" s="30" t="s">
        <v>1143</v>
      </c>
      <c r="B697" s="31" t="s">
        <v>67</v>
      </c>
      <c r="C697" s="32" t="s">
        <v>57</v>
      </c>
      <c r="D697" s="33" t="s">
        <v>573</v>
      </c>
      <c r="E697" s="33" t="s">
        <v>1144</v>
      </c>
      <c r="F697" s="17" t="s">
        <v>229</v>
      </c>
      <c r="G697" s="17">
        <v>1</v>
      </c>
      <c r="H697" s="18">
        <v>6.1400000000000006</v>
      </c>
      <c r="I697" s="18">
        <v>6.1400000000000006</v>
      </c>
      <c r="J697" s="18">
        <v>6.9102162944000005</v>
      </c>
      <c r="K697" s="18">
        <v>6.9102162944000014</v>
      </c>
      <c r="L697" s="18">
        <v>4.9313362944000003</v>
      </c>
      <c r="M697" s="18">
        <v>4.9313362944000003</v>
      </c>
      <c r="N697" s="18">
        <v>0</v>
      </c>
      <c r="O697" s="18">
        <v>0</v>
      </c>
      <c r="P697" s="18">
        <v>1.9788800000000002</v>
      </c>
      <c r="Q697" s="18">
        <v>1.9788800000000002</v>
      </c>
      <c r="R697" s="18">
        <v>13.050216294400002</v>
      </c>
      <c r="S697" s="18">
        <v>13.050216294400002</v>
      </c>
      <c r="T697" s="35"/>
    </row>
    <row r="698" spans="1:21" ht="63.75" x14ac:dyDescent="0.2">
      <c r="A698" s="24" t="s">
        <v>431</v>
      </c>
      <c r="B698" s="25" t="s">
        <v>67</v>
      </c>
      <c r="C698" s="26" t="s">
        <v>53</v>
      </c>
      <c r="D698" s="27" t="s">
        <v>573</v>
      </c>
      <c r="E698" s="27" t="s">
        <v>432</v>
      </c>
      <c r="F698" s="28" t="s">
        <v>229</v>
      </c>
      <c r="G698" s="15"/>
      <c r="H698" s="16"/>
      <c r="I698" s="16">
        <v>16.990000000000002</v>
      </c>
      <c r="J698" s="16"/>
      <c r="K698" s="16">
        <v>34.497095407200007</v>
      </c>
      <c r="L698" s="16"/>
      <c r="M698" s="16">
        <v>24.618155407200003</v>
      </c>
      <c r="N698" s="16"/>
      <c r="O698" s="16">
        <v>0</v>
      </c>
      <c r="P698" s="16"/>
      <c r="Q698" s="16">
        <v>9.8789400000000001</v>
      </c>
      <c r="R698" s="16"/>
      <c r="S698" s="16">
        <v>51.487095407200002</v>
      </c>
      <c r="T698" s="29" t="s">
        <v>1128</v>
      </c>
      <c r="U698" t="str">
        <f>A698&amp;B698&amp;C698</f>
        <v>91992SINAPI</v>
      </c>
    </row>
    <row r="699" spans="1:21" ht="25.5" x14ac:dyDescent="0.2">
      <c r="A699" s="36" t="s">
        <v>1153</v>
      </c>
      <c r="B699" s="37" t="s">
        <v>67</v>
      </c>
      <c r="C699" s="38" t="s">
        <v>57</v>
      </c>
      <c r="D699" s="39" t="s">
        <v>573</v>
      </c>
      <c r="E699" s="39" t="s">
        <v>1154</v>
      </c>
      <c r="F699" s="19" t="s">
        <v>229</v>
      </c>
      <c r="G699" s="19">
        <v>1</v>
      </c>
      <c r="H699" s="20">
        <v>10.85</v>
      </c>
      <c r="I699" s="18">
        <v>10.85</v>
      </c>
      <c r="J699" s="20">
        <v>27.586879112800002</v>
      </c>
      <c r="K699" s="18">
        <v>27.586879112799998</v>
      </c>
      <c r="L699" s="20">
        <v>19.686819112800002</v>
      </c>
      <c r="M699" s="18">
        <v>19.686819112800002</v>
      </c>
      <c r="N699" s="20">
        <v>0</v>
      </c>
      <c r="O699" s="18">
        <v>0</v>
      </c>
      <c r="P699" s="20">
        <v>7.9000600000000007</v>
      </c>
      <c r="Q699" s="18">
        <v>7.9000600000000007</v>
      </c>
      <c r="R699" s="20">
        <v>38.4368791128</v>
      </c>
      <c r="S699" s="20">
        <v>38.4368791128</v>
      </c>
      <c r="T699" s="41"/>
    </row>
    <row r="700" spans="1:21" ht="38.25" x14ac:dyDescent="0.2">
      <c r="A700" s="30" t="s">
        <v>1143</v>
      </c>
      <c r="B700" s="31" t="s">
        <v>67</v>
      </c>
      <c r="C700" s="32" t="s">
        <v>57</v>
      </c>
      <c r="D700" s="33" t="s">
        <v>573</v>
      </c>
      <c r="E700" s="33" t="s">
        <v>1144</v>
      </c>
      <c r="F700" s="17" t="s">
        <v>229</v>
      </c>
      <c r="G700" s="17">
        <v>1</v>
      </c>
      <c r="H700" s="18">
        <v>6.1400000000000006</v>
      </c>
      <c r="I700" s="18">
        <v>6.1400000000000006</v>
      </c>
      <c r="J700" s="18">
        <v>6.9102162944000005</v>
      </c>
      <c r="K700" s="18">
        <v>6.9102162944000014</v>
      </c>
      <c r="L700" s="18">
        <v>4.9313362944000003</v>
      </c>
      <c r="M700" s="18">
        <v>4.9313362944000003</v>
      </c>
      <c r="N700" s="18">
        <v>0</v>
      </c>
      <c r="O700" s="18">
        <v>0</v>
      </c>
      <c r="P700" s="18">
        <v>1.9788800000000002</v>
      </c>
      <c r="Q700" s="18">
        <v>1.9788800000000002</v>
      </c>
      <c r="R700" s="18">
        <v>13.050216294400002</v>
      </c>
      <c r="S700" s="18">
        <v>13.050216294400002</v>
      </c>
      <c r="T700" s="35"/>
    </row>
    <row r="701" spans="1:21" ht="63.75" x14ac:dyDescent="0.2">
      <c r="A701" s="24" t="s">
        <v>434</v>
      </c>
      <c r="B701" s="25" t="s">
        <v>67</v>
      </c>
      <c r="C701" s="26" t="s">
        <v>53</v>
      </c>
      <c r="D701" s="27" t="s">
        <v>573</v>
      </c>
      <c r="E701" s="27" t="s">
        <v>435</v>
      </c>
      <c r="F701" s="28" t="s">
        <v>229</v>
      </c>
      <c r="G701" s="15"/>
      <c r="H701" s="16"/>
      <c r="I701" s="16">
        <v>20.020000000000003</v>
      </c>
      <c r="J701" s="16"/>
      <c r="K701" s="16">
        <v>34.497095407200007</v>
      </c>
      <c r="L701" s="16"/>
      <c r="M701" s="16">
        <v>24.618155407200003</v>
      </c>
      <c r="N701" s="16"/>
      <c r="O701" s="16">
        <v>0</v>
      </c>
      <c r="P701" s="16"/>
      <c r="Q701" s="16">
        <v>9.8789400000000001</v>
      </c>
      <c r="R701" s="16"/>
      <c r="S701" s="16">
        <v>54.517095407200003</v>
      </c>
      <c r="T701" s="29" t="s">
        <v>1128</v>
      </c>
      <c r="U701" t="str">
        <f>A701&amp;B701&amp;C701</f>
        <v>91993SINAPI</v>
      </c>
    </row>
    <row r="702" spans="1:21" ht="25.5" x14ac:dyDescent="0.2">
      <c r="A702" s="36" t="s">
        <v>1155</v>
      </c>
      <c r="B702" s="37" t="s">
        <v>67</v>
      </c>
      <c r="C702" s="38" t="s">
        <v>57</v>
      </c>
      <c r="D702" s="39" t="s">
        <v>573</v>
      </c>
      <c r="E702" s="39" t="s">
        <v>1156</v>
      </c>
      <c r="F702" s="19" t="s">
        <v>229</v>
      </c>
      <c r="G702" s="19">
        <v>1</v>
      </c>
      <c r="H702" s="20">
        <v>13.88</v>
      </c>
      <c r="I702" s="18">
        <v>13.88</v>
      </c>
      <c r="J702" s="20">
        <v>27.586879112800002</v>
      </c>
      <c r="K702" s="18">
        <v>27.586879112799998</v>
      </c>
      <c r="L702" s="20">
        <v>19.686819112800002</v>
      </c>
      <c r="M702" s="18">
        <v>19.686819112800002</v>
      </c>
      <c r="N702" s="20">
        <v>0</v>
      </c>
      <c r="O702" s="18">
        <v>0</v>
      </c>
      <c r="P702" s="20">
        <v>7.9000600000000007</v>
      </c>
      <c r="Q702" s="18">
        <v>7.9000600000000007</v>
      </c>
      <c r="R702" s="20">
        <v>41.466879112800001</v>
      </c>
      <c r="S702" s="20">
        <v>41.466879112800001</v>
      </c>
      <c r="T702" s="41"/>
    </row>
    <row r="703" spans="1:21" ht="38.25" x14ac:dyDescent="0.2">
      <c r="A703" s="30" t="s">
        <v>1143</v>
      </c>
      <c r="B703" s="31" t="s">
        <v>67</v>
      </c>
      <c r="C703" s="32" t="s">
        <v>57</v>
      </c>
      <c r="D703" s="33" t="s">
        <v>573</v>
      </c>
      <c r="E703" s="33" t="s">
        <v>1144</v>
      </c>
      <c r="F703" s="17" t="s">
        <v>229</v>
      </c>
      <c r="G703" s="17">
        <v>1</v>
      </c>
      <c r="H703" s="18">
        <v>6.1400000000000006</v>
      </c>
      <c r="I703" s="18">
        <v>6.1400000000000006</v>
      </c>
      <c r="J703" s="18">
        <v>6.9102162944000005</v>
      </c>
      <c r="K703" s="18">
        <v>6.9102162944000014</v>
      </c>
      <c r="L703" s="18">
        <v>4.9313362944000003</v>
      </c>
      <c r="M703" s="18">
        <v>4.9313362944000003</v>
      </c>
      <c r="N703" s="18">
        <v>0</v>
      </c>
      <c r="O703" s="18">
        <v>0</v>
      </c>
      <c r="P703" s="18">
        <v>1.9788800000000002</v>
      </c>
      <c r="Q703" s="18">
        <v>1.9788800000000002</v>
      </c>
      <c r="R703" s="18">
        <v>13.050216294400002</v>
      </c>
      <c r="S703" s="18">
        <v>13.050216294400002</v>
      </c>
      <c r="T703" s="35"/>
    </row>
    <row r="704" spans="1:21" ht="63.75" x14ac:dyDescent="0.2">
      <c r="A704" s="24" t="s">
        <v>437</v>
      </c>
      <c r="B704" s="25" t="s">
        <v>67</v>
      </c>
      <c r="C704" s="26" t="s">
        <v>53</v>
      </c>
      <c r="D704" s="27" t="s">
        <v>573</v>
      </c>
      <c r="E704" s="27" t="s">
        <v>438</v>
      </c>
      <c r="F704" s="28" t="s">
        <v>289</v>
      </c>
      <c r="G704" s="15"/>
      <c r="H704" s="16"/>
      <c r="I704" s="16">
        <v>9.9659669999999991</v>
      </c>
      <c r="J704" s="16"/>
      <c r="K704" s="16">
        <v>12.061015429640001</v>
      </c>
      <c r="L704" s="16"/>
      <c r="M704" s="16">
        <v>8.8253854296400007</v>
      </c>
      <c r="N704" s="16"/>
      <c r="O704" s="16">
        <v>0</v>
      </c>
      <c r="P704" s="16"/>
      <c r="Q704" s="16">
        <v>3.2356300000000005</v>
      </c>
      <c r="R704" s="16"/>
      <c r="S704" s="16">
        <v>22.02698242964</v>
      </c>
      <c r="T704" s="29" t="s">
        <v>1128</v>
      </c>
      <c r="U704" t="str">
        <f>A704&amp;B704&amp;C704</f>
        <v>91835SINAPI</v>
      </c>
    </row>
    <row r="705" spans="1:21" ht="51" x14ac:dyDescent="0.2">
      <c r="A705" s="36" t="s">
        <v>1157</v>
      </c>
      <c r="B705" s="37" t="s">
        <v>67</v>
      </c>
      <c r="C705" s="38" t="s">
        <v>57</v>
      </c>
      <c r="D705" s="39" t="s">
        <v>573</v>
      </c>
      <c r="E705" s="39" t="s">
        <v>1158</v>
      </c>
      <c r="F705" s="19" t="s">
        <v>289</v>
      </c>
      <c r="G705" s="19">
        <v>1</v>
      </c>
      <c r="H705" s="20">
        <v>4.1249669999999998</v>
      </c>
      <c r="I705" s="18">
        <v>4.1249669999999998</v>
      </c>
      <c r="J705" s="20">
        <v>7.1482835328400007</v>
      </c>
      <c r="K705" s="18">
        <v>7.148283532839999</v>
      </c>
      <c r="L705" s="20">
        <v>5.3195135328400003</v>
      </c>
      <c r="M705" s="18">
        <v>5.3195135328400003</v>
      </c>
      <c r="N705" s="20">
        <v>0</v>
      </c>
      <c r="O705" s="18">
        <v>0</v>
      </c>
      <c r="P705" s="20">
        <v>1.8287700000000002</v>
      </c>
      <c r="Q705" s="18">
        <v>1.8287700000000002</v>
      </c>
      <c r="R705" s="20">
        <v>11.273250532839999</v>
      </c>
      <c r="S705" s="20">
        <v>11.273250532839999</v>
      </c>
      <c r="T705" s="41"/>
    </row>
    <row r="706" spans="1:21" ht="25.5" x14ac:dyDescent="0.2">
      <c r="A706" s="30" t="s">
        <v>1129</v>
      </c>
      <c r="B706" s="31" t="s">
        <v>67</v>
      </c>
      <c r="C706" s="32" t="s">
        <v>57</v>
      </c>
      <c r="D706" s="33" t="s">
        <v>573</v>
      </c>
      <c r="E706" s="33" t="s">
        <v>1130</v>
      </c>
      <c r="F706" s="17" t="s">
        <v>578</v>
      </c>
      <c r="G706" s="17">
        <v>9.0999999999999998E-2</v>
      </c>
      <c r="H706" s="18">
        <v>0</v>
      </c>
      <c r="I706" s="18">
        <v>0</v>
      </c>
      <c r="J706" s="18">
        <v>29.5863324</v>
      </c>
      <c r="K706" s="18">
        <v>2.6923562483999999</v>
      </c>
      <c r="L706" s="18">
        <v>21.856332399999999</v>
      </c>
      <c r="M706" s="18">
        <v>1.9889262483999999</v>
      </c>
      <c r="N706" s="18">
        <v>0</v>
      </c>
      <c r="O706" s="18">
        <v>0</v>
      </c>
      <c r="P706" s="18">
        <v>7.73</v>
      </c>
      <c r="Q706" s="18">
        <v>0.70343</v>
      </c>
      <c r="R706" s="18">
        <v>29.5863324</v>
      </c>
      <c r="S706" s="18">
        <v>2.6923562483999999</v>
      </c>
      <c r="T706" s="35"/>
    </row>
    <row r="707" spans="1:21" ht="25.5" x14ac:dyDescent="0.2">
      <c r="A707" s="36" t="s">
        <v>1131</v>
      </c>
      <c r="B707" s="37" t="s">
        <v>67</v>
      </c>
      <c r="C707" s="38" t="s">
        <v>57</v>
      </c>
      <c r="D707" s="39" t="s">
        <v>573</v>
      </c>
      <c r="E707" s="39" t="s">
        <v>1132</v>
      </c>
      <c r="F707" s="19" t="s">
        <v>578</v>
      </c>
      <c r="G707" s="19">
        <v>9.0999999999999998E-2</v>
      </c>
      <c r="H707" s="20">
        <v>0</v>
      </c>
      <c r="I707" s="18">
        <v>0</v>
      </c>
      <c r="J707" s="20">
        <v>24.399732400000001</v>
      </c>
      <c r="K707" s="18">
        <v>2.2203756484000001</v>
      </c>
      <c r="L707" s="20">
        <v>16.669732400000001</v>
      </c>
      <c r="M707" s="18">
        <v>1.5169456484000001</v>
      </c>
      <c r="N707" s="20">
        <v>0</v>
      </c>
      <c r="O707" s="18">
        <v>0</v>
      </c>
      <c r="P707" s="20">
        <v>7.73</v>
      </c>
      <c r="Q707" s="18">
        <v>0.70343</v>
      </c>
      <c r="R707" s="20">
        <v>24.399732400000001</v>
      </c>
      <c r="S707" s="20">
        <v>2.2203756484000001</v>
      </c>
      <c r="T707" s="41"/>
    </row>
    <row r="708" spans="1:21" ht="25.5" x14ac:dyDescent="0.2">
      <c r="A708" s="30" t="s">
        <v>1159</v>
      </c>
      <c r="B708" s="31" t="s">
        <v>67</v>
      </c>
      <c r="C708" s="32" t="s">
        <v>476</v>
      </c>
      <c r="D708" s="33" t="s">
        <v>573</v>
      </c>
      <c r="E708" s="33" t="s">
        <v>1160</v>
      </c>
      <c r="F708" s="17" t="s">
        <v>289</v>
      </c>
      <c r="G708" s="17">
        <v>1.1000000000000001</v>
      </c>
      <c r="H708" s="18">
        <v>5.31</v>
      </c>
      <c r="I708" s="18">
        <v>5.8410000000000002</v>
      </c>
      <c r="J708" s="18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5.31</v>
      </c>
      <c r="S708" s="18">
        <v>5.8410000000000002</v>
      </c>
      <c r="T708" s="35"/>
    </row>
    <row r="709" spans="1:21" ht="63.75" x14ac:dyDescent="0.2">
      <c r="A709" s="24" t="s">
        <v>440</v>
      </c>
      <c r="B709" s="25" t="s">
        <v>67</v>
      </c>
      <c r="C709" s="26" t="s">
        <v>53</v>
      </c>
      <c r="D709" s="27" t="s">
        <v>573</v>
      </c>
      <c r="E709" s="27" t="s">
        <v>441</v>
      </c>
      <c r="F709" s="28" t="s">
        <v>289</v>
      </c>
      <c r="G709" s="15"/>
      <c r="H709" s="16"/>
      <c r="I709" s="16">
        <v>15.355967000000001</v>
      </c>
      <c r="J709" s="16"/>
      <c r="K709" s="16">
        <v>12.816820336839999</v>
      </c>
      <c r="L709" s="16"/>
      <c r="M709" s="16">
        <v>9.3647503368400002</v>
      </c>
      <c r="N709" s="16"/>
      <c r="O709" s="16">
        <v>0</v>
      </c>
      <c r="P709" s="16"/>
      <c r="Q709" s="16">
        <v>3.45207</v>
      </c>
      <c r="R709" s="16"/>
      <c r="S709" s="16">
        <v>28.172787336839999</v>
      </c>
      <c r="T709" s="29" t="s">
        <v>1128</v>
      </c>
      <c r="U709" t="str">
        <f>A709&amp;B709&amp;C709</f>
        <v>91837SINAPI</v>
      </c>
    </row>
    <row r="710" spans="1:21" ht="51" x14ac:dyDescent="0.2">
      <c r="A710" s="36" t="s">
        <v>1157</v>
      </c>
      <c r="B710" s="37" t="s">
        <v>67</v>
      </c>
      <c r="C710" s="38" t="s">
        <v>57</v>
      </c>
      <c r="D710" s="39" t="s">
        <v>573</v>
      </c>
      <c r="E710" s="39" t="s">
        <v>1158</v>
      </c>
      <c r="F710" s="19" t="s">
        <v>289</v>
      </c>
      <c r="G710" s="19">
        <v>1</v>
      </c>
      <c r="H710" s="20">
        <v>4.1249669999999998</v>
      </c>
      <c r="I710" s="18">
        <v>4.1249669999999998</v>
      </c>
      <c r="J710" s="20">
        <v>7.1482835328400007</v>
      </c>
      <c r="K710" s="18">
        <v>7.148283532839999</v>
      </c>
      <c r="L710" s="20">
        <v>5.3195135328400003</v>
      </c>
      <c r="M710" s="18">
        <v>5.3195135328400003</v>
      </c>
      <c r="N710" s="20">
        <v>0</v>
      </c>
      <c r="O710" s="18">
        <v>0</v>
      </c>
      <c r="P710" s="20">
        <v>1.8287700000000002</v>
      </c>
      <c r="Q710" s="18">
        <v>1.8287700000000002</v>
      </c>
      <c r="R710" s="20">
        <v>11.273250532839999</v>
      </c>
      <c r="S710" s="20">
        <v>11.273250532839999</v>
      </c>
      <c r="T710" s="41"/>
    </row>
    <row r="711" spans="1:21" ht="25.5" x14ac:dyDescent="0.2">
      <c r="A711" s="30" t="s">
        <v>1129</v>
      </c>
      <c r="B711" s="31" t="s">
        <v>67</v>
      </c>
      <c r="C711" s="32" t="s">
        <v>57</v>
      </c>
      <c r="D711" s="33" t="s">
        <v>573</v>
      </c>
      <c r="E711" s="33" t="s">
        <v>1130</v>
      </c>
      <c r="F711" s="17" t="s">
        <v>578</v>
      </c>
      <c r="G711" s="17">
        <v>0.105</v>
      </c>
      <c r="H711" s="18">
        <v>0</v>
      </c>
      <c r="I711" s="18">
        <v>0</v>
      </c>
      <c r="J711" s="18">
        <v>29.5863324</v>
      </c>
      <c r="K711" s="18">
        <v>3.1065649019999997</v>
      </c>
      <c r="L711" s="18">
        <v>21.856332399999999</v>
      </c>
      <c r="M711" s="18">
        <v>2.2949149019999999</v>
      </c>
      <c r="N711" s="18">
        <v>0</v>
      </c>
      <c r="O711" s="18">
        <v>0</v>
      </c>
      <c r="P711" s="18">
        <v>7.73</v>
      </c>
      <c r="Q711" s="18">
        <v>0.81164999999999998</v>
      </c>
      <c r="R711" s="18">
        <v>29.5863324</v>
      </c>
      <c r="S711" s="18">
        <v>3.1065649019999997</v>
      </c>
      <c r="T711" s="35"/>
    </row>
    <row r="712" spans="1:21" ht="25.5" x14ac:dyDescent="0.2">
      <c r="A712" s="36" t="s">
        <v>1131</v>
      </c>
      <c r="B712" s="37" t="s">
        <v>67</v>
      </c>
      <c r="C712" s="38" t="s">
        <v>57</v>
      </c>
      <c r="D712" s="39" t="s">
        <v>573</v>
      </c>
      <c r="E712" s="39" t="s">
        <v>1132</v>
      </c>
      <c r="F712" s="19" t="s">
        <v>578</v>
      </c>
      <c r="G712" s="19">
        <v>0.105</v>
      </c>
      <c r="H712" s="20">
        <v>0</v>
      </c>
      <c r="I712" s="18">
        <v>0</v>
      </c>
      <c r="J712" s="20">
        <v>24.399732400000001</v>
      </c>
      <c r="K712" s="18">
        <v>2.5619719020000002</v>
      </c>
      <c r="L712" s="20">
        <v>16.669732400000001</v>
      </c>
      <c r="M712" s="18">
        <v>1.750321902</v>
      </c>
      <c r="N712" s="20">
        <v>0</v>
      </c>
      <c r="O712" s="18">
        <v>0</v>
      </c>
      <c r="P712" s="20">
        <v>7.73</v>
      </c>
      <c r="Q712" s="18">
        <v>0.81164999999999998</v>
      </c>
      <c r="R712" s="20">
        <v>24.399732400000001</v>
      </c>
      <c r="S712" s="20">
        <v>2.5619719020000002</v>
      </c>
      <c r="T712" s="41"/>
    </row>
    <row r="713" spans="1:21" ht="25.5" x14ac:dyDescent="0.2">
      <c r="A713" s="30" t="s">
        <v>1161</v>
      </c>
      <c r="B713" s="31" t="s">
        <v>67</v>
      </c>
      <c r="C713" s="32" t="s">
        <v>476</v>
      </c>
      <c r="D713" s="33" t="s">
        <v>573</v>
      </c>
      <c r="E713" s="33" t="s">
        <v>1162</v>
      </c>
      <c r="F713" s="17" t="s">
        <v>289</v>
      </c>
      <c r="G713" s="17">
        <v>1.1000000000000001</v>
      </c>
      <c r="H713" s="18">
        <v>10.210000000000001</v>
      </c>
      <c r="I713" s="18">
        <v>11.231000000000002</v>
      </c>
      <c r="J713" s="18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10.210000000000001</v>
      </c>
      <c r="S713" s="18">
        <v>11.231000000000002</v>
      </c>
      <c r="T713" s="35"/>
    </row>
    <row r="714" spans="1:21" ht="63.75" x14ac:dyDescent="0.2">
      <c r="A714" s="24" t="s">
        <v>443</v>
      </c>
      <c r="B714" s="25" t="s">
        <v>67</v>
      </c>
      <c r="C714" s="26" t="s">
        <v>53</v>
      </c>
      <c r="D714" s="27" t="s">
        <v>573</v>
      </c>
      <c r="E714" s="27" t="s">
        <v>444</v>
      </c>
      <c r="F714" s="28" t="s">
        <v>289</v>
      </c>
      <c r="G714" s="15"/>
      <c r="H714" s="16"/>
      <c r="I714" s="16">
        <v>4.0524400000000007</v>
      </c>
      <c r="J714" s="16"/>
      <c r="K714" s="16">
        <v>1.5655958792</v>
      </c>
      <c r="L714" s="16"/>
      <c r="M714" s="16">
        <v>1.1172558792</v>
      </c>
      <c r="N714" s="16"/>
      <c r="O714" s="16">
        <v>0</v>
      </c>
      <c r="P714" s="16"/>
      <c r="Q714" s="16">
        <v>0.44834000000000007</v>
      </c>
      <c r="R714" s="16"/>
      <c r="S714" s="16">
        <v>5.6180358792000007</v>
      </c>
      <c r="T714" s="29" t="s">
        <v>1128</v>
      </c>
      <c r="U714" t="str">
        <f>A714&amp;B714&amp;C714</f>
        <v>91927SINAPI</v>
      </c>
    </row>
    <row r="715" spans="1:21" ht="25.5" x14ac:dyDescent="0.2">
      <c r="A715" s="36" t="s">
        <v>1129</v>
      </c>
      <c r="B715" s="37" t="s">
        <v>67</v>
      </c>
      <c r="C715" s="38" t="s">
        <v>57</v>
      </c>
      <c r="D715" s="39" t="s">
        <v>573</v>
      </c>
      <c r="E715" s="39" t="s">
        <v>1130</v>
      </c>
      <c r="F715" s="19" t="s">
        <v>578</v>
      </c>
      <c r="G715" s="19">
        <v>2.9000000000000001E-2</v>
      </c>
      <c r="H715" s="20">
        <v>0</v>
      </c>
      <c r="I715" s="18">
        <v>0</v>
      </c>
      <c r="J715" s="20">
        <v>29.5863324</v>
      </c>
      <c r="K715" s="18">
        <v>0.85800363960000003</v>
      </c>
      <c r="L715" s="20">
        <v>21.856332399999999</v>
      </c>
      <c r="M715" s="18">
        <v>0.63383363960000005</v>
      </c>
      <c r="N715" s="20">
        <v>0</v>
      </c>
      <c r="O715" s="18">
        <v>0</v>
      </c>
      <c r="P715" s="20">
        <v>7.73</v>
      </c>
      <c r="Q715" s="18">
        <v>0.22417000000000004</v>
      </c>
      <c r="R715" s="20">
        <v>29.5863324</v>
      </c>
      <c r="S715" s="20">
        <v>0.85800363960000003</v>
      </c>
      <c r="T715" s="41"/>
    </row>
    <row r="716" spans="1:21" ht="25.5" x14ac:dyDescent="0.2">
      <c r="A716" s="30" t="s">
        <v>1131</v>
      </c>
      <c r="B716" s="31" t="s">
        <v>67</v>
      </c>
      <c r="C716" s="32" t="s">
        <v>57</v>
      </c>
      <c r="D716" s="33" t="s">
        <v>573</v>
      </c>
      <c r="E716" s="33" t="s">
        <v>1132</v>
      </c>
      <c r="F716" s="17" t="s">
        <v>578</v>
      </c>
      <c r="G716" s="17">
        <v>2.9000000000000001E-2</v>
      </c>
      <c r="H716" s="18">
        <v>0</v>
      </c>
      <c r="I716" s="18">
        <v>0</v>
      </c>
      <c r="J716" s="18">
        <v>24.399732400000001</v>
      </c>
      <c r="K716" s="18">
        <v>0.70759223960000006</v>
      </c>
      <c r="L716" s="18">
        <v>16.669732400000001</v>
      </c>
      <c r="M716" s="18">
        <v>0.48342223960000003</v>
      </c>
      <c r="N716" s="18">
        <v>0</v>
      </c>
      <c r="O716" s="18">
        <v>0</v>
      </c>
      <c r="P716" s="18">
        <v>7.73</v>
      </c>
      <c r="Q716" s="18">
        <v>0.22417000000000004</v>
      </c>
      <c r="R716" s="18">
        <v>24.399732400000001</v>
      </c>
      <c r="S716" s="18">
        <v>0.70759223960000006</v>
      </c>
      <c r="T716" s="35"/>
    </row>
    <row r="717" spans="1:21" ht="25.5" x14ac:dyDescent="0.2">
      <c r="A717" s="36" t="s">
        <v>1163</v>
      </c>
      <c r="B717" s="37" t="s">
        <v>67</v>
      </c>
      <c r="C717" s="38" t="s">
        <v>476</v>
      </c>
      <c r="D717" s="39" t="s">
        <v>573</v>
      </c>
      <c r="E717" s="39" t="s">
        <v>1164</v>
      </c>
      <c r="F717" s="19" t="s">
        <v>229</v>
      </c>
      <c r="G717" s="19">
        <v>9.4000000000000004E-3</v>
      </c>
      <c r="H717" s="20">
        <v>5.18</v>
      </c>
      <c r="I717" s="18">
        <v>4.8691999999999999E-2</v>
      </c>
      <c r="J717" s="20">
        <v>0</v>
      </c>
      <c r="K717" s="18">
        <v>0</v>
      </c>
      <c r="L717" s="20">
        <v>0</v>
      </c>
      <c r="M717" s="18">
        <v>0</v>
      </c>
      <c r="N717" s="20">
        <v>0</v>
      </c>
      <c r="O717" s="18">
        <v>0</v>
      </c>
      <c r="P717" s="20">
        <v>0</v>
      </c>
      <c r="Q717" s="18">
        <v>0</v>
      </c>
      <c r="R717" s="20">
        <v>5.18</v>
      </c>
      <c r="S717" s="20">
        <v>4.8691999999999999E-2</v>
      </c>
      <c r="T717" s="41"/>
    </row>
    <row r="718" spans="1:21" ht="38.25" x14ac:dyDescent="0.2">
      <c r="A718" s="30" t="s">
        <v>1165</v>
      </c>
      <c r="B718" s="31" t="s">
        <v>67</v>
      </c>
      <c r="C718" s="32" t="s">
        <v>476</v>
      </c>
      <c r="D718" s="33" t="s">
        <v>573</v>
      </c>
      <c r="E718" s="33" t="s">
        <v>1166</v>
      </c>
      <c r="F718" s="17" t="s">
        <v>289</v>
      </c>
      <c r="G718" s="17">
        <v>1.2434000000000001</v>
      </c>
      <c r="H718" s="18">
        <v>3.22</v>
      </c>
      <c r="I718" s="18">
        <v>4.0037480000000008</v>
      </c>
      <c r="J718" s="18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3.22</v>
      </c>
      <c r="S718" s="18">
        <v>4.0037480000000008</v>
      </c>
      <c r="T718" s="35"/>
    </row>
    <row r="719" spans="1:21" ht="63.75" x14ac:dyDescent="0.2">
      <c r="A719" s="24" t="s">
        <v>446</v>
      </c>
      <c r="B719" s="25" t="s">
        <v>67</v>
      </c>
      <c r="C719" s="26" t="s">
        <v>53</v>
      </c>
      <c r="D719" s="27" t="s">
        <v>573</v>
      </c>
      <c r="E719" s="27" t="s">
        <v>447</v>
      </c>
      <c r="F719" s="28" t="s">
        <v>289</v>
      </c>
      <c r="G719" s="15"/>
      <c r="H719" s="16"/>
      <c r="I719" s="16">
        <v>6.1910880000000006</v>
      </c>
      <c r="J719" s="16"/>
      <c r="K719" s="16">
        <v>2.1054565272000003</v>
      </c>
      <c r="L719" s="16"/>
      <c r="M719" s="16">
        <v>1.5025165272000001</v>
      </c>
      <c r="N719" s="16"/>
      <c r="O719" s="16">
        <v>0</v>
      </c>
      <c r="P719" s="16"/>
      <c r="Q719" s="16">
        <v>0.60294000000000003</v>
      </c>
      <c r="R719" s="16"/>
      <c r="S719" s="16">
        <v>8.2965445272000018</v>
      </c>
      <c r="T719" s="29" t="s">
        <v>1128</v>
      </c>
      <c r="U719" t="str">
        <f>A719&amp;B719&amp;C719</f>
        <v>91929SINAPI</v>
      </c>
    </row>
    <row r="720" spans="1:21" ht="25.5" x14ac:dyDescent="0.2">
      <c r="A720" s="36" t="s">
        <v>1129</v>
      </c>
      <c r="B720" s="37" t="s">
        <v>67</v>
      </c>
      <c r="C720" s="38" t="s">
        <v>57</v>
      </c>
      <c r="D720" s="39" t="s">
        <v>573</v>
      </c>
      <c r="E720" s="39" t="s">
        <v>1130</v>
      </c>
      <c r="F720" s="19" t="s">
        <v>578</v>
      </c>
      <c r="G720" s="19">
        <v>3.9E-2</v>
      </c>
      <c r="H720" s="20">
        <v>0</v>
      </c>
      <c r="I720" s="18">
        <v>0</v>
      </c>
      <c r="J720" s="20">
        <v>29.5863324</v>
      </c>
      <c r="K720" s="18">
        <v>1.1538669636000001</v>
      </c>
      <c r="L720" s="20">
        <v>21.856332399999999</v>
      </c>
      <c r="M720" s="18">
        <v>0.85239696359999995</v>
      </c>
      <c r="N720" s="20">
        <v>0</v>
      </c>
      <c r="O720" s="18">
        <v>0</v>
      </c>
      <c r="P720" s="20">
        <v>7.73</v>
      </c>
      <c r="Q720" s="18">
        <v>0.30147000000000002</v>
      </c>
      <c r="R720" s="20">
        <v>29.5863324</v>
      </c>
      <c r="S720" s="20">
        <v>1.1538669636000001</v>
      </c>
      <c r="T720" s="41"/>
    </row>
    <row r="721" spans="1:21" ht="25.5" x14ac:dyDescent="0.2">
      <c r="A721" s="30" t="s">
        <v>1131</v>
      </c>
      <c r="B721" s="31" t="s">
        <v>67</v>
      </c>
      <c r="C721" s="32" t="s">
        <v>57</v>
      </c>
      <c r="D721" s="33" t="s">
        <v>573</v>
      </c>
      <c r="E721" s="33" t="s">
        <v>1132</v>
      </c>
      <c r="F721" s="17" t="s">
        <v>578</v>
      </c>
      <c r="G721" s="17">
        <v>3.9E-2</v>
      </c>
      <c r="H721" s="18">
        <v>0</v>
      </c>
      <c r="I721" s="18">
        <v>0</v>
      </c>
      <c r="J721" s="18">
        <v>24.399732400000001</v>
      </c>
      <c r="K721" s="18">
        <v>0.95158956360000002</v>
      </c>
      <c r="L721" s="18">
        <v>16.669732400000001</v>
      </c>
      <c r="M721" s="18">
        <v>0.65011956360000001</v>
      </c>
      <c r="N721" s="18">
        <v>0</v>
      </c>
      <c r="O721" s="18">
        <v>0</v>
      </c>
      <c r="P721" s="18">
        <v>7.73</v>
      </c>
      <c r="Q721" s="18">
        <v>0.30147000000000002</v>
      </c>
      <c r="R721" s="18">
        <v>24.399732400000001</v>
      </c>
      <c r="S721" s="18">
        <v>0.95158956360000002</v>
      </c>
      <c r="T721" s="35"/>
    </row>
    <row r="722" spans="1:21" ht="25.5" x14ac:dyDescent="0.2">
      <c r="A722" s="36" t="s">
        <v>1163</v>
      </c>
      <c r="B722" s="37" t="s">
        <v>67</v>
      </c>
      <c r="C722" s="38" t="s">
        <v>476</v>
      </c>
      <c r="D722" s="39" t="s">
        <v>573</v>
      </c>
      <c r="E722" s="39" t="s">
        <v>1164</v>
      </c>
      <c r="F722" s="19" t="s">
        <v>229</v>
      </c>
      <c r="G722" s="19">
        <v>9.4000000000000004E-3</v>
      </c>
      <c r="H722" s="20">
        <v>5.18</v>
      </c>
      <c r="I722" s="18">
        <v>4.8691999999999999E-2</v>
      </c>
      <c r="J722" s="20">
        <v>0</v>
      </c>
      <c r="K722" s="18">
        <v>0</v>
      </c>
      <c r="L722" s="20">
        <v>0</v>
      </c>
      <c r="M722" s="18">
        <v>0</v>
      </c>
      <c r="N722" s="20">
        <v>0</v>
      </c>
      <c r="O722" s="18">
        <v>0</v>
      </c>
      <c r="P722" s="20">
        <v>0</v>
      </c>
      <c r="Q722" s="18">
        <v>0</v>
      </c>
      <c r="R722" s="20">
        <v>5.18</v>
      </c>
      <c r="S722" s="20">
        <v>4.8691999999999999E-2</v>
      </c>
      <c r="T722" s="41"/>
    </row>
    <row r="723" spans="1:21" ht="38.25" x14ac:dyDescent="0.2">
      <c r="A723" s="30" t="s">
        <v>1167</v>
      </c>
      <c r="B723" s="31" t="s">
        <v>67</v>
      </c>
      <c r="C723" s="32" t="s">
        <v>476</v>
      </c>
      <c r="D723" s="33" t="s">
        <v>573</v>
      </c>
      <c r="E723" s="33" t="s">
        <v>1168</v>
      </c>
      <c r="F723" s="17" t="s">
        <v>289</v>
      </c>
      <c r="G723" s="17">
        <v>1.2434000000000001</v>
      </c>
      <c r="H723" s="18">
        <v>4.9400000000000004</v>
      </c>
      <c r="I723" s="18">
        <v>6.1423960000000006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4.9400000000000004</v>
      </c>
      <c r="S723" s="18">
        <v>6.1423960000000006</v>
      </c>
      <c r="T723" s="35"/>
    </row>
    <row r="724" spans="1:21" ht="63.75" x14ac:dyDescent="0.2">
      <c r="A724" s="24" t="s">
        <v>449</v>
      </c>
      <c r="B724" s="25" t="s">
        <v>67</v>
      </c>
      <c r="C724" s="26" t="s">
        <v>53</v>
      </c>
      <c r="D724" s="27" t="s">
        <v>573</v>
      </c>
      <c r="E724" s="27" t="s">
        <v>450</v>
      </c>
      <c r="F724" s="28" t="s">
        <v>289</v>
      </c>
      <c r="G724" s="15"/>
      <c r="H724" s="16"/>
      <c r="I724" s="16">
        <v>15.417116</v>
      </c>
      <c r="J724" s="16"/>
      <c r="K724" s="16">
        <v>4.1029409248000004</v>
      </c>
      <c r="L724" s="16"/>
      <c r="M724" s="16">
        <v>2.9279809247999999</v>
      </c>
      <c r="N724" s="16"/>
      <c r="O724" s="16">
        <v>0</v>
      </c>
      <c r="P724" s="16"/>
      <c r="Q724" s="16">
        <v>1.17496</v>
      </c>
      <c r="R724" s="16"/>
      <c r="S724" s="16">
        <v>19.520056924799999</v>
      </c>
      <c r="T724" s="29" t="s">
        <v>1128</v>
      </c>
      <c r="U724" t="str">
        <f>A724&amp;B724&amp;C724</f>
        <v>91932SINAPI</v>
      </c>
    </row>
    <row r="725" spans="1:21" ht="25.5" x14ac:dyDescent="0.2">
      <c r="A725" s="36" t="s">
        <v>1129</v>
      </c>
      <c r="B725" s="37" t="s">
        <v>67</v>
      </c>
      <c r="C725" s="38" t="s">
        <v>57</v>
      </c>
      <c r="D725" s="39" t="s">
        <v>573</v>
      </c>
      <c r="E725" s="39" t="s">
        <v>1130</v>
      </c>
      <c r="F725" s="19" t="s">
        <v>578</v>
      </c>
      <c r="G725" s="19">
        <v>7.5999999999999998E-2</v>
      </c>
      <c r="H725" s="20">
        <v>0</v>
      </c>
      <c r="I725" s="18">
        <v>0</v>
      </c>
      <c r="J725" s="20">
        <v>29.5863324</v>
      </c>
      <c r="K725" s="18">
        <v>2.2485612624</v>
      </c>
      <c r="L725" s="20">
        <v>21.856332399999999</v>
      </c>
      <c r="M725" s="18">
        <v>1.6610812624</v>
      </c>
      <c r="N725" s="20">
        <v>0</v>
      </c>
      <c r="O725" s="18">
        <v>0</v>
      </c>
      <c r="P725" s="20">
        <v>7.73</v>
      </c>
      <c r="Q725" s="18">
        <v>0.58748</v>
      </c>
      <c r="R725" s="20">
        <v>29.5863324</v>
      </c>
      <c r="S725" s="20">
        <v>2.2485612624</v>
      </c>
      <c r="T725" s="41"/>
    </row>
    <row r="726" spans="1:21" ht="25.5" x14ac:dyDescent="0.2">
      <c r="A726" s="30" t="s">
        <v>1131</v>
      </c>
      <c r="B726" s="31" t="s">
        <v>67</v>
      </c>
      <c r="C726" s="32" t="s">
        <v>57</v>
      </c>
      <c r="D726" s="33" t="s">
        <v>573</v>
      </c>
      <c r="E726" s="33" t="s">
        <v>1132</v>
      </c>
      <c r="F726" s="17" t="s">
        <v>578</v>
      </c>
      <c r="G726" s="17">
        <v>7.5999999999999998E-2</v>
      </c>
      <c r="H726" s="18">
        <v>0</v>
      </c>
      <c r="I726" s="18">
        <v>0</v>
      </c>
      <c r="J726" s="18">
        <v>24.399732400000001</v>
      </c>
      <c r="K726" s="18">
        <v>1.8543796624</v>
      </c>
      <c r="L726" s="18">
        <v>16.669732400000001</v>
      </c>
      <c r="M726" s="18">
        <v>1.2668996624</v>
      </c>
      <c r="N726" s="18">
        <v>0</v>
      </c>
      <c r="O726" s="18">
        <v>0</v>
      </c>
      <c r="P726" s="18">
        <v>7.73</v>
      </c>
      <c r="Q726" s="18">
        <v>0.58748</v>
      </c>
      <c r="R726" s="18">
        <v>24.399732400000001</v>
      </c>
      <c r="S726" s="18">
        <v>1.8543796624</v>
      </c>
      <c r="T726" s="35"/>
    </row>
    <row r="727" spans="1:21" ht="25.5" x14ac:dyDescent="0.2">
      <c r="A727" s="36" t="s">
        <v>1163</v>
      </c>
      <c r="B727" s="37" t="s">
        <v>67</v>
      </c>
      <c r="C727" s="38" t="s">
        <v>476</v>
      </c>
      <c r="D727" s="39" t="s">
        <v>573</v>
      </c>
      <c r="E727" s="39" t="s">
        <v>1164</v>
      </c>
      <c r="F727" s="19" t="s">
        <v>229</v>
      </c>
      <c r="G727" s="19">
        <v>9.4000000000000004E-3</v>
      </c>
      <c r="H727" s="20">
        <v>5.18</v>
      </c>
      <c r="I727" s="18">
        <v>4.8691999999999999E-2</v>
      </c>
      <c r="J727" s="20">
        <v>0</v>
      </c>
      <c r="K727" s="18">
        <v>0</v>
      </c>
      <c r="L727" s="20">
        <v>0</v>
      </c>
      <c r="M727" s="18">
        <v>0</v>
      </c>
      <c r="N727" s="20">
        <v>0</v>
      </c>
      <c r="O727" s="18">
        <v>0</v>
      </c>
      <c r="P727" s="20">
        <v>0</v>
      </c>
      <c r="Q727" s="18">
        <v>0</v>
      </c>
      <c r="R727" s="20">
        <v>5.18</v>
      </c>
      <c r="S727" s="20">
        <v>4.8691999999999999E-2</v>
      </c>
      <c r="T727" s="41"/>
    </row>
    <row r="728" spans="1:21" ht="25.5" x14ac:dyDescent="0.2">
      <c r="A728" s="30" t="s">
        <v>1169</v>
      </c>
      <c r="B728" s="31" t="s">
        <v>67</v>
      </c>
      <c r="C728" s="32" t="s">
        <v>476</v>
      </c>
      <c r="D728" s="33" t="s">
        <v>573</v>
      </c>
      <c r="E728" s="33" t="s">
        <v>1170</v>
      </c>
      <c r="F728" s="17" t="s">
        <v>289</v>
      </c>
      <c r="G728" s="17">
        <v>1.2434000000000001</v>
      </c>
      <c r="H728" s="18">
        <v>12.36</v>
      </c>
      <c r="I728" s="18">
        <v>15.368423999999999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12.36</v>
      </c>
      <c r="S728" s="18">
        <v>15.368423999999999</v>
      </c>
      <c r="T728" s="35"/>
    </row>
    <row r="729" spans="1:21" ht="63.75" x14ac:dyDescent="0.2">
      <c r="A729" s="24" t="s">
        <v>452</v>
      </c>
      <c r="B729" s="25" t="s">
        <v>67</v>
      </c>
      <c r="C729" s="26" t="s">
        <v>53</v>
      </c>
      <c r="D729" s="27" t="s">
        <v>573</v>
      </c>
      <c r="E729" s="27" t="s">
        <v>453</v>
      </c>
      <c r="F729" s="28" t="s">
        <v>229</v>
      </c>
      <c r="G729" s="15"/>
      <c r="H729" s="16"/>
      <c r="I729" s="16">
        <v>10.780000000000001</v>
      </c>
      <c r="J729" s="16"/>
      <c r="K729" s="16">
        <v>1.9126183037344002</v>
      </c>
      <c r="L729" s="16"/>
      <c r="M729" s="16">
        <v>1.3649014237344002</v>
      </c>
      <c r="N729" s="16"/>
      <c r="O729" s="16">
        <v>0</v>
      </c>
      <c r="P729" s="16"/>
      <c r="Q729" s="16">
        <v>0.54771688000000007</v>
      </c>
      <c r="R729" s="16"/>
      <c r="S729" s="16">
        <v>12.692618303734401</v>
      </c>
      <c r="T729" s="29" t="s">
        <v>1171</v>
      </c>
      <c r="U729" t="str">
        <f>A729&amp;B729&amp;C729</f>
        <v>93653SINAPI</v>
      </c>
    </row>
    <row r="730" spans="1:21" ht="25.5" x14ac:dyDescent="0.2">
      <c r="A730" s="36" t="s">
        <v>1129</v>
      </c>
      <c r="B730" s="37" t="s">
        <v>67</v>
      </c>
      <c r="C730" s="38" t="s">
        <v>57</v>
      </c>
      <c r="D730" s="39" t="s">
        <v>573</v>
      </c>
      <c r="E730" s="39" t="s">
        <v>1130</v>
      </c>
      <c r="F730" s="19" t="s">
        <v>578</v>
      </c>
      <c r="G730" s="19">
        <v>3.5428000000000001E-2</v>
      </c>
      <c r="H730" s="20">
        <v>0</v>
      </c>
      <c r="I730" s="18">
        <v>0</v>
      </c>
      <c r="J730" s="20">
        <v>29.5863324</v>
      </c>
      <c r="K730" s="18">
        <v>1.0481845842672</v>
      </c>
      <c r="L730" s="20">
        <v>21.856332399999999</v>
      </c>
      <c r="M730" s="18">
        <v>0.77432614426720003</v>
      </c>
      <c r="N730" s="20">
        <v>0</v>
      </c>
      <c r="O730" s="18">
        <v>0</v>
      </c>
      <c r="P730" s="20">
        <v>7.73</v>
      </c>
      <c r="Q730" s="18">
        <v>0.27385844000000004</v>
      </c>
      <c r="R730" s="20">
        <v>29.5863324</v>
      </c>
      <c r="S730" s="20">
        <v>1.0481845842672</v>
      </c>
      <c r="T730" s="41"/>
    </row>
    <row r="731" spans="1:21" ht="25.5" x14ac:dyDescent="0.2">
      <c r="A731" s="30" t="s">
        <v>1131</v>
      </c>
      <c r="B731" s="31" t="s">
        <v>67</v>
      </c>
      <c r="C731" s="32" t="s">
        <v>57</v>
      </c>
      <c r="D731" s="33" t="s">
        <v>573</v>
      </c>
      <c r="E731" s="33" t="s">
        <v>1132</v>
      </c>
      <c r="F731" s="17" t="s">
        <v>578</v>
      </c>
      <c r="G731" s="17">
        <v>3.5428000000000001E-2</v>
      </c>
      <c r="H731" s="18">
        <v>0</v>
      </c>
      <c r="I731" s="18">
        <v>0</v>
      </c>
      <c r="J731" s="18">
        <v>24.399732400000001</v>
      </c>
      <c r="K731" s="18">
        <v>0.86443371946720005</v>
      </c>
      <c r="L731" s="18">
        <v>16.669732400000001</v>
      </c>
      <c r="M731" s="18">
        <v>0.59057527946720001</v>
      </c>
      <c r="N731" s="18">
        <v>0</v>
      </c>
      <c r="O731" s="18">
        <v>0</v>
      </c>
      <c r="P731" s="18">
        <v>7.73</v>
      </c>
      <c r="Q731" s="18">
        <v>0.27385844000000004</v>
      </c>
      <c r="R731" s="18">
        <v>24.399732400000001</v>
      </c>
      <c r="S731" s="18">
        <v>0.86443371946720005</v>
      </c>
      <c r="T731" s="35"/>
    </row>
    <row r="732" spans="1:21" ht="25.5" x14ac:dyDescent="0.2">
      <c r="A732" s="36" t="s">
        <v>1172</v>
      </c>
      <c r="B732" s="37" t="s">
        <v>67</v>
      </c>
      <c r="C732" s="38" t="s">
        <v>476</v>
      </c>
      <c r="D732" s="39" t="s">
        <v>573</v>
      </c>
      <c r="E732" s="39" t="s">
        <v>1173</v>
      </c>
      <c r="F732" s="19" t="s">
        <v>229</v>
      </c>
      <c r="G732" s="19">
        <v>1</v>
      </c>
      <c r="H732" s="20">
        <v>9.7200000000000006</v>
      </c>
      <c r="I732" s="18">
        <v>9.7200000000000006</v>
      </c>
      <c r="J732" s="20">
        <v>0</v>
      </c>
      <c r="K732" s="18">
        <v>0</v>
      </c>
      <c r="L732" s="20">
        <v>0</v>
      </c>
      <c r="M732" s="18">
        <v>0</v>
      </c>
      <c r="N732" s="20">
        <v>0</v>
      </c>
      <c r="O732" s="18">
        <v>0</v>
      </c>
      <c r="P732" s="20">
        <v>0</v>
      </c>
      <c r="Q732" s="18">
        <v>0</v>
      </c>
      <c r="R732" s="20">
        <v>9.7200000000000006</v>
      </c>
      <c r="S732" s="20">
        <v>9.7200000000000006</v>
      </c>
      <c r="T732" s="41"/>
    </row>
    <row r="733" spans="1:21" ht="25.5" x14ac:dyDescent="0.2">
      <c r="A733" s="30" t="s">
        <v>1174</v>
      </c>
      <c r="B733" s="31" t="s">
        <v>67</v>
      </c>
      <c r="C733" s="32" t="s">
        <v>476</v>
      </c>
      <c r="D733" s="33" t="s">
        <v>573</v>
      </c>
      <c r="E733" s="33" t="s">
        <v>1175</v>
      </c>
      <c r="F733" s="17" t="s">
        <v>229</v>
      </c>
      <c r="G733" s="17">
        <v>1</v>
      </c>
      <c r="H733" s="18">
        <v>1.06</v>
      </c>
      <c r="I733" s="18">
        <v>1.06</v>
      </c>
      <c r="J733" s="18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1.06</v>
      </c>
      <c r="S733" s="18">
        <v>1.06</v>
      </c>
      <c r="T733" s="35"/>
    </row>
    <row r="734" spans="1:21" ht="63.75" x14ac:dyDescent="0.2">
      <c r="A734" s="24" t="s">
        <v>455</v>
      </c>
      <c r="B734" s="25" t="s">
        <v>67</v>
      </c>
      <c r="C734" s="26" t="s">
        <v>53</v>
      </c>
      <c r="D734" s="27" t="s">
        <v>573</v>
      </c>
      <c r="E734" s="27" t="s">
        <v>456</v>
      </c>
      <c r="F734" s="28" t="s">
        <v>229</v>
      </c>
      <c r="G734" s="15"/>
      <c r="H734" s="16"/>
      <c r="I734" s="16">
        <v>10.780000000000001</v>
      </c>
      <c r="J734" s="16"/>
      <c r="K734" s="16">
        <v>1.9126183037344002</v>
      </c>
      <c r="L734" s="16"/>
      <c r="M734" s="16">
        <v>1.3649014237344002</v>
      </c>
      <c r="N734" s="16"/>
      <c r="O734" s="16">
        <v>0</v>
      </c>
      <c r="P734" s="16"/>
      <c r="Q734" s="16">
        <v>0.54771688000000007</v>
      </c>
      <c r="R734" s="16"/>
      <c r="S734" s="16">
        <v>12.692618303734401</v>
      </c>
      <c r="T734" s="29" t="s">
        <v>1171</v>
      </c>
      <c r="U734" t="str">
        <f>A734&amp;B734&amp;C734</f>
        <v>93654SINAPI</v>
      </c>
    </row>
    <row r="735" spans="1:21" ht="25.5" x14ac:dyDescent="0.2">
      <c r="A735" s="36" t="s">
        <v>1129</v>
      </c>
      <c r="B735" s="37" t="s">
        <v>67</v>
      </c>
      <c r="C735" s="38" t="s">
        <v>57</v>
      </c>
      <c r="D735" s="39" t="s">
        <v>573</v>
      </c>
      <c r="E735" s="39" t="s">
        <v>1130</v>
      </c>
      <c r="F735" s="19" t="s">
        <v>578</v>
      </c>
      <c r="G735" s="19">
        <v>3.5428000000000001E-2</v>
      </c>
      <c r="H735" s="20">
        <v>0</v>
      </c>
      <c r="I735" s="18">
        <v>0</v>
      </c>
      <c r="J735" s="20">
        <v>29.5863324</v>
      </c>
      <c r="K735" s="18">
        <v>1.0481845842672</v>
      </c>
      <c r="L735" s="20">
        <v>21.856332399999999</v>
      </c>
      <c r="M735" s="18">
        <v>0.77432614426720003</v>
      </c>
      <c r="N735" s="20">
        <v>0</v>
      </c>
      <c r="O735" s="18">
        <v>0</v>
      </c>
      <c r="P735" s="20">
        <v>7.73</v>
      </c>
      <c r="Q735" s="18">
        <v>0.27385844000000004</v>
      </c>
      <c r="R735" s="20">
        <v>29.5863324</v>
      </c>
      <c r="S735" s="20">
        <v>1.0481845842672</v>
      </c>
      <c r="T735" s="41"/>
    </row>
    <row r="736" spans="1:21" ht="25.5" x14ac:dyDescent="0.2">
      <c r="A736" s="30" t="s">
        <v>1131</v>
      </c>
      <c r="B736" s="31" t="s">
        <v>67</v>
      </c>
      <c r="C736" s="32" t="s">
        <v>57</v>
      </c>
      <c r="D736" s="33" t="s">
        <v>573</v>
      </c>
      <c r="E736" s="33" t="s">
        <v>1132</v>
      </c>
      <c r="F736" s="17" t="s">
        <v>578</v>
      </c>
      <c r="G736" s="17">
        <v>3.5428000000000001E-2</v>
      </c>
      <c r="H736" s="18">
        <v>0</v>
      </c>
      <c r="I736" s="18">
        <v>0</v>
      </c>
      <c r="J736" s="18">
        <v>24.399732400000001</v>
      </c>
      <c r="K736" s="18">
        <v>0.86443371946720005</v>
      </c>
      <c r="L736" s="18">
        <v>16.669732400000001</v>
      </c>
      <c r="M736" s="18">
        <v>0.59057527946720001</v>
      </c>
      <c r="N736" s="18">
        <v>0</v>
      </c>
      <c r="O736" s="18">
        <v>0</v>
      </c>
      <c r="P736" s="18">
        <v>7.73</v>
      </c>
      <c r="Q736" s="18">
        <v>0.27385844000000004</v>
      </c>
      <c r="R736" s="18">
        <v>24.399732400000001</v>
      </c>
      <c r="S736" s="18">
        <v>0.86443371946720005</v>
      </c>
      <c r="T736" s="35"/>
    </row>
    <row r="737" spans="1:21" ht="25.5" x14ac:dyDescent="0.2">
      <c r="A737" s="36" t="s">
        <v>1172</v>
      </c>
      <c r="B737" s="37" t="s">
        <v>67</v>
      </c>
      <c r="C737" s="38" t="s">
        <v>476</v>
      </c>
      <c r="D737" s="39" t="s">
        <v>573</v>
      </c>
      <c r="E737" s="39" t="s">
        <v>1173</v>
      </c>
      <c r="F737" s="19" t="s">
        <v>229</v>
      </c>
      <c r="G737" s="19">
        <v>1</v>
      </c>
      <c r="H737" s="20">
        <v>9.7200000000000006</v>
      </c>
      <c r="I737" s="18">
        <v>9.7200000000000006</v>
      </c>
      <c r="J737" s="20">
        <v>0</v>
      </c>
      <c r="K737" s="18">
        <v>0</v>
      </c>
      <c r="L737" s="20">
        <v>0</v>
      </c>
      <c r="M737" s="18">
        <v>0</v>
      </c>
      <c r="N737" s="20">
        <v>0</v>
      </c>
      <c r="O737" s="18">
        <v>0</v>
      </c>
      <c r="P737" s="20">
        <v>0</v>
      </c>
      <c r="Q737" s="18">
        <v>0</v>
      </c>
      <c r="R737" s="20">
        <v>9.7200000000000006</v>
      </c>
      <c r="S737" s="20">
        <v>9.7200000000000006</v>
      </c>
      <c r="T737" s="41"/>
    </row>
    <row r="738" spans="1:21" ht="25.5" x14ac:dyDescent="0.2">
      <c r="A738" s="30" t="s">
        <v>1174</v>
      </c>
      <c r="B738" s="31" t="s">
        <v>67</v>
      </c>
      <c r="C738" s="32" t="s">
        <v>476</v>
      </c>
      <c r="D738" s="33" t="s">
        <v>573</v>
      </c>
      <c r="E738" s="33" t="s">
        <v>1175</v>
      </c>
      <c r="F738" s="17" t="s">
        <v>229</v>
      </c>
      <c r="G738" s="17">
        <v>1</v>
      </c>
      <c r="H738" s="18">
        <v>1.06</v>
      </c>
      <c r="I738" s="18">
        <v>1.06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1.06</v>
      </c>
      <c r="S738" s="18">
        <v>1.06</v>
      </c>
      <c r="T738" s="35"/>
    </row>
    <row r="739" spans="1:21" ht="63.75" x14ac:dyDescent="0.2">
      <c r="A739" s="24" t="s">
        <v>458</v>
      </c>
      <c r="B739" s="25" t="s">
        <v>67</v>
      </c>
      <c r="C739" s="26" t="s">
        <v>53</v>
      </c>
      <c r="D739" s="27" t="s">
        <v>573</v>
      </c>
      <c r="E739" s="27" t="s">
        <v>459</v>
      </c>
      <c r="F739" s="28" t="s">
        <v>229</v>
      </c>
      <c r="G739" s="15"/>
      <c r="H739" s="16"/>
      <c r="I739" s="16">
        <v>58.46</v>
      </c>
      <c r="J739" s="16"/>
      <c r="K739" s="16">
        <v>6.9063292977343993</v>
      </c>
      <c r="L739" s="16"/>
      <c r="M739" s="16">
        <v>4.9285624177343994</v>
      </c>
      <c r="N739" s="16"/>
      <c r="O739" s="16">
        <v>0</v>
      </c>
      <c r="P739" s="16"/>
      <c r="Q739" s="16">
        <v>1.9777668799999999</v>
      </c>
      <c r="R739" s="16"/>
      <c r="S739" s="16">
        <v>65.366329297734396</v>
      </c>
      <c r="T739" s="29" t="s">
        <v>1171</v>
      </c>
      <c r="U739" t="str">
        <f>A739&amp;B739&amp;C739</f>
        <v>93663SINAPI</v>
      </c>
    </row>
    <row r="740" spans="1:21" ht="25.5" x14ac:dyDescent="0.2">
      <c r="A740" s="36" t="s">
        <v>1129</v>
      </c>
      <c r="B740" s="37" t="s">
        <v>67</v>
      </c>
      <c r="C740" s="38" t="s">
        <v>57</v>
      </c>
      <c r="D740" s="39" t="s">
        <v>573</v>
      </c>
      <c r="E740" s="39" t="s">
        <v>1130</v>
      </c>
      <c r="F740" s="19" t="s">
        <v>578</v>
      </c>
      <c r="G740" s="19">
        <v>0.12792799999999999</v>
      </c>
      <c r="H740" s="20">
        <v>0</v>
      </c>
      <c r="I740" s="18">
        <v>0</v>
      </c>
      <c r="J740" s="20">
        <v>29.5863324</v>
      </c>
      <c r="K740" s="18">
        <v>3.7849203312671995</v>
      </c>
      <c r="L740" s="20">
        <v>21.856332399999999</v>
      </c>
      <c r="M740" s="18">
        <v>2.7960368912671996</v>
      </c>
      <c r="N740" s="20">
        <v>0</v>
      </c>
      <c r="O740" s="18">
        <v>0</v>
      </c>
      <c r="P740" s="20">
        <v>7.73</v>
      </c>
      <c r="Q740" s="18">
        <v>0.98888343999999995</v>
      </c>
      <c r="R740" s="20">
        <v>29.5863324</v>
      </c>
      <c r="S740" s="20">
        <v>3.7849203312671995</v>
      </c>
      <c r="T740" s="41"/>
    </row>
    <row r="741" spans="1:21" ht="25.5" x14ac:dyDescent="0.2">
      <c r="A741" s="30" t="s">
        <v>1131</v>
      </c>
      <c r="B741" s="31" t="s">
        <v>67</v>
      </c>
      <c r="C741" s="32" t="s">
        <v>57</v>
      </c>
      <c r="D741" s="33" t="s">
        <v>573</v>
      </c>
      <c r="E741" s="33" t="s">
        <v>1132</v>
      </c>
      <c r="F741" s="17" t="s">
        <v>578</v>
      </c>
      <c r="G741" s="17">
        <v>0.12792799999999999</v>
      </c>
      <c r="H741" s="18">
        <v>0</v>
      </c>
      <c r="I741" s="18">
        <v>0</v>
      </c>
      <c r="J741" s="18">
        <v>24.399732400000001</v>
      </c>
      <c r="K741" s="18">
        <v>3.1214089664671998</v>
      </c>
      <c r="L741" s="18">
        <v>16.669732400000001</v>
      </c>
      <c r="M741" s="18">
        <v>2.1325255264671998</v>
      </c>
      <c r="N741" s="18">
        <v>0</v>
      </c>
      <c r="O741" s="18">
        <v>0</v>
      </c>
      <c r="P741" s="18">
        <v>7.73</v>
      </c>
      <c r="Q741" s="18">
        <v>0.98888343999999995</v>
      </c>
      <c r="R741" s="18">
        <v>24.399732400000001</v>
      </c>
      <c r="S741" s="18">
        <v>3.1214089664671998</v>
      </c>
      <c r="T741" s="35"/>
    </row>
    <row r="742" spans="1:21" x14ac:dyDescent="0.2">
      <c r="A742" s="36" t="s">
        <v>1176</v>
      </c>
      <c r="B742" s="37" t="s">
        <v>67</v>
      </c>
      <c r="C742" s="38" t="s">
        <v>476</v>
      </c>
      <c r="D742" s="39" t="s">
        <v>573</v>
      </c>
      <c r="E742" s="39" t="s">
        <v>1177</v>
      </c>
      <c r="F742" s="19" t="s">
        <v>229</v>
      </c>
      <c r="G742" s="19">
        <v>1</v>
      </c>
      <c r="H742" s="20">
        <v>55.72</v>
      </c>
      <c r="I742" s="18">
        <v>55.72</v>
      </c>
      <c r="J742" s="20">
        <v>0</v>
      </c>
      <c r="K742" s="18">
        <v>0</v>
      </c>
      <c r="L742" s="20">
        <v>0</v>
      </c>
      <c r="M742" s="18">
        <v>0</v>
      </c>
      <c r="N742" s="20">
        <v>0</v>
      </c>
      <c r="O742" s="18">
        <v>0</v>
      </c>
      <c r="P742" s="20">
        <v>0</v>
      </c>
      <c r="Q742" s="18">
        <v>0</v>
      </c>
      <c r="R742" s="20">
        <v>55.72</v>
      </c>
      <c r="S742" s="20">
        <v>55.72</v>
      </c>
      <c r="T742" s="41"/>
    </row>
    <row r="743" spans="1:21" ht="25.5" x14ac:dyDescent="0.2">
      <c r="A743" s="30" t="s">
        <v>1178</v>
      </c>
      <c r="B743" s="31" t="s">
        <v>67</v>
      </c>
      <c r="C743" s="32" t="s">
        <v>476</v>
      </c>
      <c r="D743" s="33" t="s">
        <v>573</v>
      </c>
      <c r="E743" s="33" t="s">
        <v>1179</v>
      </c>
      <c r="F743" s="17" t="s">
        <v>229</v>
      </c>
      <c r="G743" s="17">
        <v>2</v>
      </c>
      <c r="H743" s="18">
        <v>1.37</v>
      </c>
      <c r="I743" s="18">
        <v>2.74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1.37</v>
      </c>
      <c r="S743" s="18">
        <v>2.74</v>
      </c>
      <c r="T743" s="35"/>
    </row>
    <row r="744" spans="1:21" ht="63.75" x14ac:dyDescent="0.2">
      <c r="A744" s="24" t="s">
        <v>461</v>
      </c>
      <c r="B744" s="25" t="s">
        <v>67</v>
      </c>
      <c r="C744" s="26" t="s">
        <v>53</v>
      </c>
      <c r="D744" s="27" t="s">
        <v>573</v>
      </c>
      <c r="E744" s="27" t="s">
        <v>462</v>
      </c>
      <c r="F744" s="28" t="s">
        <v>229</v>
      </c>
      <c r="G744" s="15"/>
      <c r="H744" s="16"/>
      <c r="I744" s="16">
        <v>59.06</v>
      </c>
      <c r="J744" s="16"/>
      <c r="K744" s="16">
        <v>19.065880602962402</v>
      </c>
      <c r="L744" s="16"/>
      <c r="M744" s="16">
        <v>13.605980622962401</v>
      </c>
      <c r="N744" s="16"/>
      <c r="O744" s="16">
        <v>0</v>
      </c>
      <c r="P744" s="16"/>
      <c r="Q744" s="16">
        <v>5.4598999800000003</v>
      </c>
      <c r="R744" s="16"/>
      <c r="S744" s="16">
        <v>78.125880602962397</v>
      </c>
      <c r="T744" s="29" t="s">
        <v>1171</v>
      </c>
      <c r="U744" t="str">
        <f>A744&amp;B744&amp;C744</f>
        <v>93666SINAPI</v>
      </c>
    </row>
    <row r="745" spans="1:21" ht="25.5" x14ac:dyDescent="0.2">
      <c r="A745" s="36" t="s">
        <v>1129</v>
      </c>
      <c r="B745" s="37" t="s">
        <v>67</v>
      </c>
      <c r="C745" s="38" t="s">
        <v>57</v>
      </c>
      <c r="D745" s="39" t="s">
        <v>573</v>
      </c>
      <c r="E745" s="39" t="s">
        <v>1130</v>
      </c>
      <c r="F745" s="19" t="s">
        <v>578</v>
      </c>
      <c r="G745" s="19">
        <v>0.353163</v>
      </c>
      <c r="H745" s="20">
        <v>0</v>
      </c>
      <c r="I745" s="18">
        <v>0</v>
      </c>
      <c r="J745" s="20">
        <v>29.5863324</v>
      </c>
      <c r="K745" s="18">
        <v>10.4487979093812</v>
      </c>
      <c r="L745" s="20">
        <v>21.856332399999999</v>
      </c>
      <c r="M745" s="18">
        <v>7.7188479193811999</v>
      </c>
      <c r="N745" s="20">
        <v>0</v>
      </c>
      <c r="O745" s="18">
        <v>0</v>
      </c>
      <c r="P745" s="20">
        <v>7.73</v>
      </c>
      <c r="Q745" s="18">
        <v>2.7299499900000002</v>
      </c>
      <c r="R745" s="20">
        <v>29.5863324</v>
      </c>
      <c r="S745" s="20">
        <v>10.4487979093812</v>
      </c>
      <c r="T745" s="41"/>
    </row>
    <row r="746" spans="1:21" ht="25.5" x14ac:dyDescent="0.2">
      <c r="A746" s="30" t="s">
        <v>1131</v>
      </c>
      <c r="B746" s="31" t="s">
        <v>67</v>
      </c>
      <c r="C746" s="32" t="s">
        <v>57</v>
      </c>
      <c r="D746" s="33" t="s">
        <v>573</v>
      </c>
      <c r="E746" s="33" t="s">
        <v>1132</v>
      </c>
      <c r="F746" s="17" t="s">
        <v>578</v>
      </c>
      <c r="G746" s="17">
        <v>0.353163</v>
      </c>
      <c r="H746" s="18">
        <v>0</v>
      </c>
      <c r="I746" s="18">
        <v>0</v>
      </c>
      <c r="J746" s="18">
        <v>24.399732400000001</v>
      </c>
      <c r="K746" s="18">
        <v>8.6170826935812013</v>
      </c>
      <c r="L746" s="18">
        <v>16.669732400000001</v>
      </c>
      <c r="M746" s="18">
        <v>5.8871327035812007</v>
      </c>
      <c r="N746" s="18">
        <v>0</v>
      </c>
      <c r="O746" s="18">
        <v>0</v>
      </c>
      <c r="P746" s="18">
        <v>7.73</v>
      </c>
      <c r="Q746" s="18">
        <v>2.7299499900000002</v>
      </c>
      <c r="R746" s="18">
        <v>24.399732400000001</v>
      </c>
      <c r="S746" s="18">
        <v>8.6170826935812013</v>
      </c>
      <c r="T746" s="35"/>
    </row>
    <row r="747" spans="1:21" x14ac:dyDescent="0.2">
      <c r="A747" s="36" t="s">
        <v>1180</v>
      </c>
      <c r="B747" s="37" t="s">
        <v>67</v>
      </c>
      <c r="C747" s="38" t="s">
        <v>476</v>
      </c>
      <c r="D747" s="39" t="s">
        <v>573</v>
      </c>
      <c r="E747" s="39" t="s">
        <v>1181</v>
      </c>
      <c r="F747" s="19" t="s">
        <v>229</v>
      </c>
      <c r="G747" s="19">
        <v>1</v>
      </c>
      <c r="H747" s="20">
        <v>54.86</v>
      </c>
      <c r="I747" s="18">
        <v>54.86</v>
      </c>
      <c r="J747" s="20">
        <v>0</v>
      </c>
      <c r="K747" s="18">
        <v>0</v>
      </c>
      <c r="L747" s="20">
        <v>0</v>
      </c>
      <c r="M747" s="18">
        <v>0</v>
      </c>
      <c r="N747" s="20">
        <v>0</v>
      </c>
      <c r="O747" s="18">
        <v>0</v>
      </c>
      <c r="P747" s="20">
        <v>0</v>
      </c>
      <c r="Q747" s="18">
        <v>0</v>
      </c>
      <c r="R747" s="20">
        <v>54.86</v>
      </c>
      <c r="S747" s="20">
        <v>54.86</v>
      </c>
      <c r="T747" s="41"/>
    </row>
    <row r="748" spans="1:21" ht="25.5" x14ac:dyDescent="0.2">
      <c r="A748" s="30" t="s">
        <v>1182</v>
      </c>
      <c r="B748" s="31" t="s">
        <v>67</v>
      </c>
      <c r="C748" s="32" t="s">
        <v>476</v>
      </c>
      <c r="D748" s="33" t="s">
        <v>573</v>
      </c>
      <c r="E748" s="33" t="s">
        <v>1183</v>
      </c>
      <c r="F748" s="17" t="s">
        <v>229</v>
      </c>
      <c r="G748" s="17">
        <v>2</v>
      </c>
      <c r="H748" s="18">
        <v>2.1</v>
      </c>
      <c r="I748" s="18">
        <v>4.2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2.1</v>
      </c>
      <c r="S748" s="18">
        <v>4.2</v>
      </c>
      <c r="T748" s="35"/>
    </row>
    <row r="749" spans="1:21" ht="63.75" x14ac:dyDescent="0.2">
      <c r="A749" s="24" t="s">
        <v>464</v>
      </c>
      <c r="B749" s="25" t="s">
        <v>67</v>
      </c>
      <c r="C749" s="26" t="s">
        <v>53</v>
      </c>
      <c r="D749" s="27" t="s">
        <v>573</v>
      </c>
      <c r="E749" s="27" t="s">
        <v>465</v>
      </c>
      <c r="F749" s="28" t="s">
        <v>229</v>
      </c>
      <c r="G749" s="15"/>
      <c r="H749" s="16"/>
      <c r="I749" s="16">
        <v>74.38</v>
      </c>
      <c r="J749" s="16"/>
      <c r="K749" s="16">
        <v>7.1504002966952012</v>
      </c>
      <c r="L749" s="16"/>
      <c r="M749" s="16">
        <v>5.1027387566952012</v>
      </c>
      <c r="N749" s="16"/>
      <c r="O749" s="16">
        <v>0</v>
      </c>
      <c r="P749" s="16"/>
      <c r="Q749" s="16">
        <v>2.0476615400000004</v>
      </c>
      <c r="R749" s="16"/>
      <c r="S749" s="16">
        <v>81.530400296695191</v>
      </c>
      <c r="T749" s="29" t="s">
        <v>1171</v>
      </c>
      <c r="U749" t="str">
        <f>A749&amp;B749&amp;C749</f>
        <v>106027SINAPI</v>
      </c>
    </row>
    <row r="750" spans="1:21" ht="25.5" x14ac:dyDescent="0.2">
      <c r="A750" s="36" t="s">
        <v>1129</v>
      </c>
      <c r="B750" s="37" t="s">
        <v>67</v>
      </c>
      <c r="C750" s="38" t="s">
        <v>57</v>
      </c>
      <c r="D750" s="39" t="s">
        <v>573</v>
      </c>
      <c r="E750" s="39" t="s">
        <v>1130</v>
      </c>
      <c r="F750" s="19" t="s">
        <v>578</v>
      </c>
      <c r="G750" s="19">
        <v>0.13244900000000001</v>
      </c>
      <c r="H750" s="20">
        <v>0</v>
      </c>
      <c r="I750" s="18">
        <v>0</v>
      </c>
      <c r="J750" s="20">
        <v>29.5863324</v>
      </c>
      <c r="K750" s="18">
        <v>3.9186801400476003</v>
      </c>
      <c r="L750" s="20">
        <v>21.856332399999999</v>
      </c>
      <c r="M750" s="18">
        <v>2.8948493700476003</v>
      </c>
      <c r="N750" s="20">
        <v>0</v>
      </c>
      <c r="O750" s="18">
        <v>0</v>
      </c>
      <c r="P750" s="20">
        <v>7.73</v>
      </c>
      <c r="Q750" s="18">
        <v>1.0238307700000002</v>
      </c>
      <c r="R750" s="20">
        <v>29.5863324</v>
      </c>
      <c r="S750" s="20">
        <v>3.9186801400476003</v>
      </c>
      <c r="T750" s="41"/>
    </row>
    <row r="751" spans="1:21" ht="25.5" x14ac:dyDescent="0.2">
      <c r="A751" s="30" t="s">
        <v>1131</v>
      </c>
      <c r="B751" s="31" t="s">
        <v>67</v>
      </c>
      <c r="C751" s="32" t="s">
        <v>57</v>
      </c>
      <c r="D751" s="33" t="s">
        <v>573</v>
      </c>
      <c r="E751" s="33" t="s">
        <v>1132</v>
      </c>
      <c r="F751" s="17" t="s">
        <v>578</v>
      </c>
      <c r="G751" s="17">
        <v>0.13244900000000001</v>
      </c>
      <c r="H751" s="18">
        <v>0</v>
      </c>
      <c r="I751" s="18">
        <v>0</v>
      </c>
      <c r="J751" s="18">
        <v>24.399732400000001</v>
      </c>
      <c r="K751" s="18">
        <v>3.2317201566476004</v>
      </c>
      <c r="L751" s="18">
        <v>16.669732400000001</v>
      </c>
      <c r="M751" s="18">
        <v>2.2078893866476004</v>
      </c>
      <c r="N751" s="18">
        <v>0</v>
      </c>
      <c r="O751" s="18">
        <v>0</v>
      </c>
      <c r="P751" s="18">
        <v>7.73</v>
      </c>
      <c r="Q751" s="18">
        <v>1.0238307700000002</v>
      </c>
      <c r="R751" s="18">
        <v>24.399732400000001</v>
      </c>
      <c r="S751" s="18">
        <v>3.2317201566476004</v>
      </c>
      <c r="T751" s="35"/>
    </row>
    <row r="752" spans="1:21" ht="25.5" x14ac:dyDescent="0.2">
      <c r="A752" s="36" t="s">
        <v>1184</v>
      </c>
      <c r="B752" s="37" t="s">
        <v>67</v>
      </c>
      <c r="C752" s="38" t="s">
        <v>476</v>
      </c>
      <c r="D752" s="39" t="s">
        <v>573</v>
      </c>
      <c r="E752" s="39" t="s">
        <v>1185</v>
      </c>
      <c r="F752" s="19" t="s">
        <v>229</v>
      </c>
      <c r="G752" s="19">
        <v>1</v>
      </c>
      <c r="H752" s="20">
        <v>72.739999999999995</v>
      </c>
      <c r="I752" s="18">
        <v>72.739999999999995</v>
      </c>
      <c r="J752" s="20">
        <v>0</v>
      </c>
      <c r="K752" s="18">
        <v>0</v>
      </c>
      <c r="L752" s="20">
        <v>0</v>
      </c>
      <c r="M752" s="18">
        <v>0</v>
      </c>
      <c r="N752" s="20">
        <v>0</v>
      </c>
      <c r="O752" s="18">
        <v>0</v>
      </c>
      <c r="P752" s="20">
        <v>0</v>
      </c>
      <c r="Q752" s="18">
        <v>0</v>
      </c>
      <c r="R752" s="20">
        <v>72.739999999999995</v>
      </c>
      <c r="S752" s="20">
        <v>72.739999999999995</v>
      </c>
      <c r="T752" s="41"/>
    </row>
    <row r="753" spans="1:21" ht="25.5" x14ac:dyDescent="0.2">
      <c r="A753" s="30" t="s">
        <v>1186</v>
      </c>
      <c r="B753" s="31" t="s">
        <v>67</v>
      </c>
      <c r="C753" s="32" t="s">
        <v>476</v>
      </c>
      <c r="D753" s="33" t="s">
        <v>573</v>
      </c>
      <c r="E753" s="33" t="s">
        <v>1187</v>
      </c>
      <c r="F753" s="17" t="s">
        <v>229</v>
      </c>
      <c r="G753" s="17">
        <v>1</v>
      </c>
      <c r="H753" s="18">
        <v>1.64</v>
      </c>
      <c r="I753" s="18">
        <v>1.64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1.64</v>
      </c>
      <c r="S753" s="18">
        <v>1.64</v>
      </c>
      <c r="T753" s="35"/>
    </row>
    <row r="754" spans="1:21" ht="63.75" x14ac:dyDescent="0.2">
      <c r="A754" s="24" t="s">
        <v>467</v>
      </c>
      <c r="B754" s="25" t="s">
        <v>67</v>
      </c>
      <c r="C754" s="26" t="s">
        <v>53</v>
      </c>
      <c r="D754" s="27" t="s">
        <v>573</v>
      </c>
      <c r="E754" s="27" t="s">
        <v>468</v>
      </c>
      <c r="F754" s="28" t="s">
        <v>229</v>
      </c>
      <c r="G754" s="15"/>
      <c r="H754" s="16"/>
      <c r="I754" s="16">
        <v>434.46970700000003</v>
      </c>
      <c r="J754" s="16"/>
      <c r="K754" s="16">
        <v>92.638504578327996</v>
      </c>
      <c r="L754" s="16"/>
      <c r="M754" s="16">
        <v>65.937956558327997</v>
      </c>
      <c r="N754" s="16"/>
      <c r="O754" s="16">
        <v>0</v>
      </c>
      <c r="P754" s="16"/>
      <c r="Q754" s="16">
        <v>26.700548020000003</v>
      </c>
      <c r="R754" s="16"/>
      <c r="S754" s="16">
        <v>527.108211578328</v>
      </c>
      <c r="T754" s="29" t="s">
        <v>1171</v>
      </c>
      <c r="U754" t="str">
        <f>A754&amp;B754&amp;C754</f>
        <v>101883SINAPI</v>
      </c>
    </row>
    <row r="755" spans="1:21" ht="25.5" x14ac:dyDescent="0.2">
      <c r="A755" s="36" t="s">
        <v>1129</v>
      </c>
      <c r="B755" s="37" t="s">
        <v>67</v>
      </c>
      <c r="C755" s="38" t="s">
        <v>57</v>
      </c>
      <c r="D755" s="39" t="s">
        <v>573</v>
      </c>
      <c r="E755" s="39" t="s">
        <v>1130</v>
      </c>
      <c r="F755" s="19" t="s">
        <v>578</v>
      </c>
      <c r="G755" s="19">
        <v>1.653</v>
      </c>
      <c r="H755" s="20">
        <v>0</v>
      </c>
      <c r="I755" s="18">
        <v>0</v>
      </c>
      <c r="J755" s="20">
        <v>29.5863324</v>
      </c>
      <c r="K755" s="18">
        <v>48.906207457199997</v>
      </c>
      <c r="L755" s="20">
        <v>21.856332399999999</v>
      </c>
      <c r="M755" s="18">
        <v>36.128517457199997</v>
      </c>
      <c r="N755" s="20">
        <v>0</v>
      </c>
      <c r="O755" s="18">
        <v>0</v>
      </c>
      <c r="P755" s="20">
        <v>7.73</v>
      </c>
      <c r="Q755" s="18">
        <v>12.777690000000002</v>
      </c>
      <c r="R755" s="20">
        <v>29.5863324</v>
      </c>
      <c r="S755" s="20">
        <v>48.906207457199997</v>
      </c>
      <c r="T755" s="41"/>
    </row>
    <row r="756" spans="1:21" ht="25.5" x14ac:dyDescent="0.2">
      <c r="A756" s="30" t="s">
        <v>1131</v>
      </c>
      <c r="B756" s="31" t="s">
        <v>67</v>
      </c>
      <c r="C756" s="32" t="s">
        <v>57</v>
      </c>
      <c r="D756" s="33" t="s">
        <v>573</v>
      </c>
      <c r="E756" s="33" t="s">
        <v>1132</v>
      </c>
      <c r="F756" s="17" t="s">
        <v>578</v>
      </c>
      <c r="G756" s="17">
        <v>1.653</v>
      </c>
      <c r="H756" s="18">
        <v>0</v>
      </c>
      <c r="I756" s="18">
        <v>0</v>
      </c>
      <c r="J756" s="18">
        <v>24.399732400000001</v>
      </c>
      <c r="K756" s="18">
        <v>40.332757657200005</v>
      </c>
      <c r="L756" s="18">
        <v>16.669732400000001</v>
      </c>
      <c r="M756" s="18">
        <v>27.555067657200002</v>
      </c>
      <c r="N756" s="18">
        <v>0</v>
      </c>
      <c r="O756" s="18">
        <v>0</v>
      </c>
      <c r="P756" s="18">
        <v>7.73</v>
      </c>
      <c r="Q756" s="18">
        <v>12.777690000000002</v>
      </c>
      <c r="R756" s="18">
        <v>24.399732400000001</v>
      </c>
      <c r="S756" s="18">
        <v>40.332757657200005</v>
      </c>
      <c r="T756" s="35"/>
    </row>
    <row r="757" spans="1:21" ht="38.25" x14ac:dyDescent="0.2">
      <c r="A757" s="36" t="s">
        <v>1188</v>
      </c>
      <c r="B757" s="37" t="s">
        <v>67</v>
      </c>
      <c r="C757" s="38" t="s">
        <v>57</v>
      </c>
      <c r="D757" s="39" t="s">
        <v>573</v>
      </c>
      <c r="E757" s="39" t="s">
        <v>1189</v>
      </c>
      <c r="F757" s="19" t="s">
        <v>95</v>
      </c>
      <c r="G757" s="19">
        <v>1.34E-2</v>
      </c>
      <c r="H757" s="20">
        <v>824.60500000000002</v>
      </c>
      <c r="I757" s="18">
        <v>11.049707000000001</v>
      </c>
      <c r="J757" s="20">
        <v>253.69697492</v>
      </c>
      <c r="K757" s="18">
        <v>3.399539463927999</v>
      </c>
      <c r="L757" s="20">
        <v>168.23667492000001</v>
      </c>
      <c r="M757" s="18">
        <v>2.254371443928</v>
      </c>
      <c r="N757" s="20">
        <v>0</v>
      </c>
      <c r="O757" s="18">
        <v>0</v>
      </c>
      <c r="P757" s="20">
        <v>85.460300000000004</v>
      </c>
      <c r="Q757" s="18">
        <v>1.1451680200000001</v>
      </c>
      <c r="R757" s="20">
        <v>1078.30197492</v>
      </c>
      <c r="S757" s="20">
        <v>14.449246463928</v>
      </c>
      <c r="T757" s="41"/>
    </row>
    <row r="758" spans="1:21" ht="25.5" x14ac:dyDescent="0.2">
      <c r="A758" s="30" t="s">
        <v>1190</v>
      </c>
      <c r="B758" s="31" t="s">
        <v>67</v>
      </c>
      <c r="C758" s="32" t="s">
        <v>476</v>
      </c>
      <c r="D758" s="33" t="s">
        <v>573</v>
      </c>
      <c r="E758" s="33" t="s">
        <v>1191</v>
      </c>
      <c r="F758" s="17" t="s">
        <v>229</v>
      </c>
      <c r="G758" s="17">
        <v>1</v>
      </c>
      <c r="H758" s="18">
        <v>423.42</v>
      </c>
      <c r="I758" s="18">
        <v>423.42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423.42</v>
      </c>
      <c r="S758" s="18">
        <v>423.42</v>
      </c>
      <c r="T758" s="35"/>
    </row>
    <row r="759" spans="1:21" ht="63.75" x14ac:dyDescent="0.2">
      <c r="A759" s="24" t="s">
        <v>470</v>
      </c>
      <c r="B759" s="25" t="s">
        <v>67</v>
      </c>
      <c r="C759" s="26" t="s">
        <v>53</v>
      </c>
      <c r="D759" s="27" t="s">
        <v>573</v>
      </c>
      <c r="E759" s="27" t="s">
        <v>471</v>
      </c>
      <c r="F759" s="28" t="s">
        <v>229</v>
      </c>
      <c r="G759" s="15"/>
      <c r="H759" s="16"/>
      <c r="I759" s="16">
        <v>109.83</v>
      </c>
      <c r="J759" s="16"/>
      <c r="K759" s="16">
        <v>28.165069866808</v>
      </c>
      <c r="L759" s="16"/>
      <c r="M759" s="16">
        <v>20.099433266807999</v>
      </c>
      <c r="N759" s="16"/>
      <c r="O759" s="16">
        <v>0</v>
      </c>
      <c r="P759" s="16"/>
      <c r="Q759" s="16">
        <v>8.0656366000000013</v>
      </c>
      <c r="R759" s="16"/>
      <c r="S759" s="16">
        <v>137.99506986680802</v>
      </c>
      <c r="T759" s="29" t="s">
        <v>1171</v>
      </c>
      <c r="U759" t="str">
        <f>A759&amp;B759&amp;C759</f>
        <v>101946SINAPI</v>
      </c>
    </row>
    <row r="760" spans="1:21" ht="25.5" x14ac:dyDescent="0.2">
      <c r="A760" s="36" t="s">
        <v>1129</v>
      </c>
      <c r="B760" s="37" t="s">
        <v>67</v>
      </c>
      <c r="C760" s="38" t="s">
        <v>57</v>
      </c>
      <c r="D760" s="39" t="s">
        <v>573</v>
      </c>
      <c r="E760" s="39" t="s">
        <v>1130</v>
      </c>
      <c r="F760" s="19" t="s">
        <v>578</v>
      </c>
      <c r="G760" s="19">
        <v>0.52171000000000001</v>
      </c>
      <c r="H760" s="20">
        <v>0</v>
      </c>
      <c r="I760" s="18">
        <v>0</v>
      </c>
      <c r="J760" s="20">
        <v>29.5863324</v>
      </c>
      <c r="K760" s="18">
        <v>15.435485476404001</v>
      </c>
      <c r="L760" s="20">
        <v>21.856332399999999</v>
      </c>
      <c r="M760" s="18">
        <v>11.402667176404</v>
      </c>
      <c r="N760" s="20">
        <v>0</v>
      </c>
      <c r="O760" s="18">
        <v>0</v>
      </c>
      <c r="P760" s="20">
        <v>7.73</v>
      </c>
      <c r="Q760" s="18">
        <v>4.0328183000000006</v>
      </c>
      <c r="R760" s="20">
        <v>29.5863324</v>
      </c>
      <c r="S760" s="20">
        <v>15.435485476404001</v>
      </c>
      <c r="T760" s="41"/>
    </row>
    <row r="761" spans="1:21" ht="25.5" x14ac:dyDescent="0.2">
      <c r="A761" s="30" t="s">
        <v>1131</v>
      </c>
      <c r="B761" s="31" t="s">
        <v>67</v>
      </c>
      <c r="C761" s="32" t="s">
        <v>57</v>
      </c>
      <c r="D761" s="33" t="s">
        <v>573</v>
      </c>
      <c r="E761" s="33" t="s">
        <v>1132</v>
      </c>
      <c r="F761" s="17" t="s">
        <v>578</v>
      </c>
      <c r="G761" s="17">
        <v>0.52171000000000001</v>
      </c>
      <c r="H761" s="18">
        <v>0</v>
      </c>
      <c r="I761" s="18">
        <v>0</v>
      </c>
      <c r="J761" s="18">
        <v>24.399732400000001</v>
      </c>
      <c r="K761" s="18">
        <v>12.729584390404002</v>
      </c>
      <c r="L761" s="18">
        <v>16.669732400000001</v>
      </c>
      <c r="M761" s="18">
        <v>8.6967660904040009</v>
      </c>
      <c r="N761" s="18">
        <v>0</v>
      </c>
      <c r="O761" s="18">
        <v>0</v>
      </c>
      <c r="P761" s="18">
        <v>7.73</v>
      </c>
      <c r="Q761" s="18">
        <v>4.0328183000000006</v>
      </c>
      <c r="R761" s="18">
        <v>24.399732400000001</v>
      </c>
      <c r="S761" s="18">
        <v>12.729584390404002</v>
      </c>
      <c r="T761" s="35"/>
    </row>
    <row r="762" spans="1:21" ht="38.25" x14ac:dyDescent="0.2">
      <c r="A762" s="36" t="s">
        <v>1192</v>
      </c>
      <c r="B762" s="37" t="s">
        <v>67</v>
      </c>
      <c r="C762" s="38" t="s">
        <v>476</v>
      </c>
      <c r="D762" s="39" t="s">
        <v>573</v>
      </c>
      <c r="E762" s="39" t="s">
        <v>1193</v>
      </c>
      <c r="F762" s="19" t="s">
        <v>229</v>
      </c>
      <c r="G762" s="19">
        <v>1</v>
      </c>
      <c r="H762" s="20">
        <v>109.03</v>
      </c>
      <c r="I762" s="18">
        <v>109.03</v>
      </c>
      <c r="J762" s="20">
        <v>0</v>
      </c>
      <c r="K762" s="18">
        <v>0</v>
      </c>
      <c r="L762" s="20">
        <v>0</v>
      </c>
      <c r="M762" s="18">
        <v>0</v>
      </c>
      <c r="N762" s="20">
        <v>0</v>
      </c>
      <c r="O762" s="18">
        <v>0</v>
      </c>
      <c r="P762" s="20">
        <v>0</v>
      </c>
      <c r="Q762" s="18">
        <v>0</v>
      </c>
      <c r="R762" s="20">
        <v>109.03</v>
      </c>
      <c r="S762" s="20">
        <v>109.03</v>
      </c>
      <c r="T762" s="41"/>
    </row>
    <row r="763" spans="1:21" ht="25.5" x14ac:dyDescent="0.2">
      <c r="A763" s="30" t="s">
        <v>887</v>
      </c>
      <c r="B763" s="31" t="s">
        <v>67</v>
      </c>
      <c r="C763" s="32" t="s">
        <v>476</v>
      </c>
      <c r="D763" s="33" t="s">
        <v>573</v>
      </c>
      <c r="E763" s="33" t="s">
        <v>888</v>
      </c>
      <c r="F763" s="17" t="s">
        <v>229</v>
      </c>
      <c r="G763" s="17">
        <v>4</v>
      </c>
      <c r="H763" s="18">
        <v>0.2</v>
      </c>
      <c r="I763" s="18">
        <v>0.8</v>
      </c>
      <c r="J763" s="18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0.2</v>
      </c>
      <c r="S763" s="18">
        <v>0.8</v>
      </c>
      <c r="T763" s="35"/>
    </row>
    <row r="764" spans="1:21" ht="51" x14ac:dyDescent="0.2">
      <c r="A764" s="24" t="s">
        <v>486</v>
      </c>
      <c r="B764" s="25" t="s">
        <v>67</v>
      </c>
      <c r="C764" s="26" t="s">
        <v>53</v>
      </c>
      <c r="D764" s="27" t="s">
        <v>573</v>
      </c>
      <c r="E764" s="27" t="s">
        <v>487</v>
      </c>
      <c r="F764" s="28" t="s">
        <v>229</v>
      </c>
      <c r="G764" s="15"/>
      <c r="H764" s="16"/>
      <c r="I764" s="16">
        <v>11.089098000000002</v>
      </c>
      <c r="J764" s="16"/>
      <c r="K764" s="16">
        <v>1.8738707569200002</v>
      </c>
      <c r="L764" s="16"/>
      <c r="M764" s="16">
        <v>1.3648607569200002</v>
      </c>
      <c r="N764" s="16"/>
      <c r="O764" s="16">
        <v>0</v>
      </c>
      <c r="P764" s="16"/>
      <c r="Q764" s="16">
        <v>0.50901000000000007</v>
      </c>
      <c r="R764" s="16"/>
      <c r="S764" s="16">
        <v>12.962968756920002</v>
      </c>
      <c r="T764" s="29" t="s">
        <v>1194</v>
      </c>
      <c r="U764" t="str">
        <f>A764&amp;B764&amp;C764</f>
        <v>89546SINAPI</v>
      </c>
    </row>
    <row r="765" spans="1:21" ht="25.5" x14ac:dyDescent="0.2">
      <c r="A765" s="36" t="s">
        <v>977</v>
      </c>
      <c r="B765" s="37" t="s">
        <v>67</v>
      </c>
      <c r="C765" s="38" t="s">
        <v>57</v>
      </c>
      <c r="D765" s="39" t="s">
        <v>573</v>
      </c>
      <c r="E765" s="39" t="s">
        <v>978</v>
      </c>
      <c r="F765" s="19" t="s">
        <v>578</v>
      </c>
      <c r="G765" s="19">
        <v>3.61E-2</v>
      </c>
      <c r="H765" s="20">
        <v>0</v>
      </c>
      <c r="I765" s="18">
        <v>0</v>
      </c>
      <c r="J765" s="20">
        <v>28.498838600000003</v>
      </c>
      <c r="K765" s="18">
        <v>1.02880807346</v>
      </c>
      <c r="L765" s="20">
        <v>21.448838600000002</v>
      </c>
      <c r="M765" s="18">
        <v>0.77430307346000005</v>
      </c>
      <c r="N765" s="20">
        <v>0</v>
      </c>
      <c r="O765" s="18">
        <v>0</v>
      </c>
      <c r="P765" s="20">
        <v>7.0500000000000007</v>
      </c>
      <c r="Q765" s="18">
        <v>0.25450500000000004</v>
      </c>
      <c r="R765" s="20">
        <v>28.498838599999999</v>
      </c>
      <c r="S765" s="20">
        <v>1.02880807346</v>
      </c>
      <c r="T765" s="41"/>
    </row>
    <row r="766" spans="1:21" ht="25.5" x14ac:dyDescent="0.2">
      <c r="A766" s="30" t="s">
        <v>1067</v>
      </c>
      <c r="B766" s="31" t="s">
        <v>67</v>
      </c>
      <c r="C766" s="32" t="s">
        <v>57</v>
      </c>
      <c r="D766" s="33" t="s">
        <v>573</v>
      </c>
      <c r="E766" s="33" t="s">
        <v>1068</v>
      </c>
      <c r="F766" s="17" t="s">
        <v>578</v>
      </c>
      <c r="G766" s="17">
        <v>3.61E-2</v>
      </c>
      <c r="H766" s="18">
        <v>0</v>
      </c>
      <c r="I766" s="18">
        <v>0</v>
      </c>
      <c r="J766" s="18">
        <v>23.408938600000003</v>
      </c>
      <c r="K766" s="18">
        <v>0.84506268346000002</v>
      </c>
      <c r="L766" s="18">
        <v>16.358938600000002</v>
      </c>
      <c r="M766" s="18">
        <v>0.59055768346000004</v>
      </c>
      <c r="N766" s="18">
        <v>0</v>
      </c>
      <c r="O766" s="18">
        <v>0</v>
      </c>
      <c r="P766" s="18">
        <v>7.0500000000000007</v>
      </c>
      <c r="Q766" s="18">
        <v>0.25450500000000004</v>
      </c>
      <c r="R766" s="18">
        <v>23.408938599999999</v>
      </c>
      <c r="S766" s="18">
        <v>0.84506268346000002</v>
      </c>
      <c r="T766" s="35"/>
    </row>
    <row r="767" spans="1:21" ht="25.5" x14ac:dyDescent="0.2">
      <c r="A767" s="36" t="s">
        <v>1195</v>
      </c>
      <c r="B767" s="37" t="s">
        <v>67</v>
      </c>
      <c r="C767" s="38" t="s">
        <v>476</v>
      </c>
      <c r="D767" s="39" t="s">
        <v>573</v>
      </c>
      <c r="E767" s="39" t="s">
        <v>1196</v>
      </c>
      <c r="F767" s="19" t="s">
        <v>229</v>
      </c>
      <c r="G767" s="19">
        <v>1</v>
      </c>
      <c r="H767" s="20">
        <v>5.9</v>
      </c>
      <c r="I767" s="18">
        <v>5.9</v>
      </c>
      <c r="J767" s="20">
        <v>0</v>
      </c>
      <c r="K767" s="18">
        <v>0</v>
      </c>
      <c r="L767" s="20">
        <v>0</v>
      </c>
      <c r="M767" s="18">
        <v>0</v>
      </c>
      <c r="N767" s="20">
        <v>0</v>
      </c>
      <c r="O767" s="18">
        <v>0</v>
      </c>
      <c r="P767" s="20">
        <v>0</v>
      </c>
      <c r="Q767" s="18">
        <v>0</v>
      </c>
      <c r="R767" s="20">
        <v>5.9</v>
      </c>
      <c r="S767" s="20">
        <v>5.9</v>
      </c>
      <c r="T767" s="41"/>
    </row>
    <row r="768" spans="1:21" x14ac:dyDescent="0.2">
      <c r="A768" s="30" t="s">
        <v>1069</v>
      </c>
      <c r="B768" s="31" t="s">
        <v>67</v>
      </c>
      <c r="C768" s="32" t="s">
        <v>476</v>
      </c>
      <c r="D768" s="33" t="s">
        <v>573</v>
      </c>
      <c r="E768" s="33" t="s">
        <v>1070</v>
      </c>
      <c r="F768" s="17" t="s">
        <v>229</v>
      </c>
      <c r="G768" s="17">
        <v>1.2999999999999999E-2</v>
      </c>
      <c r="H768" s="18">
        <v>2.23</v>
      </c>
      <c r="I768" s="18">
        <v>2.8989999999999998E-2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2.23</v>
      </c>
      <c r="S768" s="18">
        <v>2.8989999999999998E-2</v>
      </c>
      <c r="T768" s="35"/>
    </row>
    <row r="769" spans="1:21" ht="25.5" x14ac:dyDescent="0.2">
      <c r="A769" s="36" t="s">
        <v>1197</v>
      </c>
      <c r="B769" s="37" t="s">
        <v>67</v>
      </c>
      <c r="C769" s="38" t="s">
        <v>476</v>
      </c>
      <c r="D769" s="39" t="s">
        <v>573</v>
      </c>
      <c r="E769" s="39" t="s">
        <v>1198</v>
      </c>
      <c r="F769" s="19" t="s">
        <v>229</v>
      </c>
      <c r="G769" s="19">
        <v>1</v>
      </c>
      <c r="H769" s="20">
        <v>3.33</v>
      </c>
      <c r="I769" s="18">
        <v>3.33</v>
      </c>
      <c r="J769" s="20">
        <v>0</v>
      </c>
      <c r="K769" s="18">
        <v>0</v>
      </c>
      <c r="L769" s="20">
        <v>0</v>
      </c>
      <c r="M769" s="18">
        <v>0</v>
      </c>
      <c r="N769" s="20">
        <v>0</v>
      </c>
      <c r="O769" s="18">
        <v>0</v>
      </c>
      <c r="P769" s="20">
        <v>0</v>
      </c>
      <c r="Q769" s="18">
        <v>0</v>
      </c>
      <c r="R769" s="20">
        <v>3.33</v>
      </c>
      <c r="S769" s="20">
        <v>3.33</v>
      </c>
      <c r="T769" s="41"/>
    </row>
    <row r="770" spans="1:21" ht="25.5" x14ac:dyDescent="0.2">
      <c r="A770" s="30" t="s">
        <v>1071</v>
      </c>
      <c r="B770" s="31" t="s">
        <v>67</v>
      </c>
      <c r="C770" s="32" t="s">
        <v>476</v>
      </c>
      <c r="D770" s="33" t="s">
        <v>573</v>
      </c>
      <c r="E770" s="33" t="s">
        <v>1072</v>
      </c>
      <c r="F770" s="17" t="s">
        <v>229</v>
      </c>
      <c r="G770" s="17">
        <v>7.4999999999999997E-3</v>
      </c>
      <c r="H770" s="18">
        <v>87.43</v>
      </c>
      <c r="I770" s="18">
        <v>0.655725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87.43</v>
      </c>
      <c r="S770" s="18">
        <v>0.655725</v>
      </c>
      <c r="T770" s="35"/>
    </row>
    <row r="771" spans="1:21" ht="25.5" x14ac:dyDescent="0.2">
      <c r="A771" s="36" t="s">
        <v>1199</v>
      </c>
      <c r="B771" s="37" t="s">
        <v>67</v>
      </c>
      <c r="C771" s="38" t="s">
        <v>476</v>
      </c>
      <c r="D771" s="39" t="s">
        <v>573</v>
      </c>
      <c r="E771" s="39" t="s">
        <v>1200</v>
      </c>
      <c r="F771" s="19" t="s">
        <v>229</v>
      </c>
      <c r="G771" s="19">
        <v>2.5000000000000001E-2</v>
      </c>
      <c r="H771" s="20">
        <v>31.85</v>
      </c>
      <c r="I771" s="18">
        <v>0.79625000000000012</v>
      </c>
      <c r="J771" s="20">
        <v>0</v>
      </c>
      <c r="K771" s="18">
        <v>0</v>
      </c>
      <c r="L771" s="20">
        <v>0</v>
      </c>
      <c r="M771" s="18">
        <v>0</v>
      </c>
      <c r="N771" s="20">
        <v>0</v>
      </c>
      <c r="O771" s="18">
        <v>0</v>
      </c>
      <c r="P771" s="20">
        <v>0</v>
      </c>
      <c r="Q771" s="18">
        <v>0</v>
      </c>
      <c r="R771" s="20">
        <v>31.85</v>
      </c>
      <c r="S771" s="20">
        <v>0.79625000000000012</v>
      </c>
      <c r="T771" s="41"/>
    </row>
    <row r="772" spans="1:21" x14ac:dyDescent="0.2">
      <c r="A772" s="30" t="s">
        <v>1075</v>
      </c>
      <c r="B772" s="31" t="s">
        <v>67</v>
      </c>
      <c r="C772" s="32" t="s">
        <v>476</v>
      </c>
      <c r="D772" s="33" t="s">
        <v>573</v>
      </c>
      <c r="E772" s="33" t="s">
        <v>1076</v>
      </c>
      <c r="F772" s="17" t="s">
        <v>229</v>
      </c>
      <c r="G772" s="17">
        <v>4.8999999999999998E-3</v>
      </c>
      <c r="H772" s="18">
        <v>77.17</v>
      </c>
      <c r="I772" s="18">
        <v>0.378133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77.17</v>
      </c>
      <c r="S772" s="18">
        <v>0.378133</v>
      </c>
      <c r="T772" s="35"/>
    </row>
    <row r="773" spans="1:21" ht="38.25" x14ac:dyDescent="0.2">
      <c r="A773" s="24" t="s">
        <v>489</v>
      </c>
      <c r="B773" s="25" t="s">
        <v>67</v>
      </c>
      <c r="C773" s="26" t="s">
        <v>53</v>
      </c>
      <c r="D773" s="27" t="s">
        <v>573</v>
      </c>
      <c r="E773" s="27" t="s">
        <v>490</v>
      </c>
      <c r="F773" s="28" t="s">
        <v>229</v>
      </c>
      <c r="G773" s="15"/>
      <c r="H773" s="16"/>
      <c r="I773" s="16">
        <v>4.6912660000000006</v>
      </c>
      <c r="J773" s="16"/>
      <c r="K773" s="16">
        <v>6.5922877044000012</v>
      </c>
      <c r="L773" s="16"/>
      <c r="M773" s="16">
        <v>4.801587704400001</v>
      </c>
      <c r="N773" s="16"/>
      <c r="O773" s="16">
        <v>0</v>
      </c>
      <c r="P773" s="16"/>
      <c r="Q773" s="16">
        <v>1.7907000000000002</v>
      </c>
      <c r="R773" s="16"/>
      <c r="S773" s="16">
        <v>11.283553704399999</v>
      </c>
      <c r="T773" s="29" t="s">
        <v>1201</v>
      </c>
      <c r="U773" t="str">
        <f>A773&amp;B773&amp;C773</f>
        <v>89726SINAPI</v>
      </c>
    </row>
    <row r="774" spans="1:21" ht="25.5" x14ac:dyDescent="0.2">
      <c r="A774" s="36" t="s">
        <v>977</v>
      </c>
      <c r="B774" s="37" t="s">
        <v>67</v>
      </c>
      <c r="C774" s="38" t="s">
        <v>57</v>
      </c>
      <c r="D774" s="39" t="s">
        <v>573</v>
      </c>
      <c r="E774" s="39" t="s">
        <v>978</v>
      </c>
      <c r="F774" s="19" t="s">
        <v>578</v>
      </c>
      <c r="G774" s="19">
        <v>0.127</v>
      </c>
      <c r="H774" s="20">
        <v>0</v>
      </c>
      <c r="I774" s="18">
        <v>0</v>
      </c>
      <c r="J774" s="20">
        <v>28.498838600000003</v>
      </c>
      <c r="K774" s="18">
        <v>3.6193525021999999</v>
      </c>
      <c r="L774" s="20">
        <v>21.448838600000002</v>
      </c>
      <c r="M774" s="18">
        <v>2.7240025022000003</v>
      </c>
      <c r="N774" s="20">
        <v>0</v>
      </c>
      <c r="O774" s="18">
        <v>0</v>
      </c>
      <c r="P774" s="20">
        <v>7.0500000000000007</v>
      </c>
      <c r="Q774" s="18">
        <v>0.89535000000000009</v>
      </c>
      <c r="R774" s="20">
        <v>28.498838599999999</v>
      </c>
      <c r="S774" s="20">
        <v>3.6193525021999999</v>
      </c>
      <c r="T774" s="41"/>
    </row>
    <row r="775" spans="1:21" ht="25.5" x14ac:dyDescent="0.2">
      <c r="A775" s="30" t="s">
        <v>1067</v>
      </c>
      <c r="B775" s="31" t="s">
        <v>67</v>
      </c>
      <c r="C775" s="32" t="s">
        <v>57</v>
      </c>
      <c r="D775" s="33" t="s">
        <v>573</v>
      </c>
      <c r="E775" s="33" t="s">
        <v>1068</v>
      </c>
      <c r="F775" s="17" t="s">
        <v>578</v>
      </c>
      <c r="G775" s="17">
        <v>0.127</v>
      </c>
      <c r="H775" s="18">
        <v>0</v>
      </c>
      <c r="I775" s="18">
        <v>0</v>
      </c>
      <c r="J775" s="18">
        <v>23.408938600000003</v>
      </c>
      <c r="K775" s="18">
        <v>2.9729352022</v>
      </c>
      <c r="L775" s="18">
        <v>16.358938600000002</v>
      </c>
      <c r="M775" s="18">
        <v>2.0775852022000003</v>
      </c>
      <c r="N775" s="18">
        <v>0</v>
      </c>
      <c r="O775" s="18">
        <v>0</v>
      </c>
      <c r="P775" s="18">
        <v>7.0500000000000007</v>
      </c>
      <c r="Q775" s="18">
        <v>0.89535000000000009</v>
      </c>
      <c r="R775" s="18">
        <v>23.408938599999999</v>
      </c>
      <c r="S775" s="18">
        <v>2.9729352022</v>
      </c>
      <c r="T775" s="35"/>
    </row>
    <row r="776" spans="1:21" x14ac:dyDescent="0.2">
      <c r="A776" s="36" t="s">
        <v>1069</v>
      </c>
      <c r="B776" s="37" t="s">
        <v>67</v>
      </c>
      <c r="C776" s="38" t="s">
        <v>476</v>
      </c>
      <c r="D776" s="39" t="s">
        <v>573</v>
      </c>
      <c r="E776" s="39" t="s">
        <v>1070</v>
      </c>
      <c r="F776" s="19" t="s">
        <v>229</v>
      </c>
      <c r="G776" s="19">
        <v>7.1000000000000004E-3</v>
      </c>
      <c r="H776" s="20">
        <v>2.23</v>
      </c>
      <c r="I776" s="18">
        <v>1.5833E-2</v>
      </c>
      <c r="J776" s="20">
        <v>0</v>
      </c>
      <c r="K776" s="18">
        <v>0</v>
      </c>
      <c r="L776" s="20">
        <v>0</v>
      </c>
      <c r="M776" s="18">
        <v>0</v>
      </c>
      <c r="N776" s="20">
        <v>0</v>
      </c>
      <c r="O776" s="18">
        <v>0</v>
      </c>
      <c r="P776" s="20">
        <v>0</v>
      </c>
      <c r="Q776" s="18">
        <v>0</v>
      </c>
      <c r="R776" s="20">
        <v>2.23</v>
      </c>
      <c r="S776" s="20">
        <v>1.5833E-2</v>
      </c>
      <c r="T776" s="41"/>
    </row>
    <row r="777" spans="1:21" ht="25.5" x14ac:dyDescent="0.2">
      <c r="A777" s="30" t="s">
        <v>1071</v>
      </c>
      <c r="B777" s="31" t="s">
        <v>67</v>
      </c>
      <c r="C777" s="32" t="s">
        <v>476</v>
      </c>
      <c r="D777" s="33" t="s">
        <v>573</v>
      </c>
      <c r="E777" s="33" t="s">
        <v>1072</v>
      </c>
      <c r="F777" s="17" t="s">
        <v>229</v>
      </c>
      <c r="G777" s="17">
        <v>1.4999999999999999E-2</v>
      </c>
      <c r="H777" s="18">
        <v>87.43</v>
      </c>
      <c r="I777" s="18">
        <v>1.31145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87.43</v>
      </c>
      <c r="S777" s="18">
        <v>1.31145</v>
      </c>
      <c r="T777" s="35"/>
    </row>
    <row r="778" spans="1:21" ht="25.5" x14ac:dyDescent="0.2">
      <c r="A778" s="36" t="s">
        <v>1202</v>
      </c>
      <c r="B778" s="37" t="s">
        <v>67</v>
      </c>
      <c r="C778" s="38" t="s">
        <v>476</v>
      </c>
      <c r="D778" s="39" t="s">
        <v>573</v>
      </c>
      <c r="E778" s="39" t="s">
        <v>1203</v>
      </c>
      <c r="F778" s="19" t="s">
        <v>229</v>
      </c>
      <c r="G778" s="19">
        <v>1</v>
      </c>
      <c r="H778" s="20">
        <v>2.6</v>
      </c>
      <c r="I778" s="18">
        <v>2.6</v>
      </c>
      <c r="J778" s="20">
        <v>0</v>
      </c>
      <c r="K778" s="18">
        <v>0</v>
      </c>
      <c r="L778" s="20">
        <v>0</v>
      </c>
      <c r="M778" s="18">
        <v>0</v>
      </c>
      <c r="N778" s="20">
        <v>0</v>
      </c>
      <c r="O778" s="18">
        <v>0</v>
      </c>
      <c r="P778" s="20">
        <v>0</v>
      </c>
      <c r="Q778" s="18">
        <v>0</v>
      </c>
      <c r="R778" s="20">
        <v>2.6</v>
      </c>
      <c r="S778" s="20">
        <v>2.6</v>
      </c>
      <c r="T778" s="41"/>
    </row>
    <row r="779" spans="1:21" x14ac:dyDescent="0.2">
      <c r="A779" s="30" t="s">
        <v>1075</v>
      </c>
      <c r="B779" s="31" t="s">
        <v>67</v>
      </c>
      <c r="C779" s="32" t="s">
        <v>476</v>
      </c>
      <c r="D779" s="33" t="s">
        <v>573</v>
      </c>
      <c r="E779" s="33" t="s">
        <v>1076</v>
      </c>
      <c r="F779" s="17" t="s">
        <v>229</v>
      </c>
      <c r="G779" s="17">
        <v>9.9000000000000008E-3</v>
      </c>
      <c r="H779" s="18">
        <v>77.17</v>
      </c>
      <c r="I779" s="18">
        <v>0.76398300000000008</v>
      </c>
      <c r="J779" s="18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77.17</v>
      </c>
      <c r="S779" s="18">
        <v>0.76398300000000008</v>
      </c>
      <c r="T779" s="35"/>
    </row>
    <row r="780" spans="1:21" ht="38.25" x14ac:dyDescent="0.2">
      <c r="A780" s="24" t="s">
        <v>492</v>
      </c>
      <c r="B780" s="25" t="s">
        <v>67</v>
      </c>
      <c r="C780" s="26" t="s">
        <v>53</v>
      </c>
      <c r="D780" s="27" t="s">
        <v>573</v>
      </c>
      <c r="E780" s="27" t="s">
        <v>493</v>
      </c>
      <c r="F780" s="28" t="s">
        <v>229</v>
      </c>
      <c r="G780" s="15"/>
      <c r="H780" s="16"/>
      <c r="I780" s="16">
        <v>10.8825</v>
      </c>
      <c r="J780" s="16"/>
      <c r="K780" s="16">
        <v>7.1580824758800006</v>
      </c>
      <c r="L780" s="16"/>
      <c r="M780" s="16">
        <v>5.2136924758800003</v>
      </c>
      <c r="N780" s="16"/>
      <c r="O780" s="16">
        <v>0</v>
      </c>
      <c r="P780" s="16"/>
      <c r="Q780" s="16">
        <v>1.9443900000000001</v>
      </c>
      <c r="R780" s="16"/>
      <c r="S780" s="16">
        <v>18.040582475880001</v>
      </c>
      <c r="T780" s="29" t="s">
        <v>1201</v>
      </c>
      <c r="U780" t="str">
        <f>A780&amp;B780&amp;C780</f>
        <v>89732SINAPI</v>
      </c>
    </row>
    <row r="781" spans="1:21" ht="25.5" x14ac:dyDescent="0.2">
      <c r="A781" s="36" t="s">
        <v>977</v>
      </c>
      <c r="B781" s="37" t="s">
        <v>67</v>
      </c>
      <c r="C781" s="38" t="s">
        <v>57</v>
      </c>
      <c r="D781" s="39" t="s">
        <v>573</v>
      </c>
      <c r="E781" s="39" t="s">
        <v>978</v>
      </c>
      <c r="F781" s="19" t="s">
        <v>578</v>
      </c>
      <c r="G781" s="19">
        <v>0.13789999999999999</v>
      </c>
      <c r="H781" s="20">
        <v>0</v>
      </c>
      <c r="I781" s="18">
        <v>0</v>
      </c>
      <c r="J781" s="20">
        <v>28.498838600000003</v>
      </c>
      <c r="K781" s="18">
        <v>3.9299898429399995</v>
      </c>
      <c r="L781" s="20">
        <v>21.448838600000002</v>
      </c>
      <c r="M781" s="18">
        <v>2.9577948429400003</v>
      </c>
      <c r="N781" s="20">
        <v>0</v>
      </c>
      <c r="O781" s="18">
        <v>0</v>
      </c>
      <c r="P781" s="20">
        <v>7.0500000000000007</v>
      </c>
      <c r="Q781" s="18">
        <v>0.97219500000000003</v>
      </c>
      <c r="R781" s="20">
        <v>28.498838599999999</v>
      </c>
      <c r="S781" s="20">
        <v>3.9299898429399995</v>
      </c>
      <c r="T781" s="41"/>
    </row>
    <row r="782" spans="1:21" ht="25.5" x14ac:dyDescent="0.2">
      <c r="A782" s="30" t="s">
        <v>1067</v>
      </c>
      <c r="B782" s="31" t="s">
        <v>67</v>
      </c>
      <c r="C782" s="32" t="s">
        <v>57</v>
      </c>
      <c r="D782" s="33" t="s">
        <v>573</v>
      </c>
      <c r="E782" s="33" t="s">
        <v>1068</v>
      </c>
      <c r="F782" s="17" t="s">
        <v>578</v>
      </c>
      <c r="G782" s="17">
        <v>0.13789999999999999</v>
      </c>
      <c r="H782" s="18">
        <v>0</v>
      </c>
      <c r="I782" s="18">
        <v>0</v>
      </c>
      <c r="J782" s="18">
        <v>23.408938600000003</v>
      </c>
      <c r="K782" s="18">
        <v>3.2280926329399997</v>
      </c>
      <c r="L782" s="18">
        <v>16.358938600000002</v>
      </c>
      <c r="M782" s="18">
        <v>2.25589763294</v>
      </c>
      <c r="N782" s="18">
        <v>0</v>
      </c>
      <c r="O782" s="18">
        <v>0</v>
      </c>
      <c r="P782" s="18">
        <v>7.0500000000000007</v>
      </c>
      <c r="Q782" s="18">
        <v>0.97219500000000003</v>
      </c>
      <c r="R782" s="18">
        <v>23.408938599999999</v>
      </c>
      <c r="S782" s="18">
        <v>3.2280926329399997</v>
      </c>
      <c r="T782" s="35"/>
    </row>
    <row r="783" spans="1:21" ht="25.5" x14ac:dyDescent="0.2">
      <c r="A783" s="36" t="s">
        <v>1199</v>
      </c>
      <c r="B783" s="37" t="s">
        <v>67</v>
      </c>
      <c r="C783" s="38" t="s">
        <v>476</v>
      </c>
      <c r="D783" s="39" t="s">
        <v>573</v>
      </c>
      <c r="E783" s="39" t="s">
        <v>1200</v>
      </c>
      <c r="F783" s="19" t="s">
        <v>229</v>
      </c>
      <c r="G783" s="19">
        <v>0.05</v>
      </c>
      <c r="H783" s="20">
        <v>31.85</v>
      </c>
      <c r="I783" s="18">
        <v>1.5925000000000002</v>
      </c>
      <c r="J783" s="20">
        <v>0</v>
      </c>
      <c r="K783" s="18">
        <v>0</v>
      </c>
      <c r="L783" s="20">
        <v>0</v>
      </c>
      <c r="M783" s="18">
        <v>0</v>
      </c>
      <c r="N783" s="20">
        <v>0</v>
      </c>
      <c r="O783" s="18">
        <v>0</v>
      </c>
      <c r="P783" s="20">
        <v>0</v>
      </c>
      <c r="Q783" s="18">
        <v>0</v>
      </c>
      <c r="R783" s="20">
        <v>31.85</v>
      </c>
      <c r="S783" s="20">
        <v>1.5925000000000002</v>
      </c>
      <c r="T783" s="41"/>
    </row>
    <row r="784" spans="1:21" ht="25.5" x14ac:dyDescent="0.2">
      <c r="A784" s="30" t="s">
        <v>1204</v>
      </c>
      <c r="B784" s="31" t="s">
        <v>67</v>
      </c>
      <c r="C784" s="32" t="s">
        <v>476</v>
      </c>
      <c r="D784" s="33" t="s">
        <v>573</v>
      </c>
      <c r="E784" s="33" t="s">
        <v>1205</v>
      </c>
      <c r="F784" s="17" t="s">
        <v>229</v>
      </c>
      <c r="G784" s="17">
        <v>1</v>
      </c>
      <c r="H784" s="18">
        <v>4.21</v>
      </c>
      <c r="I784" s="18">
        <v>4.21</v>
      </c>
      <c r="J784" s="18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4.21</v>
      </c>
      <c r="S784" s="18">
        <v>4.21</v>
      </c>
      <c r="T784" s="35"/>
    </row>
    <row r="785" spans="1:21" x14ac:dyDescent="0.2">
      <c r="A785" s="36" t="s">
        <v>1206</v>
      </c>
      <c r="B785" s="37" t="s">
        <v>67</v>
      </c>
      <c r="C785" s="38" t="s">
        <v>476</v>
      </c>
      <c r="D785" s="39" t="s">
        <v>573</v>
      </c>
      <c r="E785" s="39" t="s">
        <v>1207</v>
      </c>
      <c r="F785" s="19" t="s">
        <v>229</v>
      </c>
      <c r="G785" s="19">
        <v>2</v>
      </c>
      <c r="H785" s="20">
        <v>2.54</v>
      </c>
      <c r="I785" s="18">
        <v>5.08</v>
      </c>
      <c r="J785" s="20">
        <v>0</v>
      </c>
      <c r="K785" s="18">
        <v>0</v>
      </c>
      <c r="L785" s="20">
        <v>0</v>
      </c>
      <c r="M785" s="18">
        <v>0</v>
      </c>
      <c r="N785" s="20">
        <v>0</v>
      </c>
      <c r="O785" s="18">
        <v>0</v>
      </c>
      <c r="P785" s="20">
        <v>0</v>
      </c>
      <c r="Q785" s="18">
        <v>0</v>
      </c>
      <c r="R785" s="20">
        <v>2.54</v>
      </c>
      <c r="S785" s="20">
        <v>5.08</v>
      </c>
      <c r="T785" s="41"/>
    </row>
    <row r="786" spans="1:21" ht="38.25" x14ac:dyDescent="0.2">
      <c r="A786" s="24" t="s">
        <v>495</v>
      </c>
      <c r="B786" s="25" t="s">
        <v>67</v>
      </c>
      <c r="C786" s="26" t="s">
        <v>53</v>
      </c>
      <c r="D786" s="27" t="s">
        <v>573</v>
      </c>
      <c r="E786" s="27" t="s">
        <v>496</v>
      </c>
      <c r="F786" s="28" t="s">
        <v>229</v>
      </c>
      <c r="G786" s="15"/>
      <c r="H786" s="16"/>
      <c r="I786" s="16">
        <v>10.0725</v>
      </c>
      <c r="J786" s="16"/>
      <c r="K786" s="16">
        <v>7.1580824758800006</v>
      </c>
      <c r="L786" s="16"/>
      <c r="M786" s="16">
        <v>5.2136924758800003</v>
      </c>
      <c r="N786" s="16"/>
      <c r="O786" s="16">
        <v>0</v>
      </c>
      <c r="P786" s="16"/>
      <c r="Q786" s="16">
        <v>1.9443900000000001</v>
      </c>
      <c r="R786" s="16"/>
      <c r="S786" s="16">
        <v>17.230582475879999</v>
      </c>
      <c r="T786" s="29" t="s">
        <v>1201</v>
      </c>
      <c r="U786" t="str">
        <f>A786&amp;B786&amp;C786</f>
        <v>89731SINAPI</v>
      </c>
    </row>
    <row r="787" spans="1:21" ht="25.5" x14ac:dyDescent="0.2">
      <c r="A787" s="36" t="s">
        <v>977</v>
      </c>
      <c r="B787" s="37" t="s">
        <v>67</v>
      </c>
      <c r="C787" s="38" t="s">
        <v>57</v>
      </c>
      <c r="D787" s="39" t="s">
        <v>573</v>
      </c>
      <c r="E787" s="39" t="s">
        <v>978</v>
      </c>
      <c r="F787" s="19" t="s">
        <v>578</v>
      </c>
      <c r="G787" s="19">
        <v>0.13789999999999999</v>
      </c>
      <c r="H787" s="20">
        <v>0</v>
      </c>
      <c r="I787" s="18">
        <v>0</v>
      </c>
      <c r="J787" s="20">
        <v>28.498838600000003</v>
      </c>
      <c r="K787" s="18">
        <v>3.9299898429399995</v>
      </c>
      <c r="L787" s="20">
        <v>21.448838600000002</v>
      </c>
      <c r="M787" s="18">
        <v>2.9577948429400003</v>
      </c>
      <c r="N787" s="20">
        <v>0</v>
      </c>
      <c r="O787" s="18">
        <v>0</v>
      </c>
      <c r="P787" s="20">
        <v>7.0500000000000007</v>
      </c>
      <c r="Q787" s="18">
        <v>0.97219500000000003</v>
      </c>
      <c r="R787" s="20">
        <v>28.498838599999999</v>
      </c>
      <c r="S787" s="20">
        <v>3.9299898429399995</v>
      </c>
      <c r="T787" s="41"/>
    </row>
    <row r="788" spans="1:21" ht="25.5" x14ac:dyDescent="0.2">
      <c r="A788" s="30" t="s">
        <v>1067</v>
      </c>
      <c r="B788" s="31" t="s">
        <v>67</v>
      </c>
      <c r="C788" s="32" t="s">
        <v>57</v>
      </c>
      <c r="D788" s="33" t="s">
        <v>573</v>
      </c>
      <c r="E788" s="33" t="s">
        <v>1068</v>
      </c>
      <c r="F788" s="17" t="s">
        <v>578</v>
      </c>
      <c r="G788" s="17">
        <v>0.13789999999999999</v>
      </c>
      <c r="H788" s="18">
        <v>0</v>
      </c>
      <c r="I788" s="18">
        <v>0</v>
      </c>
      <c r="J788" s="18">
        <v>23.408938600000003</v>
      </c>
      <c r="K788" s="18">
        <v>3.2280926329399997</v>
      </c>
      <c r="L788" s="18">
        <v>16.358938600000002</v>
      </c>
      <c r="M788" s="18">
        <v>2.25589763294</v>
      </c>
      <c r="N788" s="18">
        <v>0</v>
      </c>
      <c r="O788" s="18">
        <v>0</v>
      </c>
      <c r="P788" s="18">
        <v>7.0500000000000007</v>
      </c>
      <c r="Q788" s="18">
        <v>0.97219500000000003</v>
      </c>
      <c r="R788" s="18">
        <v>23.408938599999999</v>
      </c>
      <c r="S788" s="18">
        <v>3.2280926329399997</v>
      </c>
      <c r="T788" s="35"/>
    </row>
    <row r="789" spans="1:21" ht="25.5" x14ac:dyDescent="0.2">
      <c r="A789" s="36" t="s">
        <v>1199</v>
      </c>
      <c r="B789" s="37" t="s">
        <v>67</v>
      </c>
      <c r="C789" s="38" t="s">
        <v>476</v>
      </c>
      <c r="D789" s="39" t="s">
        <v>573</v>
      </c>
      <c r="E789" s="39" t="s">
        <v>1200</v>
      </c>
      <c r="F789" s="19" t="s">
        <v>229</v>
      </c>
      <c r="G789" s="19">
        <v>0.05</v>
      </c>
      <c r="H789" s="20">
        <v>31.85</v>
      </c>
      <c r="I789" s="18">
        <v>1.5925000000000002</v>
      </c>
      <c r="J789" s="20">
        <v>0</v>
      </c>
      <c r="K789" s="18">
        <v>0</v>
      </c>
      <c r="L789" s="20">
        <v>0</v>
      </c>
      <c r="M789" s="18">
        <v>0</v>
      </c>
      <c r="N789" s="20">
        <v>0</v>
      </c>
      <c r="O789" s="18">
        <v>0</v>
      </c>
      <c r="P789" s="20">
        <v>0</v>
      </c>
      <c r="Q789" s="18">
        <v>0</v>
      </c>
      <c r="R789" s="20">
        <v>31.85</v>
      </c>
      <c r="S789" s="20">
        <v>1.5925000000000002</v>
      </c>
      <c r="T789" s="41"/>
    </row>
    <row r="790" spans="1:21" ht="25.5" x14ac:dyDescent="0.2">
      <c r="A790" s="30" t="s">
        <v>1208</v>
      </c>
      <c r="B790" s="31" t="s">
        <v>67</v>
      </c>
      <c r="C790" s="32" t="s">
        <v>476</v>
      </c>
      <c r="D790" s="33" t="s">
        <v>573</v>
      </c>
      <c r="E790" s="33" t="s">
        <v>1209</v>
      </c>
      <c r="F790" s="17" t="s">
        <v>229</v>
      </c>
      <c r="G790" s="17">
        <v>1</v>
      </c>
      <c r="H790" s="18">
        <v>3.4</v>
      </c>
      <c r="I790" s="18">
        <v>3.4</v>
      </c>
      <c r="J790" s="18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3.4</v>
      </c>
      <c r="S790" s="18">
        <v>3.4</v>
      </c>
      <c r="T790" s="35"/>
    </row>
    <row r="791" spans="1:21" x14ac:dyDescent="0.2">
      <c r="A791" s="36" t="s">
        <v>1206</v>
      </c>
      <c r="B791" s="37" t="s">
        <v>67</v>
      </c>
      <c r="C791" s="38" t="s">
        <v>476</v>
      </c>
      <c r="D791" s="39" t="s">
        <v>573</v>
      </c>
      <c r="E791" s="39" t="s">
        <v>1207</v>
      </c>
      <c r="F791" s="19" t="s">
        <v>229</v>
      </c>
      <c r="G791" s="19">
        <v>2</v>
      </c>
      <c r="H791" s="20">
        <v>2.54</v>
      </c>
      <c r="I791" s="18">
        <v>5.08</v>
      </c>
      <c r="J791" s="20">
        <v>0</v>
      </c>
      <c r="K791" s="18">
        <v>0</v>
      </c>
      <c r="L791" s="20">
        <v>0</v>
      </c>
      <c r="M791" s="18">
        <v>0</v>
      </c>
      <c r="N791" s="20">
        <v>0</v>
      </c>
      <c r="O791" s="18">
        <v>0</v>
      </c>
      <c r="P791" s="20">
        <v>0</v>
      </c>
      <c r="Q791" s="18">
        <v>0</v>
      </c>
      <c r="R791" s="20">
        <v>2.54</v>
      </c>
      <c r="S791" s="20">
        <v>5.08</v>
      </c>
      <c r="T791" s="41"/>
    </row>
    <row r="792" spans="1:21" ht="38.25" x14ac:dyDescent="0.2">
      <c r="A792" s="24" t="s">
        <v>498</v>
      </c>
      <c r="B792" s="25" t="s">
        <v>67</v>
      </c>
      <c r="C792" s="26" t="s">
        <v>53</v>
      </c>
      <c r="D792" s="27" t="s">
        <v>573</v>
      </c>
      <c r="E792" s="27" t="s">
        <v>499</v>
      </c>
      <c r="F792" s="28" t="s">
        <v>229</v>
      </c>
      <c r="G792" s="15"/>
      <c r="H792" s="16"/>
      <c r="I792" s="16">
        <v>37.198999999999998</v>
      </c>
      <c r="J792" s="16"/>
      <c r="K792" s="16">
        <v>10.812389990760002</v>
      </c>
      <c r="L792" s="16"/>
      <c r="M792" s="16">
        <v>7.8753599907600016</v>
      </c>
      <c r="N792" s="16"/>
      <c r="O792" s="16">
        <v>0</v>
      </c>
      <c r="P792" s="16"/>
      <c r="Q792" s="16">
        <v>2.9370300000000005</v>
      </c>
      <c r="R792" s="16"/>
      <c r="S792" s="16">
        <v>48.011389990760001</v>
      </c>
      <c r="T792" s="29" t="s">
        <v>1201</v>
      </c>
      <c r="U792" t="str">
        <f>A792&amp;B792&amp;C792</f>
        <v>104353SINAPI</v>
      </c>
    </row>
    <row r="793" spans="1:21" ht="25.5" x14ac:dyDescent="0.2">
      <c r="A793" s="36" t="s">
        <v>977</v>
      </c>
      <c r="B793" s="37" t="s">
        <v>67</v>
      </c>
      <c r="C793" s="38" t="s">
        <v>57</v>
      </c>
      <c r="D793" s="39" t="s">
        <v>573</v>
      </c>
      <c r="E793" s="39" t="s">
        <v>978</v>
      </c>
      <c r="F793" s="19" t="s">
        <v>578</v>
      </c>
      <c r="G793" s="19">
        <v>0.20830000000000001</v>
      </c>
      <c r="H793" s="20">
        <v>0</v>
      </c>
      <c r="I793" s="18">
        <v>0</v>
      </c>
      <c r="J793" s="20">
        <v>28.498838600000003</v>
      </c>
      <c r="K793" s="18">
        <v>5.9363080803799999</v>
      </c>
      <c r="L793" s="20">
        <v>21.448838600000002</v>
      </c>
      <c r="M793" s="18">
        <v>4.4677930803800008</v>
      </c>
      <c r="N793" s="20">
        <v>0</v>
      </c>
      <c r="O793" s="18">
        <v>0</v>
      </c>
      <c r="P793" s="20">
        <v>7.0500000000000007</v>
      </c>
      <c r="Q793" s="18">
        <v>1.4685150000000002</v>
      </c>
      <c r="R793" s="20">
        <v>28.498838599999999</v>
      </c>
      <c r="S793" s="20">
        <v>5.9363080803799999</v>
      </c>
      <c r="T793" s="41"/>
    </row>
    <row r="794" spans="1:21" ht="25.5" x14ac:dyDescent="0.2">
      <c r="A794" s="30" t="s">
        <v>1067</v>
      </c>
      <c r="B794" s="31" t="s">
        <v>67</v>
      </c>
      <c r="C794" s="32" t="s">
        <v>57</v>
      </c>
      <c r="D794" s="33" t="s">
        <v>573</v>
      </c>
      <c r="E794" s="33" t="s">
        <v>1068</v>
      </c>
      <c r="F794" s="17" t="s">
        <v>578</v>
      </c>
      <c r="G794" s="17">
        <v>0.20830000000000001</v>
      </c>
      <c r="H794" s="18">
        <v>0</v>
      </c>
      <c r="I794" s="18">
        <v>0</v>
      </c>
      <c r="J794" s="18">
        <v>23.408938600000003</v>
      </c>
      <c r="K794" s="18">
        <v>4.8760819103799999</v>
      </c>
      <c r="L794" s="18">
        <v>16.358938600000002</v>
      </c>
      <c r="M794" s="18">
        <v>3.4075669103800008</v>
      </c>
      <c r="N794" s="18">
        <v>0</v>
      </c>
      <c r="O794" s="18">
        <v>0</v>
      </c>
      <c r="P794" s="18">
        <v>7.0500000000000007</v>
      </c>
      <c r="Q794" s="18">
        <v>1.4685150000000002</v>
      </c>
      <c r="R794" s="18">
        <v>23.408938599999999</v>
      </c>
      <c r="S794" s="18">
        <v>4.8760819103799999</v>
      </c>
      <c r="T794" s="35"/>
    </row>
    <row r="795" spans="1:21" ht="25.5" x14ac:dyDescent="0.2">
      <c r="A795" s="36" t="s">
        <v>1199</v>
      </c>
      <c r="B795" s="37" t="s">
        <v>67</v>
      </c>
      <c r="C795" s="38" t="s">
        <v>476</v>
      </c>
      <c r="D795" s="39" t="s">
        <v>573</v>
      </c>
      <c r="E795" s="39" t="s">
        <v>1200</v>
      </c>
      <c r="F795" s="19" t="s">
        <v>229</v>
      </c>
      <c r="G795" s="19">
        <v>0.14000000000000001</v>
      </c>
      <c r="H795" s="20">
        <v>31.85</v>
      </c>
      <c r="I795" s="18">
        <v>4.4590000000000005</v>
      </c>
      <c r="J795" s="20">
        <v>0</v>
      </c>
      <c r="K795" s="18">
        <v>0</v>
      </c>
      <c r="L795" s="20">
        <v>0</v>
      </c>
      <c r="M795" s="18">
        <v>0</v>
      </c>
      <c r="N795" s="20">
        <v>0</v>
      </c>
      <c r="O795" s="18">
        <v>0</v>
      </c>
      <c r="P795" s="20">
        <v>0</v>
      </c>
      <c r="Q795" s="18">
        <v>0</v>
      </c>
      <c r="R795" s="20">
        <v>31.85</v>
      </c>
      <c r="S795" s="20">
        <v>4.4590000000000005</v>
      </c>
      <c r="T795" s="41"/>
    </row>
    <row r="796" spans="1:21" ht="25.5" x14ac:dyDescent="0.2">
      <c r="A796" s="30" t="s">
        <v>1210</v>
      </c>
      <c r="B796" s="31" t="s">
        <v>67</v>
      </c>
      <c r="C796" s="32" t="s">
        <v>476</v>
      </c>
      <c r="D796" s="33" t="s">
        <v>573</v>
      </c>
      <c r="E796" s="33" t="s">
        <v>1211</v>
      </c>
      <c r="F796" s="17" t="s">
        <v>229</v>
      </c>
      <c r="G796" s="17">
        <v>1</v>
      </c>
      <c r="H796" s="18">
        <v>21.22</v>
      </c>
      <c r="I796" s="18">
        <v>21.22</v>
      </c>
      <c r="J796" s="18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18">
        <v>0</v>
      </c>
      <c r="Q796" s="18">
        <v>0</v>
      </c>
      <c r="R796" s="18">
        <v>21.22</v>
      </c>
      <c r="S796" s="18">
        <v>21.22</v>
      </c>
      <c r="T796" s="35"/>
    </row>
    <row r="797" spans="1:21" x14ac:dyDescent="0.2">
      <c r="A797" s="36" t="s">
        <v>1212</v>
      </c>
      <c r="B797" s="37" t="s">
        <v>67</v>
      </c>
      <c r="C797" s="38" t="s">
        <v>476</v>
      </c>
      <c r="D797" s="39" t="s">
        <v>573</v>
      </c>
      <c r="E797" s="39" t="s">
        <v>1213</v>
      </c>
      <c r="F797" s="19" t="s">
        <v>229</v>
      </c>
      <c r="G797" s="19">
        <v>2</v>
      </c>
      <c r="H797" s="20">
        <v>4.49</v>
      </c>
      <c r="I797" s="18">
        <v>8.98</v>
      </c>
      <c r="J797" s="20">
        <v>0</v>
      </c>
      <c r="K797" s="18">
        <v>0</v>
      </c>
      <c r="L797" s="20">
        <v>0</v>
      </c>
      <c r="M797" s="18">
        <v>0</v>
      </c>
      <c r="N797" s="20">
        <v>0</v>
      </c>
      <c r="O797" s="18">
        <v>0</v>
      </c>
      <c r="P797" s="20">
        <v>0</v>
      </c>
      <c r="Q797" s="18">
        <v>0</v>
      </c>
      <c r="R797" s="20">
        <v>4.49</v>
      </c>
      <c r="S797" s="20">
        <v>8.98</v>
      </c>
      <c r="T797" s="41"/>
    </row>
    <row r="798" spans="1:21" x14ac:dyDescent="0.2">
      <c r="A798" s="30" t="s">
        <v>1206</v>
      </c>
      <c r="B798" s="31" t="s">
        <v>67</v>
      </c>
      <c r="C798" s="32" t="s">
        <v>476</v>
      </c>
      <c r="D798" s="33" t="s">
        <v>573</v>
      </c>
      <c r="E798" s="33" t="s">
        <v>1207</v>
      </c>
      <c r="F798" s="17" t="s">
        <v>229</v>
      </c>
      <c r="G798" s="17">
        <v>1</v>
      </c>
      <c r="H798" s="18">
        <v>2.54</v>
      </c>
      <c r="I798" s="18">
        <v>2.54</v>
      </c>
      <c r="J798" s="18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18">
        <v>0</v>
      </c>
      <c r="Q798" s="18">
        <v>0</v>
      </c>
      <c r="R798" s="18">
        <v>2.54</v>
      </c>
      <c r="S798" s="18">
        <v>2.54</v>
      </c>
      <c r="T798" s="35"/>
    </row>
    <row r="799" spans="1:21" ht="51" x14ac:dyDescent="0.2">
      <c r="A799" s="24" t="s">
        <v>501</v>
      </c>
      <c r="B799" s="25" t="s">
        <v>67</v>
      </c>
      <c r="C799" s="26" t="s">
        <v>53</v>
      </c>
      <c r="D799" s="27" t="s">
        <v>573</v>
      </c>
      <c r="E799" s="27" t="s">
        <v>502</v>
      </c>
      <c r="F799" s="28" t="s">
        <v>229</v>
      </c>
      <c r="G799" s="15"/>
      <c r="H799" s="16"/>
      <c r="I799" s="16">
        <v>96.557124999999999</v>
      </c>
      <c r="J799" s="16"/>
      <c r="K799" s="16">
        <v>8.1131855763599994</v>
      </c>
      <c r="L799" s="16"/>
      <c r="M799" s="16">
        <v>5.9093555763600003</v>
      </c>
      <c r="N799" s="16"/>
      <c r="O799" s="16">
        <v>0</v>
      </c>
      <c r="P799" s="16"/>
      <c r="Q799" s="16">
        <v>2.20383</v>
      </c>
      <c r="R799" s="16"/>
      <c r="S799" s="16">
        <v>104.67031057636</v>
      </c>
      <c r="T799" s="29" t="s">
        <v>1194</v>
      </c>
      <c r="U799" t="str">
        <f>A799&amp;B799&amp;C799</f>
        <v>89569SINAPI</v>
      </c>
    </row>
    <row r="800" spans="1:21" ht="25.5" x14ac:dyDescent="0.2">
      <c r="A800" s="36" t="s">
        <v>977</v>
      </c>
      <c r="B800" s="37" t="s">
        <v>67</v>
      </c>
      <c r="C800" s="38" t="s">
        <v>57</v>
      </c>
      <c r="D800" s="39" t="s">
        <v>573</v>
      </c>
      <c r="E800" s="39" t="s">
        <v>978</v>
      </c>
      <c r="F800" s="19" t="s">
        <v>578</v>
      </c>
      <c r="G800" s="19">
        <v>0.15629999999999999</v>
      </c>
      <c r="H800" s="20">
        <v>0</v>
      </c>
      <c r="I800" s="18">
        <v>0</v>
      </c>
      <c r="J800" s="20">
        <v>28.498838600000003</v>
      </c>
      <c r="K800" s="18">
        <v>4.4543684731799997</v>
      </c>
      <c r="L800" s="20">
        <v>21.448838600000002</v>
      </c>
      <c r="M800" s="18">
        <v>3.3524534731800002</v>
      </c>
      <c r="N800" s="20">
        <v>0</v>
      </c>
      <c r="O800" s="18">
        <v>0</v>
      </c>
      <c r="P800" s="20">
        <v>7.0500000000000007</v>
      </c>
      <c r="Q800" s="18">
        <v>1.101915</v>
      </c>
      <c r="R800" s="20">
        <v>28.498838599999999</v>
      </c>
      <c r="S800" s="20">
        <v>4.4543684731799997</v>
      </c>
      <c r="T800" s="41"/>
    </row>
    <row r="801" spans="1:21" ht="25.5" x14ac:dyDescent="0.2">
      <c r="A801" s="30" t="s">
        <v>1067</v>
      </c>
      <c r="B801" s="31" t="s">
        <v>67</v>
      </c>
      <c r="C801" s="32" t="s">
        <v>57</v>
      </c>
      <c r="D801" s="33" t="s">
        <v>573</v>
      </c>
      <c r="E801" s="33" t="s">
        <v>1068</v>
      </c>
      <c r="F801" s="17" t="s">
        <v>578</v>
      </c>
      <c r="G801" s="17">
        <v>0.15629999999999999</v>
      </c>
      <c r="H801" s="18">
        <v>0</v>
      </c>
      <c r="I801" s="18">
        <v>0</v>
      </c>
      <c r="J801" s="18">
        <v>23.408938600000003</v>
      </c>
      <c r="K801" s="18">
        <v>3.6588171031799996</v>
      </c>
      <c r="L801" s="18">
        <v>16.358938600000002</v>
      </c>
      <c r="M801" s="18">
        <v>2.5569021031800001</v>
      </c>
      <c r="N801" s="18">
        <v>0</v>
      </c>
      <c r="O801" s="18">
        <v>0</v>
      </c>
      <c r="P801" s="18">
        <v>7.0500000000000007</v>
      </c>
      <c r="Q801" s="18">
        <v>1.101915</v>
      </c>
      <c r="R801" s="18">
        <v>23.408938599999999</v>
      </c>
      <c r="S801" s="18">
        <v>3.6588171031799996</v>
      </c>
      <c r="T801" s="35"/>
    </row>
    <row r="802" spans="1:21" ht="25.5" x14ac:dyDescent="0.2">
      <c r="A802" s="36" t="s">
        <v>1214</v>
      </c>
      <c r="B802" s="37" t="s">
        <v>67</v>
      </c>
      <c r="C802" s="38" t="s">
        <v>476</v>
      </c>
      <c r="D802" s="39" t="s">
        <v>573</v>
      </c>
      <c r="E802" s="39" t="s">
        <v>1215</v>
      </c>
      <c r="F802" s="19" t="s">
        <v>229</v>
      </c>
      <c r="G802" s="19">
        <v>1</v>
      </c>
      <c r="H802" s="20">
        <v>77.11</v>
      </c>
      <c r="I802" s="18">
        <v>77.11</v>
      </c>
      <c r="J802" s="20">
        <v>0</v>
      </c>
      <c r="K802" s="18">
        <v>0</v>
      </c>
      <c r="L802" s="20">
        <v>0</v>
      </c>
      <c r="M802" s="18">
        <v>0</v>
      </c>
      <c r="N802" s="20">
        <v>0</v>
      </c>
      <c r="O802" s="18">
        <v>0</v>
      </c>
      <c r="P802" s="20">
        <v>0</v>
      </c>
      <c r="Q802" s="18">
        <v>0</v>
      </c>
      <c r="R802" s="20">
        <v>77.11</v>
      </c>
      <c r="S802" s="20">
        <v>77.11</v>
      </c>
      <c r="T802" s="41"/>
    </row>
    <row r="803" spans="1:21" ht="25.5" x14ac:dyDescent="0.2">
      <c r="A803" s="30" t="s">
        <v>1199</v>
      </c>
      <c r="B803" s="31" t="s">
        <v>67</v>
      </c>
      <c r="C803" s="32" t="s">
        <v>476</v>
      </c>
      <c r="D803" s="33" t="s">
        <v>573</v>
      </c>
      <c r="E803" s="33" t="s">
        <v>1200</v>
      </c>
      <c r="F803" s="17" t="s">
        <v>229</v>
      </c>
      <c r="G803" s="17">
        <v>0.1525</v>
      </c>
      <c r="H803" s="18">
        <v>31.85</v>
      </c>
      <c r="I803" s="18">
        <v>4.8571249999999999</v>
      </c>
      <c r="J803" s="18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18">
        <v>0</v>
      </c>
      <c r="Q803" s="18">
        <v>0</v>
      </c>
      <c r="R803" s="18">
        <v>31.85</v>
      </c>
      <c r="S803" s="18">
        <v>4.8571249999999999</v>
      </c>
      <c r="T803" s="35"/>
    </row>
    <row r="804" spans="1:21" ht="25.5" x14ac:dyDescent="0.2">
      <c r="A804" s="36" t="s">
        <v>1216</v>
      </c>
      <c r="B804" s="37" t="s">
        <v>67</v>
      </c>
      <c r="C804" s="38" t="s">
        <v>476</v>
      </c>
      <c r="D804" s="39" t="s">
        <v>573</v>
      </c>
      <c r="E804" s="39" t="s">
        <v>1217</v>
      </c>
      <c r="F804" s="19" t="s">
        <v>229</v>
      </c>
      <c r="G804" s="19">
        <v>2</v>
      </c>
      <c r="H804" s="20">
        <v>5.27</v>
      </c>
      <c r="I804" s="18">
        <v>10.54</v>
      </c>
      <c r="J804" s="20">
        <v>0</v>
      </c>
      <c r="K804" s="18">
        <v>0</v>
      </c>
      <c r="L804" s="20">
        <v>0</v>
      </c>
      <c r="M804" s="18">
        <v>0</v>
      </c>
      <c r="N804" s="20">
        <v>0</v>
      </c>
      <c r="O804" s="18">
        <v>0</v>
      </c>
      <c r="P804" s="20">
        <v>0</v>
      </c>
      <c r="Q804" s="18">
        <v>0</v>
      </c>
      <c r="R804" s="20">
        <v>5.27</v>
      </c>
      <c r="S804" s="20">
        <v>10.54</v>
      </c>
      <c r="T804" s="41"/>
    </row>
    <row r="805" spans="1:21" ht="25.5" x14ac:dyDescent="0.2">
      <c r="A805" s="30" t="s">
        <v>1218</v>
      </c>
      <c r="B805" s="31" t="s">
        <v>67</v>
      </c>
      <c r="C805" s="32" t="s">
        <v>476</v>
      </c>
      <c r="D805" s="33" t="s">
        <v>573</v>
      </c>
      <c r="E805" s="33" t="s">
        <v>1219</v>
      </c>
      <c r="F805" s="17" t="s">
        <v>229</v>
      </c>
      <c r="G805" s="17">
        <v>1</v>
      </c>
      <c r="H805" s="18">
        <v>4.05</v>
      </c>
      <c r="I805" s="18">
        <v>4.05</v>
      </c>
      <c r="J805" s="18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18">
        <v>0</v>
      </c>
      <c r="Q805" s="18">
        <v>0</v>
      </c>
      <c r="R805" s="18">
        <v>4.05</v>
      </c>
      <c r="S805" s="18">
        <v>4.05</v>
      </c>
      <c r="T805" s="35"/>
    </row>
    <row r="806" spans="1:21" ht="51" x14ac:dyDescent="0.2">
      <c r="A806" s="24" t="s">
        <v>504</v>
      </c>
      <c r="B806" s="25" t="s">
        <v>67</v>
      </c>
      <c r="C806" s="26" t="s">
        <v>53</v>
      </c>
      <c r="D806" s="27" t="s">
        <v>573</v>
      </c>
      <c r="E806" s="27" t="s">
        <v>505</v>
      </c>
      <c r="F806" s="28" t="s">
        <v>229</v>
      </c>
      <c r="G806" s="15"/>
      <c r="H806" s="16"/>
      <c r="I806" s="16">
        <v>35.738750000000003</v>
      </c>
      <c r="J806" s="16"/>
      <c r="K806" s="16">
        <v>4.1993391754800005</v>
      </c>
      <c r="L806" s="16"/>
      <c r="M806" s="16">
        <v>3.0586491754800003</v>
      </c>
      <c r="N806" s="16"/>
      <c r="O806" s="16">
        <v>0</v>
      </c>
      <c r="P806" s="16"/>
      <c r="Q806" s="16">
        <v>1.1406900000000002</v>
      </c>
      <c r="R806" s="16"/>
      <c r="S806" s="16">
        <v>39.938089175480002</v>
      </c>
      <c r="T806" s="29" t="s">
        <v>1194</v>
      </c>
      <c r="U806" t="str">
        <f>A806&amp;B806&amp;C806</f>
        <v>89563SINAPI</v>
      </c>
    </row>
    <row r="807" spans="1:21" ht="25.5" x14ac:dyDescent="0.2">
      <c r="A807" s="36" t="s">
        <v>977</v>
      </c>
      <c r="B807" s="37" t="s">
        <v>67</v>
      </c>
      <c r="C807" s="38" t="s">
        <v>57</v>
      </c>
      <c r="D807" s="39" t="s">
        <v>573</v>
      </c>
      <c r="E807" s="39" t="s">
        <v>978</v>
      </c>
      <c r="F807" s="19" t="s">
        <v>578</v>
      </c>
      <c r="G807" s="19">
        <v>8.09E-2</v>
      </c>
      <c r="H807" s="20">
        <v>0</v>
      </c>
      <c r="I807" s="18">
        <v>0</v>
      </c>
      <c r="J807" s="20">
        <v>28.498838600000003</v>
      </c>
      <c r="K807" s="18">
        <v>2.3055560427399997</v>
      </c>
      <c r="L807" s="20">
        <v>21.448838600000002</v>
      </c>
      <c r="M807" s="18">
        <v>1.73521104274</v>
      </c>
      <c r="N807" s="20">
        <v>0</v>
      </c>
      <c r="O807" s="18">
        <v>0</v>
      </c>
      <c r="P807" s="20">
        <v>7.0500000000000007</v>
      </c>
      <c r="Q807" s="18">
        <v>0.5703450000000001</v>
      </c>
      <c r="R807" s="20">
        <v>28.498838599999999</v>
      </c>
      <c r="S807" s="20">
        <v>2.3055560427399997</v>
      </c>
      <c r="T807" s="41"/>
    </row>
    <row r="808" spans="1:21" ht="25.5" x14ac:dyDescent="0.2">
      <c r="A808" s="30" t="s">
        <v>1067</v>
      </c>
      <c r="B808" s="31" t="s">
        <v>67</v>
      </c>
      <c r="C808" s="32" t="s">
        <v>57</v>
      </c>
      <c r="D808" s="33" t="s">
        <v>573</v>
      </c>
      <c r="E808" s="33" t="s">
        <v>1068</v>
      </c>
      <c r="F808" s="17" t="s">
        <v>578</v>
      </c>
      <c r="G808" s="17">
        <v>8.09E-2</v>
      </c>
      <c r="H808" s="18">
        <v>0</v>
      </c>
      <c r="I808" s="18">
        <v>0</v>
      </c>
      <c r="J808" s="18">
        <v>23.408938600000003</v>
      </c>
      <c r="K808" s="18">
        <v>1.8937831327399999</v>
      </c>
      <c r="L808" s="18">
        <v>16.358938600000002</v>
      </c>
      <c r="M808" s="18">
        <v>1.3234381327400002</v>
      </c>
      <c r="N808" s="18">
        <v>0</v>
      </c>
      <c r="O808" s="18">
        <v>0</v>
      </c>
      <c r="P808" s="18">
        <v>7.0500000000000007</v>
      </c>
      <c r="Q808" s="18">
        <v>0.5703450000000001</v>
      </c>
      <c r="R808" s="18">
        <v>23.408938599999999</v>
      </c>
      <c r="S808" s="18">
        <v>1.8937831327399999</v>
      </c>
      <c r="T808" s="35"/>
    </row>
    <row r="809" spans="1:21" x14ac:dyDescent="0.2">
      <c r="A809" s="36" t="s">
        <v>1220</v>
      </c>
      <c r="B809" s="37" t="s">
        <v>67</v>
      </c>
      <c r="C809" s="38" t="s">
        <v>476</v>
      </c>
      <c r="D809" s="39" t="s">
        <v>573</v>
      </c>
      <c r="E809" s="39" t="s">
        <v>1221</v>
      </c>
      <c r="F809" s="19" t="s">
        <v>229</v>
      </c>
      <c r="G809" s="19">
        <v>1</v>
      </c>
      <c r="H809" s="20">
        <v>23.36</v>
      </c>
      <c r="I809" s="18">
        <v>23.36</v>
      </c>
      <c r="J809" s="20">
        <v>0</v>
      </c>
      <c r="K809" s="18">
        <v>0</v>
      </c>
      <c r="L809" s="20">
        <v>0</v>
      </c>
      <c r="M809" s="18">
        <v>0</v>
      </c>
      <c r="N809" s="20">
        <v>0</v>
      </c>
      <c r="O809" s="18">
        <v>0</v>
      </c>
      <c r="P809" s="20">
        <v>0</v>
      </c>
      <c r="Q809" s="18">
        <v>0</v>
      </c>
      <c r="R809" s="20">
        <v>23.36</v>
      </c>
      <c r="S809" s="20">
        <v>23.36</v>
      </c>
      <c r="T809" s="41"/>
    </row>
    <row r="810" spans="1:21" ht="25.5" x14ac:dyDescent="0.2">
      <c r="A810" s="30" t="s">
        <v>1197</v>
      </c>
      <c r="B810" s="31" t="s">
        <v>67</v>
      </c>
      <c r="C810" s="32" t="s">
        <v>476</v>
      </c>
      <c r="D810" s="33" t="s">
        <v>573</v>
      </c>
      <c r="E810" s="33" t="s">
        <v>1198</v>
      </c>
      <c r="F810" s="17" t="s">
        <v>229</v>
      </c>
      <c r="G810" s="17">
        <v>3</v>
      </c>
      <c r="H810" s="18">
        <v>3.33</v>
      </c>
      <c r="I810" s="18">
        <v>9.99</v>
      </c>
      <c r="J810" s="18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18">
        <v>0</v>
      </c>
      <c r="Q810" s="18">
        <v>0</v>
      </c>
      <c r="R810" s="18">
        <v>3.33</v>
      </c>
      <c r="S810" s="18">
        <v>9.99</v>
      </c>
      <c r="T810" s="35"/>
    </row>
    <row r="811" spans="1:21" ht="25.5" x14ac:dyDescent="0.2">
      <c r="A811" s="36" t="s">
        <v>1199</v>
      </c>
      <c r="B811" s="37" t="s">
        <v>67</v>
      </c>
      <c r="C811" s="38" t="s">
        <v>476</v>
      </c>
      <c r="D811" s="39" t="s">
        <v>573</v>
      </c>
      <c r="E811" s="39" t="s">
        <v>1200</v>
      </c>
      <c r="F811" s="19" t="s">
        <v>229</v>
      </c>
      <c r="G811" s="19">
        <v>7.4999999999999997E-2</v>
      </c>
      <c r="H811" s="20">
        <v>31.85</v>
      </c>
      <c r="I811" s="18">
        <v>2.3887499999999999</v>
      </c>
      <c r="J811" s="20">
        <v>0</v>
      </c>
      <c r="K811" s="18">
        <v>0</v>
      </c>
      <c r="L811" s="20">
        <v>0</v>
      </c>
      <c r="M811" s="18">
        <v>0</v>
      </c>
      <c r="N811" s="20">
        <v>0</v>
      </c>
      <c r="O811" s="18">
        <v>0</v>
      </c>
      <c r="P811" s="20">
        <v>0</v>
      </c>
      <c r="Q811" s="18">
        <v>0</v>
      </c>
      <c r="R811" s="20">
        <v>31.85</v>
      </c>
      <c r="S811" s="20">
        <v>2.3887499999999999</v>
      </c>
      <c r="T811" s="41"/>
    </row>
    <row r="812" spans="1:21" ht="38.25" x14ac:dyDescent="0.2">
      <c r="A812" s="24" t="s">
        <v>507</v>
      </c>
      <c r="B812" s="25" t="s">
        <v>67</v>
      </c>
      <c r="C812" s="26" t="s">
        <v>53</v>
      </c>
      <c r="D812" s="27" t="s">
        <v>573</v>
      </c>
      <c r="E812" s="27" t="s">
        <v>508</v>
      </c>
      <c r="F812" s="28" t="s">
        <v>229</v>
      </c>
      <c r="G812" s="15"/>
      <c r="H812" s="16"/>
      <c r="I812" s="16">
        <v>35.553125000000001</v>
      </c>
      <c r="J812" s="16"/>
      <c r="K812" s="16">
        <v>11.43528331716</v>
      </c>
      <c r="L812" s="16"/>
      <c r="M812" s="16">
        <v>8.3290533171599996</v>
      </c>
      <c r="N812" s="16"/>
      <c r="O812" s="16">
        <v>0</v>
      </c>
      <c r="P812" s="16"/>
      <c r="Q812" s="16">
        <v>3.10623</v>
      </c>
      <c r="R812" s="16"/>
      <c r="S812" s="16">
        <v>46.988408317160001</v>
      </c>
      <c r="T812" s="29" t="s">
        <v>1201</v>
      </c>
      <c r="U812" t="str">
        <f>A812&amp;B812&amp;C812</f>
        <v>89795SINAPI</v>
      </c>
    </row>
    <row r="813" spans="1:21" ht="25.5" x14ac:dyDescent="0.2">
      <c r="A813" s="36" t="s">
        <v>977</v>
      </c>
      <c r="B813" s="37" t="s">
        <v>67</v>
      </c>
      <c r="C813" s="38" t="s">
        <v>57</v>
      </c>
      <c r="D813" s="39" t="s">
        <v>573</v>
      </c>
      <c r="E813" s="39" t="s">
        <v>978</v>
      </c>
      <c r="F813" s="19" t="s">
        <v>578</v>
      </c>
      <c r="G813" s="19">
        <v>0.2203</v>
      </c>
      <c r="H813" s="20">
        <v>0</v>
      </c>
      <c r="I813" s="18">
        <v>0</v>
      </c>
      <c r="J813" s="20">
        <v>28.498838600000003</v>
      </c>
      <c r="K813" s="18">
        <v>6.2782941435799993</v>
      </c>
      <c r="L813" s="20">
        <v>21.448838600000002</v>
      </c>
      <c r="M813" s="18">
        <v>4.7251791435800001</v>
      </c>
      <c r="N813" s="20">
        <v>0</v>
      </c>
      <c r="O813" s="18">
        <v>0</v>
      </c>
      <c r="P813" s="20">
        <v>7.0500000000000007</v>
      </c>
      <c r="Q813" s="18">
        <v>1.553115</v>
      </c>
      <c r="R813" s="20">
        <v>28.498838599999999</v>
      </c>
      <c r="S813" s="20">
        <v>6.2782941435799993</v>
      </c>
      <c r="T813" s="41"/>
    </row>
    <row r="814" spans="1:21" ht="25.5" x14ac:dyDescent="0.2">
      <c r="A814" s="30" t="s">
        <v>1067</v>
      </c>
      <c r="B814" s="31" t="s">
        <v>67</v>
      </c>
      <c r="C814" s="32" t="s">
        <v>57</v>
      </c>
      <c r="D814" s="33" t="s">
        <v>573</v>
      </c>
      <c r="E814" s="33" t="s">
        <v>1068</v>
      </c>
      <c r="F814" s="17" t="s">
        <v>578</v>
      </c>
      <c r="G814" s="17">
        <v>0.2203</v>
      </c>
      <c r="H814" s="18">
        <v>0</v>
      </c>
      <c r="I814" s="18">
        <v>0</v>
      </c>
      <c r="J814" s="18">
        <v>23.408938600000003</v>
      </c>
      <c r="K814" s="18">
        <v>5.1569891735799995</v>
      </c>
      <c r="L814" s="18">
        <v>16.358938600000002</v>
      </c>
      <c r="M814" s="18">
        <v>3.6038741735800004</v>
      </c>
      <c r="N814" s="18">
        <v>0</v>
      </c>
      <c r="O814" s="18">
        <v>0</v>
      </c>
      <c r="P814" s="18">
        <v>7.0500000000000007</v>
      </c>
      <c r="Q814" s="18">
        <v>1.553115</v>
      </c>
      <c r="R814" s="18">
        <v>23.408938599999999</v>
      </c>
      <c r="S814" s="18">
        <v>5.1569891735799995</v>
      </c>
      <c r="T814" s="35"/>
    </row>
    <row r="815" spans="1:21" ht="25.5" x14ac:dyDescent="0.2">
      <c r="A815" s="36" t="s">
        <v>1199</v>
      </c>
      <c r="B815" s="37" t="s">
        <v>67</v>
      </c>
      <c r="C815" s="38" t="s">
        <v>476</v>
      </c>
      <c r="D815" s="39" t="s">
        <v>573</v>
      </c>
      <c r="E815" s="39" t="s">
        <v>1200</v>
      </c>
      <c r="F815" s="19" t="s">
        <v>229</v>
      </c>
      <c r="G815" s="19">
        <v>0.1125</v>
      </c>
      <c r="H815" s="20">
        <v>31.85</v>
      </c>
      <c r="I815" s="18">
        <v>3.5831250000000003</v>
      </c>
      <c r="J815" s="20">
        <v>0</v>
      </c>
      <c r="K815" s="18">
        <v>0</v>
      </c>
      <c r="L815" s="20">
        <v>0</v>
      </c>
      <c r="M815" s="18">
        <v>0</v>
      </c>
      <c r="N815" s="20">
        <v>0</v>
      </c>
      <c r="O815" s="18">
        <v>0</v>
      </c>
      <c r="P815" s="20">
        <v>0</v>
      </c>
      <c r="Q815" s="18">
        <v>0</v>
      </c>
      <c r="R815" s="20">
        <v>31.85</v>
      </c>
      <c r="S815" s="20">
        <v>3.5831250000000003</v>
      </c>
      <c r="T815" s="41"/>
    </row>
    <row r="816" spans="1:21" ht="25.5" x14ac:dyDescent="0.2">
      <c r="A816" s="30" t="s">
        <v>1222</v>
      </c>
      <c r="B816" s="31" t="s">
        <v>67</v>
      </c>
      <c r="C816" s="32" t="s">
        <v>476</v>
      </c>
      <c r="D816" s="33" t="s">
        <v>573</v>
      </c>
      <c r="E816" s="33" t="s">
        <v>1223</v>
      </c>
      <c r="F816" s="17" t="s">
        <v>229</v>
      </c>
      <c r="G816" s="17">
        <v>1</v>
      </c>
      <c r="H816" s="18">
        <v>20.78</v>
      </c>
      <c r="I816" s="18">
        <v>20.78</v>
      </c>
      <c r="J816" s="18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18">
        <v>0</v>
      </c>
      <c r="Q816" s="18">
        <v>0</v>
      </c>
      <c r="R816" s="18">
        <v>20.78</v>
      </c>
      <c r="S816" s="18">
        <v>20.78</v>
      </c>
      <c r="T816" s="35"/>
    </row>
    <row r="817" spans="1:21" x14ac:dyDescent="0.2">
      <c r="A817" s="36" t="s">
        <v>1224</v>
      </c>
      <c r="B817" s="37" t="s">
        <v>67</v>
      </c>
      <c r="C817" s="38" t="s">
        <v>476</v>
      </c>
      <c r="D817" s="39" t="s">
        <v>573</v>
      </c>
      <c r="E817" s="39" t="s">
        <v>1225</v>
      </c>
      <c r="F817" s="19" t="s">
        <v>229</v>
      </c>
      <c r="G817" s="19">
        <v>3</v>
      </c>
      <c r="H817" s="20">
        <v>3.73</v>
      </c>
      <c r="I817" s="18">
        <v>11.19</v>
      </c>
      <c r="J817" s="20">
        <v>0</v>
      </c>
      <c r="K817" s="18">
        <v>0</v>
      </c>
      <c r="L817" s="20">
        <v>0</v>
      </c>
      <c r="M817" s="18">
        <v>0</v>
      </c>
      <c r="N817" s="20">
        <v>0</v>
      </c>
      <c r="O817" s="18">
        <v>0</v>
      </c>
      <c r="P817" s="20">
        <v>0</v>
      </c>
      <c r="Q817" s="18">
        <v>0</v>
      </c>
      <c r="R817" s="20">
        <v>3.73</v>
      </c>
      <c r="S817" s="20">
        <v>11.19</v>
      </c>
      <c r="T817" s="41"/>
    </row>
    <row r="818" spans="1:21" ht="38.25" x14ac:dyDescent="0.2">
      <c r="A818" s="24" t="s">
        <v>510</v>
      </c>
      <c r="B818" s="25" t="s">
        <v>67</v>
      </c>
      <c r="C818" s="26" t="s">
        <v>53</v>
      </c>
      <c r="D818" s="27" t="s">
        <v>573</v>
      </c>
      <c r="E818" s="27" t="s">
        <v>511</v>
      </c>
      <c r="F818" s="28" t="s">
        <v>229</v>
      </c>
      <c r="G818" s="15"/>
      <c r="H818" s="16"/>
      <c r="I818" s="16">
        <v>34.899000000000001</v>
      </c>
      <c r="J818" s="16"/>
      <c r="K818" s="16">
        <v>10.812389990760002</v>
      </c>
      <c r="L818" s="16"/>
      <c r="M818" s="16">
        <v>7.8753599907600016</v>
      </c>
      <c r="N818" s="16"/>
      <c r="O818" s="16">
        <v>0</v>
      </c>
      <c r="P818" s="16"/>
      <c r="Q818" s="16">
        <v>2.9370300000000005</v>
      </c>
      <c r="R818" s="16"/>
      <c r="S818" s="16">
        <v>45.711389990760004</v>
      </c>
      <c r="T818" s="29" t="s">
        <v>1201</v>
      </c>
      <c r="U818" t="str">
        <f>A818&amp;B818&amp;C818</f>
        <v>104352SINAPI</v>
      </c>
    </row>
    <row r="819" spans="1:21" ht="25.5" x14ac:dyDescent="0.2">
      <c r="A819" s="36" t="s">
        <v>977</v>
      </c>
      <c r="B819" s="37" t="s">
        <v>67</v>
      </c>
      <c r="C819" s="38" t="s">
        <v>57</v>
      </c>
      <c r="D819" s="39" t="s">
        <v>573</v>
      </c>
      <c r="E819" s="39" t="s">
        <v>978</v>
      </c>
      <c r="F819" s="19" t="s">
        <v>578</v>
      </c>
      <c r="G819" s="19">
        <v>0.20830000000000001</v>
      </c>
      <c r="H819" s="20">
        <v>0</v>
      </c>
      <c r="I819" s="18">
        <v>0</v>
      </c>
      <c r="J819" s="20">
        <v>28.498838600000003</v>
      </c>
      <c r="K819" s="18">
        <v>5.9363080803799999</v>
      </c>
      <c r="L819" s="20">
        <v>21.448838600000002</v>
      </c>
      <c r="M819" s="18">
        <v>4.4677930803800008</v>
      </c>
      <c r="N819" s="20">
        <v>0</v>
      </c>
      <c r="O819" s="18">
        <v>0</v>
      </c>
      <c r="P819" s="20">
        <v>7.0500000000000007</v>
      </c>
      <c r="Q819" s="18">
        <v>1.4685150000000002</v>
      </c>
      <c r="R819" s="20">
        <v>28.498838599999999</v>
      </c>
      <c r="S819" s="20">
        <v>5.9363080803799999</v>
      </c>
      <c r="T819" s="41"/>
    </row>
    <row r="820" spans="1:21" ht="25.5" x14ac:dyDescent="0.2">
      <c r="A820" s="30" t="s">
        <v>1067</v>
      </c>
      <c r="B820" s="31" t="s">
        <v>67</v>
      </c>
      <c r="C820" s="32" t="s">
        <v>57</v>
      </c>
      <c r="D820" s="33" t="s">
        <v>573</v>
      </c>
      <c r="E820" s="33" t="s">
        <v>1068</v>
      </c>
      <c r="F820" s="17" t="s">
        <v>578</v>
      </c>
      <c r="G820" s="17">
        <v>0.20830000000000001</v>
      </c>
      <c r="H820" s="18">
        <v>0</v>
      </c>
      <c r="I820" s="18">
        <v>0</v>
      </c>
      <c r="J820" s="18">
        <v>23.408938600000003</v>
      </c>
      <c r="K820" s="18">
        <v>4.8760819103799999</v>
      </c>
      <c r="L820" s="18">
        <v>16.358938600000002</v>
      </c>
      <c r="M820" s="18">
        <v>3.4075669103800008</v>
      </c>
      <c r="N820" s="18">
        <v>0</v>
      </c>
      <c r="O820" s="18">
        <v>0</v>
      </c>
      <c r="P820" s="18">
        <v>7.0500000000000007</v>
      </c>
      <c r="Q820" s="18">
        <v>1.4685150000000002</v>
      </c>
      <c r="R820" s="18">
        <v>23.408938599999999</v>
      </c>
      <c r="S820" s="18">
        <v>4.8760819103799999</v>
      </c>
      <c r="T820" s="35"/>
    </row>
    <row r="821" spans="1:21" ht="25.5" x14ac:dyDescent="0.2">
      <c r="A821" s="36" t="s">
        <v>1199</v>
      </c>
      <c r="B821" s="37" t="s">
        <v>67</v>
      </c>
      <c r="C821" s="38" t="s">
        <v>476</v>
      </c>
      <c r="D821" s="39" t="s">
        <v>573</v>
      </c>
      <c r="E821" s="39" t="s">
        <v>1200</v>
      </c>
      <c r="F821" s="19" t="s">
        <v>229</v>
      </c>
      <c r="G821" s="19">
        <v>0.14000000000000001</v>
      </c>
      <c r="H821" s="20">
        <v>31.85</v>
      </c>
      <c r="I821" s="18">
        <v>4.4590000000000005</v>
      </c>
      <c r="J821" s="20">
        <v>0</v>
      </c>
      <c r="K821" s="18">
        <v>0</v>
      </c>
      <c r="L821" s="20">
        <v>0</v>
      </c>
      <c r="M821" s="18">
        <v>0</v>
      </c>
      <c r="N821" s="20">
        <v>0</v>
      </c>
      <c r="O821" s="18">
        <v>0</v>
      </c>
      <c r="P821" s="20">
        <v>0</v>
      </c>
      <c r="Q821" s="18">
        <v>0</v>
      </c>
      <c r="R821" s="20">
        <v>31.85</v>
      </c>
      <c r="S821" s="20">
        <v>4.4590000000000005</v>
      </c>
      <c r="T821" s="41"/>
    </row>
    <row r="822" spans="1:21" ht="25.5" x14ac:dyDescent="0.2">
      <c r="A822" s="30" t="s">
        <v>1226</v>
      </c>
      <c r="B822" s="31" t="s">
        <v>67</v>
      </c>
      <c r="C822" s="32" t="s">
        <v>476</v>
      </c>
      <c r="D822" s="33" t="s">
        <v>573</v>
      </c>
      <c r="E822" s="33" t="s">
        <v>1227</v>
      </c>
      <c r="F822" s="17" t="s">
        <v>229</v>
      </c>
      <c r="G822" s="17">
        <v>1</v>
      </c>
      <c r="H822" s="18">
        <v>18.920000000000002</v>
      </c>
      <c r="I822" s="18">
        <v>18.920000000000002</v>
      </c>
      <c r="J822" s="18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18">
        <v>0</v>
      </c>
      <c r="Q822" s="18">
        <v>0</v>
      </c>
      <c r="R822" s="18">
        <v>18.920000000000002</v>
      </c>
      <c r="S822" s="18">
        <v>18.920000000000002</v>
      </c>
      <c r="T822" s="35"/>
    </row>
    <row r="823" spans="1:21" x14ac:dyDescent="0.2">
      <c r="A823" s="36" t="s">
        <v>1212</v>
      </c>
      <c r="B823" s="37" t="s">
        <v>67</v>
      </c>
      <c r="C823" s="38" t="s">
        <v>476</v>
      </c>
      <c r="D823" s="39" t="s">
        <v>573</v>
      </c>
      <c r="E823" s="39" t="s">
        <v>1213</v>
      </c>
      <c r="F823" s="19" t="s">
        <v>229</v>
      </c>
      <c r="G823" s="19">
        <v>2</v>
      </c>
      <c r="H823" s="20">
        <v>4.49</v>
      </c>
      <c r="I823" s="18">
        <v>8.98</v>
      </c>
      <c r="J823" s="20">
        <v>0</v>
      </c>
      <c r="K823" s="18">
        <v>0</v>
      </c>
      <c r="L823" s="20">
        <v>0</v>
      </c>
      <c r="M823" s="18">
        <v>0</v>
      </c>
      <c r="N823" s="20">
        <v>0</v>
      </c>
      <c r="O823" s="18">
        <v>0</v>
      </c>
      <c r="P823" s="20">
        <v>0</v>
      </c>
      <c r="Q823" s="18">
        <v>0</v>
      </c>
      <c r="R823" s="20">
        <v>4.49</v>
      </c>
      <c r="S823" s="20">
        <v>8.98</v>
      </c>
      <c r="T823" s="41"/>
    </row>
    <row r="824" spans="1:21" x14ac:dyDescent="0.2">
      <c r="A824" s="30" t="s">
        <v>1206</v>
      </c>
      <c r="B824" s="31" t="s">
        <v>67</v>
      </c>
      <c r="C824" s="32" t="s">
        <v>476</v>
      </c>
      <c r="D824" s="33" t="s">
        <v>573</v>
      </c>
      <c r="E824" s="33" t="s">
        <v>1207</v>
      </c>
      <c r="F824" s="17" t="s">
        <v>229</v>
      </c>
      <c r="G824" s="17">
        <v>1</v>
      </c>
      <c r="H824" s="18">
        <v>2.54</v>
      </c>
      <c r="I824" s="18">
        <v>2.54</v>
      </c>
      <c r="J824" s="18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18">
        <v>0</v>
      </c>
      <c r="Q824" s="18">
        <v>0</v>
      </c>
      <c r="R824" s="18">
        <v>2.54</v>
      </c>
      <c r="S824" s="18">
        <v>2.54</v>
      </c>
      <c r="T824" s="35"/>
    </row>
    <row r="825" spans="1:21" ht="38.25" x14ac:dyDescent="0.2">
      <c r="A825" s="24" t="s">
        <v>513</v>
      </c>
      <c r="B825" s="25" t="s">
        <v>67</v>
      </c>
      <c r="C825" s="26" t="s">
        <v>53</v>
      </c>
      <c r="D825" s="27" t="s">
        <v>573</v>
      </c>
      <c r="E825" s="27" t="s">
        <v>514</v>
      </c>
      <c r="F825" s="28" t="s">
        <v>229</v>
      </c>
      <c r="G825" s="15"/>
      <c r="H825" s="16"/>
      <c r="I825" s="16">
        <v>18.368749999999999</v>
      </c>
      <c r="J825" s="16"/>
      <c r="K825" s="16">
        <v>9.5458402270800011</v>
      </c>
      <c r="L825" s="16"/>
      <c r="M825" s="16">
        <v>6.9528502270800008</v>
      </c>
      <c r="N825" s="16"/>
      <c r="O825" s="16">
        <v>0</v>
      </c>
      <c r="P825" s="16"/>
      <c r="Q825" s="16">
        <v>2.5929900000000004</v>
      </c>
      <c r="R825" s="16"/>
      <c r="S825" s="16">
        <v>27.914590227080001</v>
      </c>
      <c r="T825" s="29" t="s">
        <v>1201</v>
      </c>
      <c r="U825" t="str">
        <f>A825&amp;B825&amp;C825</f>
        <v>89784SINAPI</v>
      </c>
    </row>
    <row r="826" spans="1:21" ht="25.5" x14ac:dyDescent="0.2">
      <c r="A826" s="36" t="s">
        <v>977</v>
      </c>
      <c r="B826" s="37" t="s">
        <v>67</v>
      </c>
      <c r="C826" s="38" t="s">
        <v>57</v>
      </c>
      <c r="D826" s="39" t="s">
        <v>573</v>
      </c>
      <c r="E826" s="39" t="s">
        <v>978</v>
      </c>
      <c r="F826" s="19" t="s">
        <v>578</v>
      </c>
      <c r="G826" s="19">
        <v>0.18390000000000001</v>
      </c>
      <c r="H826" s="20">
        <v>0</v>
      </c>
      <c r="I826" s="18">
        <v>0</v>
      </c>
      <c r="J826" s="20">
        <v>28.498838600000003</v>
      </c>
      <c r="K826" s="18">
        <v>5.2409364185400005</v>
      </c>
      <c r="L826" s="20">
        <v>21.448838600000002</v>
      </c>
      <c r="M826" s="18">
        <v>3.9444414185400007</v>
      </c>
      <c r="N826" s="20">
        <v>0</v>
      </c>
      <c r="O826" s="18">
        <v>0</v>
      </c>
      <c r="P826" s="20">
        <v>7.0500000000000007</v>
      </c>
      <c r="Q826" s="18">
        <v>1.2964950000000002</v>
      </c>
      <c r="R826" s="20">
        <v>28.498838599999999</v>
      </c>
      <c r="S826" s="20">
        <v>5.2409364185400005</v>
      </c>
      <c r="T826" s="41"/>
    </row>
    <row r="827" spans="1:21" ht="25.5" x14ac:dyDescent="0.2">
      <c r="A827" s="30" t="s">
        <v>1067</v>
      </c>
      <c r="B827" s="31" t="s">
        <v>67</v>
      </c>
      <c r="C827" s="32" t="s">
        <v>57</v>
      </c>
      <c r="D827" s="33" t="s">
        <v>573</v>
      </c>
      <c r="E827" s="33" t="s">
        <v>1068</v>
      </c>
      <c r="F827" s="17" t="s">
        <v>578</v>
      </c>
      <c r="G827" s="17">
        <v>0.18390000000000001</v>
      </c>
      <c r="H827" s="18">
        <v>0</v>
      </c>
      <c r="I827" s="18">
        <v>0</v>
      </c>
      <c r="J827" s="18">
        <v>23.408938600000003</v>
      </c>
      <c r="K827" s="18">
        <v>4.3049038085399998</v>
      </c>
      <c r="L827" s="18">
        <v>16.358938600000002</v>
      </c>
      <c r="M827" s="18">
        <v>3.0084088085400005</v>
      </c>
      <c r="N827" s="18">
        <v>0</v>
      </c>
      <c r="O827" s="18">
        <v>0</v>
      </c>
      <c r="P827" s="18">
        <v>7.0500000000000007</v>
      </c>
      <c r="Q827" s="18">
        <v>1.2964950000000002</v>
      </c>
      <c r="R827" s="18">
        <v>23.408938599999999</v>
      </c>
      <c r="S827" s="18">
        <v>4.3049038085399998</v>
      </c>
      <c r="T827" s="35"/>
    </row>
    <row r="828" spans="1:21" ht="25.5" x14ac:dyDescent="0.2">
      <c r="A828" s="36" t="s">
        <v>1199</v>
      </c>
      <c r="B828" s="37" t="s">
        <v>67</v>
      </c>
      <c r="C828" s="38" t="s">
        <v>476</v>
      </c>
      <c r="D828" s="39" t="s">
        <v>573</v>
      </c>
      <c r="E828" s="39" t="s">
        <v>1200</v>
      </c>
      <c r="F828" s="19" t="s">
        <v>229</v>
      </c>
      <c r="G828" s="19">
        <v>7.4999999999999997E-2</v>
      </c>
      <c r="H828" s="20">
        <v>31.85</v>
      </c>
      <c r="I828" s="18">
        <v>2.3887499999999999</v>
      </c>
      <c r="J828" s="20">
        <v>0</v>
      </c>
      <c r="K828" s="18">
        <v>0</v>
      </c>
      <c r="L828" s="20">
        <v>0</v>
      </c>
      <c r="M828" s="18">
        <v>0</v>
      </c>
      <c r="N828" s="20">
        <v>0</v>
      </c>
      <c r="O828" s="18">
        <v>0</v>
      </c>
      <c r="P828" s="20">
        <v>0</v>
      </c>
      <c r="Q828" s="18">
        <v>0</v>
      </c>
      <c r="R828" s="20">
        <v>31.85</v>
      </c>
      <c r="S828" s="20">
        <v>2.3887499999999999</v>
      </c>
      <c r="T828" s="41"/>
    </row>
    <row r="829" spans="1:21" ht="25.5" x14ac:dyDescent="0.2">
      <c r="A829" s="30" t="s">
        <v>1228</v>
      </c>
      <c r="B829" s="31" t="s">
        <v>67</v>
      </c>
      <c r="C829" s="32" t="s">
        <v>476</v>
      </c>
      <c r="D829" s="33" t="s">
        <v>573</v>
      </c>
      <c r="E829" s="33" t="s">
        <v>1229</v>
      </c>
      <c r="F829" s="17" t="s">
        <v>229</v>
      </c>
      <c r="G829" s="17">
        <v>1</v>
      </c>
      <c r="H829" s="18">
        <v>8.36</v>
      </c>
      <c r="I829" s="18">
        <v>8.36</v>
      </c>
      <c r="J829" s="18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18">
        <v>0</v>
      </c>
      <c r="Q829" s="18">
        <v>0</v>
      </c>
      <c r="R829" s="18">
        <v>8.36</v>
      </c>
      <c r="S829" s="18">
        <v>8.36</v>
      </c>
      <c r="T829" s="35"/>
    </row>
    <row r="830" spans="1:21" x14ac:dyDescent="0.2">
      <c r="A830" s="36" t="s">
        <v>1206</v>
      </c>
      <c r="B830" s="37" t="s">
        <v>67</v>
      </c>
      <c r="C830" s="38" t="s">
        <v>476</v>
      </c>
      <c r="D830" s="39" t="s">
        <v>573</v>
      </c>
      <c r="E830" s="39" t="s">
        <v>1207</v>
      </c>
      <c r="F830" s="19" t="s">
        <v>229</v>
      </c>
      <c r="G830" s="19">
        <v>3</v>
      </c>
      <c r="H830" s="20">
        <v>2.54</v>
      </c>
      <c r="I830" s="18">
        <v>7.62</v>
      </c>
      <c r="J830" s="20">
        <v>0</v>
      </c>
      <c r="K830" s="18">
        <v>0</v>
      </c>
      <c r="L830" s="20">
        <v>0</v>
      </c>
      <c r="M830" s="18">
        <v>0</v>
      </c>
      <c r="N830" s="20">
        <v>0</v>
      </c>
      <c r="O830" s="18">
        <v>0</v>
      </c>
      <c r="P830" s="20">
        <v>0</v>
      </c>
      <c r="Q830" s="18">
        <v>0</v>
      </c>
      <c r="R830" s="20">
        <v>2.54</v>
      </c>
      <c r="S830" s="20">
        <v>7.62</v>
      </c>
      <c r="T830" s="41"/>
    </row>
    <row r="831" spans="1:21" ht="38.25" x14ac:dyDescent="0.2">
      <c r="A831" s="24" t="s">
        <v>517</v>
      </c>
      <c r="B831" s="25" t="s">
        <v>67</v>
      </c>
      <c r="C831" s="26" t="s">
        <v>53</v>
      </c>
      <c r="D831" s="27" t="s">
        <v>573</v>
      </c>
      <c r="E831" s="27" t="s">
        <v>518</v>
      </c>
      <c r="F831" s="28" t="s">
        <v>289</v>
      </c>
      <c r="G831" s="15"/>
      <c r="H831" s="16"/>
      <c r="I831" s="16">
        <v>17.545323</v>
      </c>
      <c r="J831" s="16"/>
      <c r="K831" s="16">
        <v>23.067816187680002</v>
      </c>
      <c r="L831" s="16"/>
      <c r="M831" s="16">
        <v>16.801776187680002</v>
      </c>
      <c r="N831" s="16"/>
      <c r="O831" s="16">
        <v>0</v>
      </c>
      <c r="P831" s="16"/>
      <c r="Q831" s="16">
        <v>6.2660400000000012</v>
      </c>
      <c r="R831" s="16"/>
      <c r="S831" s="16">
        <v>40.613139187680005</v>
      </c>
      <c r="T831" s="29" t="s">
        <v>1201</v>
      </c>
      <c r="U831" t="str">
        <f>A831&amp;B831&amp;C831</f>
        <v>89714SINAPI</v>
      </c>
    </row>
    <row r="832" spans="1:21" ht="25.5" x14ac:dyDescent="0.2">
      <c r="A832" s="36" t="s">
        <v>977</v>
      </c>
      <c r="B832" s="37" t="s">
        <v>67</v>
      </c>
      <c r="C832" s="38" t="s">
        <v>57</v>
      </c>
      <c r="D832" s="39" t="s">
        <v>573</v>
      </c>
      <c r="E832" s="39" t="s">
        <v>978</v>
      </c>
      <c r="F832" s="19" t="s">
        <v>578</v>
      </c>
      <c r="G832" s="19">
        <v>0.44440000000000002</v>
      </c>
      <c r="H832" s="20">
        <v>0</v>
      </c>
      <c r="I832" s="18">
        <v>0</v>
      </c>
      <c r="J832" s="20">
        <v>28.498838600000003</v>
      </c>
      <c r="K832" s="18">
        <v>12.664883873840001</v>
      </c>
      <c r="L832" s="20">
        <v>21.448838600000002</v>
      </c>
      <c r="M832" s="18">
        <v>9.5318638738400008</v>
      </c>
      <c r="N832" s="20">
        <v>0</v>
      </c>
      <c r="O832" s="18">
        <v>0</v>
      </c>
      <c r="P832" s="20">
        <v>7.0500000000000007</v>
      </c>
      <c r="Q832" s="18">
        <v>3.1330200000000006</v>
      </c>
      <c r="R832" s="20">
        <v>28.498838599999999</v>
      </c>
      <c r="S832" s="20">
        <v>12.664883873840001</v>
      </c>
      <c r="T832" s="41"/>
    </row>
    <row r="833" spans="1:21" ht="25.5" x14ac:dyDescent="0.2">
      <c r="A833" s="30" t="s">
        <v>1067</v>
      </c>
      <c r="B833" s="31" t="s">
        <v>67</v>
      </c>
      <c r="C833" s="32" t="s">
        <v>57</v>
      </c>
      <c r="D833" s="33" t="s">
        <v>573</v>
      </c>
      <c r="E833" s="33" t="s">
        <v>1068</v>
      </c>
      <c r="F833" s="17" t="s">
        <v>578</v>
      </c>
      <c r="G833" s="17">
        <v>0.44440000000000002</v>
      </c>
      <c r="H833" s="18">
        <v>0</v>
      </c>
      <c r="I833" s="18">
        <v>0</v>
      </c>
      <c r="J833" s="18">
        <v>23.408938600000003</v>
      </c>
      <c r="K833" s="18">
        <v>10.402932313839999</v>
      </c>
      <c r="L833" s="18">
        <v>16.358938600000002</v>
      </c>
      <c r="M833" s="18">
        <v>7.2699123138400008</v>
      </c>
      <c r="N833" s="18">
        <v>0</v>
      </c>
      <c r="O833" s="18">
        <v>0</v>
      </c>
      <c r="P833" s="18">
        <v>7.0500000000000007</v>
      </c>
      <c r="Q833" s="18">
        <v>3.1330200000000006</v>
      </c>
      <c r="R833" s="18">
        <v>23.408938599999999</v>
      </c>
      <c r="S833" s="18">
        <v>10.402932313839999</v>
      </c>
      <c r="T833" s="35"/>
    </row>
    <row r="834" spans="1:21" x14ac:dyDescent="0.2">
      <c r="A834" s="36" t="s">
        <v>1069</v>
      </c>
      <c r="B834" s="37" t="s">
        <v>67</v>
      </c>
      <c r="C834" s="38" t="s">
        <v>476</v>
      </c>
      <c r="D834" s="39" t="s">
        <v>573</v>
      </c>
      <c r="E834" s="39" t="s">
        <v>1070</v>
      </c>
      <c r="F834" s="19" t="s">
        <v>229</v>
      </c>
      <c r="G834" s="19">
        <v>2.47E-2</v>
      </c>
      <c r="H834" s="20">
        <v>2.23</v>
      </c>
      <c r="I834" s="18">
        <v>5.5080999999999998E-2</v>
      </c>
      <c r="J834" s="20">
        <v>0</v>
      </c>
      <c r="K834" s="18">
        <v>0</v>
      </c>
      <c r="L834" s="20">
        <v>0</v>
      </c>
      <c r="M834" s="18">
        <v>0</v>
      </c>
      <c r="N834" s="20">
        <v>0</v>
      </c>
      <c r="O834" s="18">
        <v>0</v>
      </c>
      <c r="P834" s="20">
        <v>0</v>
      </c>
      <c r="Q834" s="18">
        <v>0</v>
      </c>
      <c r="R834" s="20">
        <v>2.23</v>
      </c>
      <c r="S834" s="20">
        <v>5.5080999999999998E-2</v>
      </c>
      <c r="T834" s="41"/>
    </row>
    <row r="835" spans="1:21" ht="25.5" x14ac:dyDescent="0.2">
      <c r="A835" s="30" t="s">
        <v>1230</v>
      </c>
      <c r="B835" s="31" t="s">
        <v>67</v>
      </c>
      <c r="C835" s="32" t="s">
        <v>476</v>
      </c>
      <c r="D835" s="33" t="s">
        <v>573</v>
      </c>
      <c r="E835" s="33" t="s">
        <v>1231</v>
      </c>
      <c r="F835" s="17" t="s">
        <v>289</v>
      </c>
      <c r="G835" s="17">
        <v>1.0548999999999999</v>
      </c>
      <c r="H835" s="18">
        <v>16.579999999999998</v>
      </c>
      <c r="I835" s="18">
        <v>17.490241999999999</v>
      </c>
      <c r="J835" s="18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18">
        <v>0</v>
      </c>
      <c r="Q835" s="18">
        <v>0</v>
      </c>
      <c r="R835" s="18">
        <v>16.579999999999998</v>
      </c>
      <c r="S835" s="18">
        <v>17.490241999999999</v>
      </c>
      <c r="T835" s="35"/>
    </row>
    <row r="836" spans="1:21" ht="38.25" x14ac:dyDescent="0.2">
      <c r="A836" s="24" t="s">
        <v>520</v>
      </c>
      <c r="B836" s="25" t="s">
        <v>67</v>
      </c>
      <c r="C836" s="26" t="s">
        <v>53</v>
      </c>
      <c r="D836" s="27" t="s">
        <v>573</v>
      </c>
      <c r="E836" s="27" t="s">
        <v>521</v>
      </c>
      <c r="F836" s="28" t="s">
        <v>289</v>
      </c>
      <c r="G836" s="15"/>
      <c r="H836" s="16"/>
      <c r="I836" s="16">
        <v>7.6738249999999999</v>
      </c>
      <c r="J836" s="16"/>
      <c r="K836" s="16">
        <v>15.208978719600001</v>
      </c>
      <c r="L836" s="16"/>
      <c r="M836" s="16">
        <v>11.077678719600002</v>
      </c>
      <c r="N836" s="16"/>
      <c r="O836" s="16">
        <v>0</v>
      </c>
      <c r="P836" s="16"/>
      <c r="Q836" s="16">
        <v>4.1313000000000004</v>
      </c>
      <c r="R836" s="16"/>
      <c r="S836" s="16">
        <v>22.882803719599998</v>
      </c>
      <c r="T836" s="29" t="s">
        <v>1201</v>
      </c>
      <c r="U836" t="str">
        <f>A836&amp;B836&amp;C836</f>
        <v>89711SINAPI</v>
      </c>
    </row>
    <row r="837" spans="1:21" ht="25.5" x14ac:dyDescent="0.2">
      <c r="A837" s="36" t="s">
        <v>977</v>
      </c>
      <c r="B837" s="37" t="s">
        <v>67</v>
      </c>
      <c r="C837" s="38" t="s">
        <v>57</v>
      </c>
      <c r="D837" s="39" t="s">
        <v>573</v>
      </c>
      <c r="E837" s="39" t="s">
        <v>978</v>
      </c>
      <c r="F837" s="19" t="s">
        <v>578</v>
      </c>
      <c r="G837" s="19">
        <v>0.29299999999999998</v>
      </c>
      <c r="H837" s="20">
        <v>0</v>
      </c>
      <c r="I837" s="18">
        <v>0</v>
      </c>
      <c r="J837" s="20">
        <v>28.498838600000003</v>
      </c>
      <c r="K837" s="18">
        <v>8.3501597097999998</v>
      </c>
      <c r="L837" s="20">
        <v>21.448838600000002</v>
      </c>
      <c r="M837" s="18">
        <v>6.2845097098</v>
      </c>
      <c r="N837" s="20">
        <v>0</v>
      </c>
      <c r="O837" s="18">
        <v>0</v>
      </c>
      <c r="P837" s="20">
        <v>7.0500000000000007</v>
      </c>
      <c r="Q837" s="18">
        <v>2.0656500000000002</v>
      </c>
      <c r="R837" s="20">
        <v>28.498838599999999</v>
      </c>
      <c r="S837" s="20">
        <v>8.3501597097999998</v>
      </c>
      <c r="T837" s="41"/>
    </row>
    <row r="838" spans="1:21" ht="25.5" x14ac:dyDescent="0.2">
      <c r="A838" s="30" t="s">
        <v>1067</v>
      </c>
      <c r="B838" s="31" t="s">
        <v>67</v>
      </c>
      <c r="C838" s="32" t="s">
        <v>57</v>
      </c>
      <c r="D838" s="33" t="s">
        <v>573</v>
      </c>
      <c r="E838" s="33" t="s">
        <v>1068</v>
      </c>
      <c r="F838" s="17" t="s">
        <v>578</v>
      </c>
      <c r="G838" s="17">
        <v>0.29299999999999998</v>
      </c>
      <c r="H838" s="18">
        <v>0</v>
      </c>
      <c r="I838" s="18">
        <v>0</v>
      </c>
      <c r="J838" s="18">
        <v>23.408938600000003</v>
      </c>
      <c r="K838" s="18">
        <v>6.8588190097999995</v>
      </c>
      <c r="L838" s="18">
        <v>16.358938600000002</v>
      </c>
      <c r="M838" s="18">
        <v>4.7931690098000006</v>
      </c>
      <c r="N838" s="18">
        <v>0</v>
      </c>
      <c r="O838" s="18">
        <v>0</v>
      </c>
      <c r="P838" s="18">
        <v>7.0500000000000007</v>
      </c>
      <c r="Q838" s="18">
        <v>2.0656500000000002</v>
      </c>
      <c r="R838" s="18">
        <v>23.408938599999999</v>
      </c>
      <c r="S838" s="18">
        <v>6.8588190097999995</v>
      </c>
      <c r="T838" s="35"/>
    </row>
    <row r="839" spans="1:21" x14ac:dyDescent="0.2">
      <c r="A839" s="36" t="s">
        <v>1069</v>
      </c>
      <c r="B839" s="37" t="s">
        <v>67</v>
      </c>
      <c r="C839" s="38" t="s">
        <v>476</v>
      </c>
      <c r="D839" s="39" t="s">
        <v>573</v>
      </c>
      <c r="E839" s="39" t="s">
        <v>1070</v>
      </c>
      <c r="F839" s="19" t="s">
        <v>229</v>
      </c>
      <c r="G839" s="19">
        <v>1.6299999999999999E-2</v>
      </c>
      <c r="H839" s="20">
        <v>2.23</v>
      </c>
      <c r="I839" s="18">
        <v>3.6348999999999999E-2</v>
      </c>
      <c r="J839" s="20">
        <v>0</v>
      </c>
      <c r="K839" s="18">
        <v>0</v>
      </c>
      <c r="L839" s="20">
        <v>0</v>
      </c>
      <c r="M839" s="18">
        <v>0</v>
      </c>
      <c r="N839" s="20">
        <v>0</v>
      </c>
      <c r="O839" s="18">
        <v>0</v>
      </c>
      <c r="P839" s="20">
        <v>0</v>
      </c>
      <c r="Q839" s="18">
        <v>0</v>
      </c>
      <c r="R839" s="20">
        <v>2.23</v>
      </c>
      <c r="S839" s="20">
        <v>3.6348999999999999E-2</v>
      </c>
      <c r="T839" s="41"/>
    </row>
    <row r="840" spans="1:21" ht="25.5" x14ac:dyDescent="0.2">
      <c r="A840" s="30" t="s">
        <v>1232</v>
      </c>
      <c r="B840" s="31" t="s">
        <v>67</v>
      </c>
      <c r="C840" s="32" t="s">
        <v>476</v>
      </c>
      <c r="D840" s="33" t="s">
        <v>573</v>
      </c>
      <c r="E840" s="33" t="s">
        <v>1233</v>
      </c>
      <c r="F840" s="17" t="s">
        <v>289</v>
      </c>
      <c r="G840" s="17">
        <v>1.0548999999999999</v>
      </c>
      <c r="H840" s="18">
        <v>7.24</v>
      </c>
      <c r="I840" s="18">
        <v>7.6374759999999995</v>
      </c>
      <c r="J840" s="18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>
        <v>7.24</v>
      </c>
      <c r="S840" s="18">
        <v>7.6374759999999995</v>
      </c>
      <c r="T840" s="35"/>
    </row>
    <row r="841" spans="1:21" ht="38.25" x14ac:dyDescent="0.2">
      <c r="A841" s="24" t="s">
        <v>523</v>
      </c>
      <c r="B841" s="25" t="s">
        <v>67</v>
      </c>
      <c r="C841" s="26" t="s">
        <v>53</v>
      </c>
      <c r="D841" s="27" t="s">
        <v>573</v>
      </c>
      <c r="E841" s="27" t="s">
        <v>524</v>
      </c>
      <c r="F841" s="28" t="s">
        <v>289</v>
      </c>
      <c r="G841" s="15"/>
      <c r="H841" s="16"/>
      <c r="I841" s="16">
        <v>12.656075000000001</v>
      </c>
      <c r="J841" s="16"/>
      <c r="K841" s="16">
        <v>16.517054705040003</v>
      </c>
      <c r="L841" s="16"/>
      <c r="M841" s="16">
        <v>12.030434705040001</v>
      </c>
      <c r="N841" s="16"/>
      <c r="O841" s="16">
        <v>0</v>
      </c>
      <c r="P841" s="16"/>
      <c r="Q841" s="16">
        <v>4.4866200000000003</v>
      </c>
      <c r="R841" s="16"/>
      <c r="S841" s="16">
        <v>29.173129705039997</v>
      </c>
      <c r="T841" s="29" t="s">
        <v>1201</v>
      </c>
      <c r="U841" t="str">
        <f>A841&amp;B841&amp;C841</f>
        <v>89712SINAPI</v>
      </c>
    </row>
    <row r="842" spans="1:21" ht="25.5" x14ac:dyDescent="0.2">
      <c r="A842" s="36" t="s">
        <v>977</v>
      </c>
      <c r="B842" s="37" t="s">
        <v>67</v>
      </c>
      <c r="C842" s="38" t="s">
        <v>57</v>
      </c>
      <c r="D842" s="39" t="s">
        <v>573</v>
      </c>
      <c r="E842" s="39" t="s">
        <v>978</v>
      </c>
      <c r="F842" s="19" t="s">
        <v>578</v>
      </c>
      <c r="G842" s="19">
        <v>0.31819999999999998</v>
      </c>
      <c r="H842" s="20">
        <v>0</v>
      </c>
      <c r="I842" s="18">
        <v>0</v>
      </c>
      <c r="J842" s="20">
        <v>28.498838600000003</v>
      </c>
      <c r="K842" s="18">
        <v>9.0683304425199989</v>
      </c>
      <c r="L842" s="20">
        <v>21.448838600000002</v>
      </c>
      <c r="M842" s="18">
        <v>6.8250204425200005</v>
      </c>
      <c r="N842" s="20">
        <v>0</v>
      </c>
      <c r="O842" s="18">
        <v>0</v>
      </c>
      <c r="P842" s="20">
        <v>7.0500000000000007</v>
      </c>
      <c r="Q842" s="18">
        <v>2.2433100000000001</v>
      </c>
      <c r="R842" s="20">
        <v>28.498838599999999</v>
      </c>
      <c r="S842" s="20">
        <v>9.0683304425199989</v>
      </c>
      <c r="T842" s="41"/>
    </row>
    <row r="843" spans="1:21" ht="25.5" x14ac:dyDescent="0.2">
      <c r="A843" s="30" t="s">
        <v>1067</v>
      </c>
      <c r="B843" s="31" t="s">
        <v>67</v>
      </c>
      <c r="C843" s="32" t="s">
        <v>57</v>
      </c>
      <c r="D843" s="33" t="s">
        <v>573</v>
      </c>
      <c r="E843" s="33" t="s">
        <v>1068</v>
      </c>
      <c r="F843" s="17" t="s">
        <v>578</v>
      </c>
      <c r="G843" s="17">
        <v>0.31819999999999998</v>
      </c>
      <c r="H843" s="18">
        <v>0</v>
      </c>
      <c r="I843" s="18">
        <v>0</v>
      </c>
      <c r="J843" s="18">
        <v>23.408938600000003</v>
      </c>
      <c r="K843" s="18">
        <v>7.448724262519999</v>
      </c>
      <c r="L843" s="18">
        <v>16.358938600000002</v>
      </c>
      <c r="M843" s="18">
        <v>5.2054142625200006</v>
      </c>
      <c r="N843" s="18">
        <v>0</v>
      </c>
      <c r="O843" s="18">
        <v>0</v>
      </c>
      <c r="P843" s="18">
        <v>7.0500000000000007</v>
      </c>
      <c r="Q843" s="18">
        <v>2.2433100000000001</v>
      </c>
      <c r="R843" s="18">
        <v>23.408938599999999</v>
      </c>
      <c r="S843" s="18">
        <v>7.448724262519999</v>
      </c>
      <c r="T843" s="35"/>
    </row>
    <row r="844" spans="1:21" x14ac:dyDescent="0.2">
      <c r="A844" s="36" t="s">
        <v>1069</v>
      </c>
      <c r="B844" s="37" t="s">
        <v>67</v>
      </c>
      <c r="C844" s="38" t="s">
        <v>476</v>
      </c>
      <c r="D844" s="39" t="s">
        <v>573</v>
      </c>
      <c r="E844" s="39" t="s">
        <v>1070</v>
      </c>
      <c r="F844" s="19" t="s">
        <v>229</v>
      </c>
      <c r="G844" s="19">
        <v>1.77E-2</v>
      </c>
      <c r="H844" s="20">
        <v>2.23</v>
      </c>
      <c r="I844" s="18">
        <v>3.9470999999999999E-2</v>
      </c>
      <c r="J844" s="20">
        <v>0</v>
      </c>
      <c r="K844" s="18">
        <v>0</v>
      </c>
      <c r="L844" s="20">
        <v>0</v>
      </c>
      <c r="M844" s="18">
        <v>0</v>
      </c>
      <c r="N844" s="20">
        <v>0</v>
      </c>
      <c r="O844" s="18">
        <v>0</v>
      </c>
      <c r="P844" s="20">
        <v>0</v>
      </c>
      <c r="Q844" s="18">
        <v>0</v>
      </c>
      <c r="R844" s="20">
        <v>2.23</v>
      </c>
      <c r="S844" s="20">
        <v>3.9470999999999999E-2</v>
      </c>
      <c r="T844" s="41"/>
    </row>
    <row r="845" spans="1:21" ht="25.5" x14ac:dyDescent="0.2">
      <c r="A845" s="30" t="s">
        <v>1234</v>
      </c>
      <c r="B845" s="31" t="s">
        <v>67</v>
      </c>
      <c r="C845" s="32" t="s">
        <v>476</v>
      </c>
      <c r="D845" s="33" t="s">
        <v>573</v>
      </c>
      <c r="E845" s="33" t="s">
        <v>1235</v>
      </c>
      <c r="F845" s="17" t="s">
        <v>289</v>
      </c>
      <c r="G845" s="17">
        <v>1.0548999999999999</v>
      </c>
      <c r="H845" s="18">
        <v>11.96</v>
      </c>
      <c r="I845" s="18">
        <v>12.616604000000001</v>
      </c>
      <c r="J845" s="18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18">
        <v>0</v>
      </c>
      <c r="Q845" s="18">
        <v>0</v>
      </c>
      <c r="R845" s="18">
        <v>11.96</v>
      </c>
      <c r="S845" s="18">
        <v>12.616604000000001</v>
      </c>
      <c r="T845" s="35"/>
    </row>
    <row r="846" spans="1:21" ht="38.25" x14ac:dyDescent="0.2">
      <c r="A846" s="24" t="s">
        <v>527</v>
      </c>
      <c r="B846" s="25" t="s">
        <v>67</v>
      </c>
      <c r="C846" s="26" t="s">
        <v>53</v>
      </c>
      <c r="D846" s="27" t="s">
        <v>573</v>
      </c>
      <c r="E846" s="27" t="s">
        <v>528</v>
      </c>
      <c r="F846" s="28" t="s">
        <v>289</v>
      </c>
      <c r="G846" s="15"/>
      <c r="H846" s="16"/>
      <c r="I846" s="16">
        <v>16.609205999999997</v>
      </c>
      <c r="J846" s="16"/>
      <c r="K846" s="16">
        <v>19.792435446359999</v>
      </c>
      <c r="L846" s="16"/>
      <c r="M846" s="16">
        <v>14.41610544636</v>
      </c>
      <c r="N846" s="16"/>
      <c r="O846" s="16">
        <v>0</v>
      </c>
      <c r="P846" s="16"/>
      <c r="Q846" s="16">
        <v>5.3763300000000003</v>
      </c>
      <c r="R846" s="16"/>
      <c r="S846" s="16">
        <v>36.401641446359989</v>
      </c>
      <c r="T846" s="29" t="s">
        <v>1201</v>
      </c>
      <c r="U846" t="str">
        <f>A846&amp;B846&amp;C846</f>
        <v>89713SINAPI</v>
      </c>
    </row>
    <row r="847" spans="1:21" ht="25.5" x14ac:dyDescent="0.2">
      <c r="A847" s="36" t="s">
        <v>977</v>
      </c>
      <c r="B847" s="37" t="s">
        <v>67</v>
      </c>
      <c r="C847" s="38" t="s">
        <v>57</v>
      </c>
      <c r="D847" s="39" t="s">
        <v>573</v>
      </c>
      <c r="E847" s="39" t="s">
        <v>978</v>
      </c>
      <c r="F847" s="19" t="s">
        <v>578</v>
      </c>
      <c r="G847" s="19">
        <v>0.38129999999999997</v>
      </c>
      <c r="H847" s="20">
        <v>0</v>
      </c>
      <c r="I847" s="18">
        <v>0</v>
      </c>
      <c r="J847" s="20">
        <v>28.498838600000003</v>
      </c>
      <c r="K847" s="18">
        <v>10.866607158179999</v>
      </c>
      <c r="L847" s="20">
        <v>21.448838600000002</v>
      </c>
      <c r="M847" s="18">
        <v>8.1784421581799993</v>
      </c>
      <c r="N847" s="20">
        <v>0</v>
      </c>
      <c r="O847" s="18">
        <v>0</v>
      </c>
      <c r="P847" s="20">
        <v>7.0500000000000007</v>
      </c>
      <c r="Q847" s="18">
        <v>2.6881650000000001</v>
      </c>
      <c r="R847" s="20">
        <v>28.498838599999999</v>
      </c>
      <c r="S847" s="20">
        <v>10.866607158179999</v>
      </c>
      <c r="T847" s="41"/>
    </row>
    <row r="848" spans="1:21" ht="25.5" x14ac:dyDescent="0.2">
      <c r="A848" s="30" t="s">
        <v>1067</v>
      </c>
      <c r="B848" s="31" t="s">
        <v>67</v>
      </c>
      <c r="C848" s="32" t="s">
        <v>57</v>
      </c>
      <c r="D848" s="33" t="s">
        <v>573</v>
      </c>
      <c r="E848" s="33" t="s">
        <v>1068</v>
      </c>
      <c r="F848" s="17" t="s">
        <v>578</v>
      </c>
      <c r="G848" s="17">
        <v>0.38129999999999997</v>
      </c>
      <c r="H848" s="18">
        <v>0</v>
      </c>
      <c r="I848" s="18">
        <v>0</v>
      </c>
      <c r="J848" s="18">
        <v>23.408938600000003</v>
      </c>
      <c r="K848" s="18">
        <v>8.9258282881799982</v>
      </c>
      <c r="L848" s="18">
        <v>16.358938600000002</v>
      </c>
      <c r="M848" s="18">
        <v>6.2376632881800003</v>
      </c>
      <c r="N848" s="18">
        <v>0</v>
      </c>
      <c r="O848" s="18">
        <v>0</v>
      </c>
      <c r="P848" s="18">
        <v>7.0500000000000007</v>
      </c>
      <c r="Q848" s="18">
        <v>2.6881650000000001</v>
      </c>
      <c r="R848" s="18">
        <v>23.408938599999999</v>
      </c>
      <c r="S848" s="18">
        <v>8.9258282881799982</v>
      </c>
      <c r="T848" s="35"/>
    </row>
    <row r="849" spans="1:21" x14ac:dyDescent="0.2">
      <c r="A849" s="36" t="s">
        <v>1069</v>
      </c>
      <c r="B849" s="37" t="s">
        <v>67</v>
      </c>
      <c r="C849" s="38" t="s">
        <v>476</v>
      </c>
      <c r="D849" s="39" t="s">
        <v>573</v>
      </c>
      <c r="E849" s="39" t="s">
        <v>1070</v>
      </c>
      <c r="F849" s="19" t="s">
        <v>229</v>
      </c>
      <c r="G849" s="19">
        <v>2.12E-2</v>
      </c>
      <c r="H849" s="20">
        <v>2.23</v>
      </c>
      <c r="I849" s="18">
        <v>4.7275999999999999E-2</v>
      </c>
      <c r="J849" s="20">
        <v>0</v>
      </c>
      <c r="K849" s="18">
        <v>0</v>
      </c>
      <c r="L849" s="20">
        <v>0</v>
      </c>
      <c r="M849" s="18">
        <v>0</v>
      </c>
      <c r="N849" s="20">
        <v>0</v>
      </c>
      <c r="O849" s="18">
        <v>0</v>
      </c>
      <c r="P849" s="20">
        <v>0</v>
      </c>
      <c r="Q849" s="18">
        <v>0</v>
      </c>
      <c r="R849" s="20">
        <v>2.23</v>
      </c>
      <c r="S849" s="20">
        <v>4.7275999999999999E-2</v>
      </c>
      <c r="T849" s="41"/>
    </row>
    <row r="850" spans="1:21" ht="25.5" x14ac:dyDescent="0.2">
      <c r="A850" s="30" t="s">
        <v>1236</v>
      </c>
      <c r="B850" s="31" t="s">
        <v>67</v>
      </c>
      <c r="C850" s="32" t="s">
        <v>476</v>
      </c>
      <c r="D850" s="33" t="s">
        <v>573</v>
      </c>
      <c r="E850" s="33" t="s">
        <v>1237</v>
      </c>
      <c r="F850" s="17" t="s">
        <v>289</v>
      </c>
      <c r="G850" s="17">
        <v>1.0548999999999999</v>
      </c>
      <c r="H850" s="18">
        <v>15.7</v>
      </c>
      <c r="I850" s="18">
        <v>16.561929999999997</v>
      </c>
      <c r="J850" s="18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18">
        <v>0</v>
      </c>
      <c r="Q850" s="18">
        <v>0</v>
      </c>
      <c r="R850" s="18">
        <v>15.7</v>
      </c>
      <c r="S850" s="18">
        <v>16.561929999999997</v>
      </c>
      <c r="T850" s="35"/>
    </row>
    <row r="851" spans="1:21" ht="51" x14ac:dyDescent="0.2">
      <c r="A851" s="24" t="s">
        <v>532</v>
      </c>
      <c r="B851" s="25" t="s">
        <v>67</v>
      </c>
      <c r="C851" s="26" t="s">
        <v>53</v>
      </c>
      <c r="D851" s="27" t="s">
        <v>573</v>
      </c>
      <c r="E851" s="27" t="s">
        <v>533</v>
      </c>
      <c r="F851" s="28" t="s">
        <v>95</v>
      </c>
      <c r="G851" s="15"/>
      <c r="H851" s="16"/>
      <c r="I851" s="16">
        <v>2.23110766872</v>
      </c>
      <c r="J851" s="16"/>
      <c r="K851" s="16">
        <v>5.8374727125808796</v>
      </c>
      <c r="L851" s="16"/>
      <c r="M851" s="16">
        <v>1.5359339194164001</v>
      </c>
      <c r="N851" s="16"/>
      <c r="O851" s="16">
        <v>3.7978995731644796</v>
      </c>
      <c r="P851" s="16"/>
      <c r="Q851" s="16">
        <v>0.50363921999999994</v>
      </c>
      <c r="R851" s="16"/>
      <c r="S851" s="16">
        <v>8.0685803813008796</v>
      </c>
      <c r="T851" s="29" t="s">
        <v>1238</v>
      </c>
      <c r="U851" t="str">
        <f>A851&amp;B851&amp;C851</f>
        <v>102295SINAPI</v>
      </c>
    </row>
    <row r="852" spans="1:21" ht="25.5" x14ac:dyDescent="0.2">
      <c r="A852" s="36" t="s">
        <v>1239</v>
      </c>
      <c r="B852" s="37" t="s">
        <v>67</v>
      </c>
      <c r="C852" s="38" t="s">
        <v>57</v>
      </c>
      <c r="D852" s="39" t="s">
        <v>573</v>
      </c>
      <c r="E852" s="39" t="s">
        <v>1240</v>
      </c>
      <c r="F852" s="19" t="s">
        <v>589</v>
      </c>
      <c r="G852" s="19">
        <v>1.5716399999999998E-2</v>
      </c>
      <c r="H852" s="20">
        <v>0</v>
      </c>
      <c r="I852" s="18">
        <v>0</v>
      </c>
      <c r="J852" s="20">
        <v>103.15049328000001</v>
      </c>
      <c r="K852" s="18">
        <v>1.621154412585792</v>
      </c>
      <c r="L852" s="20">
        <v>28.0803504</v>
      </c>
      <c r="M852" s="18">
        <v>0.44132201902655999</v>
      </c>
      <c r="N852" s="20">
        <v>68.560142880000001</v>
      </c>
      <c r="O852" s="18">
        <v>1.0775186295592318</v>
      </c>
      <c r="P852" s="20">
        <v>6.51</v>
      </c>
      <c r="Q852" s="18">
        <v>0.10231376399999999</v>
      </c>
      <c r="R852" s="20">
        <v>103.15049328000001</v>
      </c>
      <c r="S852" s="20">
        <v>1.621154412585792</v>
      </c>
      <c r="T852" s="41"/>
    </row>
    <row r="853" spans="1:21" ht="25.5" x14ac:dyDescent="0.2">
      <c r="A853" s="30" t="s">
        <v>1241</v>
      </c>
      <c r="B853" s="31" t="s">
        <v>67</v>
      </c>
      <c r="C853" s="32" t="s">
        <v>57</v>
      </c>
      <c r="D853" s="33" t="s">
        <v>573</v>
      </c>
      <c r="E853" s="33" t="s">
        <v>1242</v>
      </c>
      <c r="F853" s="17" t="s">
        <v>592</v>
      </c>
      <c r="G853" s="17">
        <v>1.99521E-2</v>
      </c>
      <c r="H853" s="18">
        <v>111.8232</v>
      </c>
      <c r="I853" s="18">
        <v>2.23110766872</v>
      </c>
      <c r="J853" s="18">
        <v>170.93594528</v>
      </c>
      <c r="K853" s="18">
        <v>3.4105310738210877</v>
      </c>
      <c r="L853" s="18">
        <v>28.0803504</v>
      </c>
      <c r="M853" s="18">
        <v>0.56026195921583999</v>
      </c>
      <c r="N853" s="18">
        <v>136.34559487999999</v>
      </c>
      <c r="O853" s="18">
        <v>2.7203809436052477</v>
      </c>
      <c r="P853" s="18">
        <v>6.51</v>
      </c>
      <c r="Q853" s="18">
        <v>0.129888171</v>
      </c>
      <c r="R853" s="18">
        <v>282.75914527999998</v>
      </c>
      <c r="S853" s="18">
        <v>5.6416387425410877</v>
      </c>
      <c r="T853" s="35"/>
    </row>
    <row r="854" spans="1:21" ht="25.5" x14ac:dyDescent="0.2">
      <c r="A854" s="36" t="s">
        <v>604</v>
      </c>
      <c r="B854" s="37" t="s">
        <v>67</v>
      </c>
      <c r="C854" s="38" t="s">
        <v>57</v>
      </c>
      <c r="D854" s="39" t="s">
        <v>573</v>
      </c>
      <c r="E854" s="39" t="s">
        <v>605</v>
      </c>
      <c r="F854" s="19" t="s">
        <v>578</v>
      </c>
      <c r="G854" s="19">
        <v>3.5668499999999999E-2</v>
      </c>
      <c r="H854" s="20">
        <v>0</v>
      </c>
      <c r="I854" s="18">
        <v>0</v>
      </c>
      <c r="J854" s="20">
        <v>22.591003999999998</v>
      </c>
      <c r="K854" s="18">
        <v>0.805787226174</v>
      </c>
      <c r="L854" s="20">
        <v>14.981004</v>
      </c>
      <c r="M854" s="18">
        <v>0.53434994117400003</v>
      </c>
      <c r="N854" s="20">
        <v>0</v>
      </c>
      <c r="O854" s="18">
        <v>0</v>
      </c>
      <c r="P854" s="20">
        <v>7.6099999999999994</v>
      </c>
      <c r="Q854" s="18">
        <v>0.27143728499999997</v>
      </c>
      <c r="R854" s="20">
        <v>22.591004000000002</v>
      </c>
      <c r="S854" s="20">
        <v>0.805787226174</v>
      </c>
      <c r="T854" s="41"/>
    </row>
    <row r="855" spans="1:21" ht="25.5" x14ac:dyDescent="0.2">
      <c r="A855" s="24" t="s">
        <v>537</v>
      </c>
      <c r="B855" s="25" t="s">
        <v>67</v>
      </c>
      <c r="C855" s="26" t="s">
        <v>53</v>
      </c>
      <c r="D855" s="27" t="s">
        <v>573</v>
      </c>
      <c r="E855" s="27" t="s">
        <v>538</v>
      </c>
      <c r="F855" s="28" t="s">
        <v>65</v>
      </c>
      <c r="G855" s="15"/>
      <c r="H855" s="16"/>
      <c r="I855" s="16">
        <v>89.435999999999993</v>
      </c>
      <c r="J855" s="16"/>
      <c r="K855" s="16">
        <v>0.60611675247839991</v>
      </c>
      <c r="L855" s="16"/>
      <c r="M855" s="16">
        <v>0.46785693983999999</v>
      </c>
      <c r="N855" s="16"/>
      <c r="O855" s="16">
        <v>1.6986126383999999E-3</v>
      </c>
      <c r="P855" s="16"/>
      <c r="Q855" s="16">
        <v>0.13656119999999999</v>
      </c>
      <c r="R855" s="16"/>
      <c r="S855" s="16">
        <v>90.042116752478393</v>
      </c>
      <c r="T855" s="29" t="s">
        <v>843</v>
      </c>
      <c r="U855" t="str">
        <f>A855&amp;B855&amp;C855</f>
        <v>92271SINAPI</v>
      </c>
    </row>
    <row r="856" spans="1:21" ht="25.5" x14ac:dyDescent="0.2">
      <c r="A856" s="36" t="s">
        <v>587</v>
      </c>
      <c r="B856" s="37" t="s">
        <v>67</v>
      </c>
      <c r="C856" s="38" t="s">
        <v>57</v>
      </c>
      <c r="D856" s="39" t="s">
        <v>573</v>
      </c>
      <c r="E856" s="39" t="s">
        <v>588</v>
      </c>
      <c r="F856" s="19" t="s">
        <v>589</v>
      </c>
      <c r="G856" s="19">
        <v>1.04E-2</v>
      </c>
      <c r="H856" s="20">
        <v>0</v>
      </c>
      <c r="I856" s="18">
        <v>0</v>
      </c>
      <c r="J856" s="20">
        <v>33.114514476000004</v>
      </c>
      <c r="K856" s="18">
        <v>0.34439095055039992</v>
      </c>
      <c r="L856" s="20">
        <v>26.492232600000001</v>
      </c>
      <c r="M856" s="18">
        <v>0.27551921903999999</v>
      </c>
      <c r="N856" s="20">
        <v>0.112281876</v>
      </c>
      <c r="O856" s="18">
        <v>1.1677315104E-3</v>
      </c>
      <c r="P856" s="20">
        <v>6.51</v>
      </c>
      <c r="Q856" s="18">
        <v>6.7704E-2</v>
      </c>
      <c r="R856" s="20">
        <v>33.114514475999997</v>
      </c>
      <c r="S856" s="20">
        <v>0.34439095055039992</v>
      </c>
      <c r="T856" s="41"/>
    </row>
    <row r="857" spans="1:21" ht="25.5" x14ac:dyDescent="0.2">
      <c r="A857" s="30" t="s">
        <v>590</v>
      </c>
      <c r="B857" s="31" t="s">
        <v>67</v>
      </c>
      <c r="C857" s="32" t="s">
        <v>57</v>
      </c>
      <c r="D857" s="33" t="s">
        <v>573</v>
      </c>
      <c r="E857" s="33" t="s">
        <v>591</v>
      </c>
      <c r="F857" s="17" t="s">
        <v>592</v>
      </c>
      <c r="G857" s="17">
        <v>3.0000000000000001E-3</v>
      </c>
      <c r="H857" s="18">
        <v>0</v>
      </c>
      <c r="I857" s="18">
        <v>0</v>
      </c>
      <c r="J857" s="18">
        <v>34.661592976000001</v>
      </c>
      <c r="K857" s="18">
        <v>0.10398477892800001</v>
      </c>
      <c r="L857" s="18">
        <v>26.492232600000001</v>
      </c>
      <c r="M857" s="18">
        <v>7.947669780000001E-2</v>
      </c>
      <c r="N857" s="18">
        <v>0.176960376</v>
      </c>
      <c r="O857" s="18">
        <v>5.3088112800000001E-4</v>
      </c>
      <c r="P857" s="18">
        <v>7.9923999999999999</v>
      </c>
      <c r="Q857" s="18">
        <v>2.3977200000000001E-2</v>
      </c>
      <c r="R857" s="18">
        <v>34.661592976000001</v>
      </c>
      <c r="S857" s="18">
        <v>0.10398477892800001</v>
      </c>
      <c r="T857" s="35"/>
    </row>
    <row r="858" spans="1:21" ht="25.5" x14ac:dyDescent="0.2">
      <c r="A858" s="36" t="s">
        <v>583</v>
      </c>
      <c r="B858" s="37" t="s">
        <v>67</v>
      </c>
      <c r="C858" s="38" t="s">
        <v>57</v>
      </c>
      <c r="D858" s="39" t="s">
        <v>573</v>
      </c>
      <c r="E858" s="39" t="s">
        <v>584</v>
      </c>
      <c r="F858" s="19" t="s">
        <v>578</v>
      </c>
      <c r="G858" s="19">
        <v>3.0000000000000001E-3</v>
      </c>
      <c r="H858" s="20">
        <v>0</v>
      </c>
      <c r="I858" s="18">
        <v>0</v>
      </c>
      <c r="J858" s="20">
        <v>28.7931478</v>
      </c>
      <c r="K858" s="18">
        <v>8.6379443400000006E-2</v>
      </c>
      <c r="L858" s="20">
        <v>21.313147799999999</v>
      </c>
      <c r="M858" s="18">
        <v>6.3939443400000004E-2</v>
      </c>
      <c r="N858" s="20">
        <v>0</v>
      </c>
      <c r="O858" s="18">
        <v>0</v>
      </c>
      <c r="P858" s="20">
        <v>7.48</v>
      </c>
      <c r="Q858" s="18">
        <v>2.2440000000000002E-2</v>
      </c>
      <c r="R858" s="20">
        <v>28.7931478</v>
      </c>
      <c r="S858" s="20">
        <v>8.6379443400000006E-2</v>
      </c>
      <c r="T858" s="41"/>
    </row>
    <row r="859" spans="1:21" ht="25.5" x14ac:dyDescent="0.2">
      <c r="A859" s="30" t="s">
        <v>581</v>
      </c>
      <c r="B859" s="31" t="s">
        <v>67</v>
      </c>
      <c r="C859" s="32" t="s">
        <v>57</v>
      </c>
      <c r="D859" s="33" t="s">
        <v>573</v>
      </c>
      <c r="E859" s="33" t="s">
        <v>582</v>
      </c>
      <c r="F859" s="17" t="s">
        <v>578</v>
      </c>
      <c r="G859" s="17">
        <v>3.0000000000000001E-3</v>
      </c>
      <c r="H859" s="18">
        <v>0</v>
      </c>
      <c r="I859" s="18">
        <v>0</v>
      </c>
      <c r="J859" s="18">
        <v>23.787193200000001</v>
      </c>
      <c r="K859" s="18">
        <v>7.1361579600000002E-2</v>
      </c>
      <c r="L859" s="18">
        <v>16.3071932</v>
      </c>
      <c r="M859" s="18">
        <v>4.8921579600000001E-2</v>
      </c>
      <c r="N859" s="18">
        <v>0</v>
      </c>
      <c r="O859" s="18">
        <v>0</v>
      </c>
      <c r="P859" s="18">
        <v>7.48</v>
      </c>
      <c r="Q859" s="18">
        <v>2.2440000000000002E-2</v>
      </c>
      <c r="R859" s="18">
        <v>23.787193200000001</v>
      </c>
      <c r="S859" s="18">
        <v>7.1361579600000002E-2</v>
      </c>
      <c r="T859" s="35"/>
    </row>
    <row r="860" spans="1:21" ht="38.25" x14ac:dyDescent="0.2">
      <c r="A860" s="36" t="s">
        <v>851</v>
      </c>
      <c r="B860" s="37" t="s">
        <v>67</v>
      </c>
      <c r="C860" s="38" t="s">
        <v>476</v>
      </c>
      <c r="D860" s="39" t="s">
        <v>573</v>
      </c>
      <c r="E860" s="39" t="s">
        <v>852</v>
      </c>
      <c r="F860" s="19" t="s">
        <v>289</v>
      </c>
      <c r="G860" s="19">
        <v>3.855</v>
      </c>
      <c r="H860" s="20">
        <v>23.2</v>
      </c>
      <c r="I860" s="18">
        <v>89.435999999999993</v>
      </c>
      <c r="J860" s="20">
        <v>0</v>
      </c>
      <c r="K860" s="18">
        <v>0</v>
      </c>
      <c r="L860" s="20">
        <v>0</v>
      </c>
      <c r="M860" s="18">
        <v>0</v>
      </c>
      <c r="N860" s="20">
        <v>0</v>
      </c>
      <c r="O860" s="18">
        <v>0</v>
      </c>
      <c r="P860" s="20">
        <v>0</v>
      </c>
      <c r="Q860" s="18">
        <v>0</v>
      </c>
      <c r="R860" s="20">
        <v>23.2</v>
      </c>
      <c r="S860" s="20">
        <v>89.435999999999993</v>
      </c>
      <c r="T860" s="41"/>
    </row>
    <row r="861" spans="1:21" ht="38.25" x14ac:dyDescent="0.2">
      <c r="A861" s="24" t="s">
        <v>542</v>
      </c>
      <c r="B861" s="25" t="s">
        <v>67</v>
      </c>
      <c r="C861" s="26" t="s">
        <v>53</v>
      </c>
      <c r="D861" s="27" t="s">
        <v>573</v>
      </c>
      <c r="E861" s="27" t="s">
        <v>543</v>
      </c>
      <c r="F861" s="28" t="s">
        <v>117</v>
      </c>
      <c r="G861" s="15"/>
      <c r="H861" s="16"/>
      <c r="I861" s="16">
        <v>12.249160000000002</v>
      </c>
      <c r="J861" s="16"/>
      <c r="K861" s="16">
        <v>3.4362152429199999</v>
      </c>
      <c r="L861" s="16"/>
      <c r="M861" s="16">
        <v>2.50143524292</v>
      </c>
      <c r="N861" s="16"/>
      <c r="O861" s="16">
        <v>0</v>
      </c>
      <c r="P861" s="16"/>
      <c r="Q861" s="16">
        <v>0.93477999999999994</v>
      </c>
      <c r="R861" s="16"/>
      <c r="S861" s="16">
        <v>15.685375242920001</v>
      </c>
      <c r="T861" s="29" t="s">
        <v>846</v>
      </c>
      <c r="U861" t="str">
        <f>A861&amp;B861&amp;C861</f>
        <v>104108SINAPI</v>
      </c>
    </row>
    <row r="862" spans="1:21" ht="25.5" x14ac:dyDescent="0.2">
      <c r="A862" s="36" t="s">
        <v>847</v>
      </c>
      <c r="B862" s="37" t="s">
        <v>67</v>
      </c>
      <c r="C862" s="38" t="s">
        <v>57</v>
      </c>
      <c r="D862" s="39" t="s">
        <v>573</v>
      </c>
      <c r="E862" s="39" t="s">
        <v>848</v>
      </c>
      <c r="F862" s="19" t="s">
        <v>117</v>
      </c>
      <c r="G862" s="19">
        <v>1</v>
      </c>
      <c r="H862" s="20">
        <v>11.455200000000001</v>
      </c>
      <c r="I862" s="18">
        <v>11.455200000000001</v>
      </c>
      <c r="J862" s="20">
        <v>0.28885332756000004</v>
      </c>
      <c r="K862" s="18">
        <v>0.28885332756000004</v>
      </c>
      <c r="L862" s="20">
        <v>0.21031332756000001</v>
      </c>
      <c r="M862" s="18">
        <v>0.21031332756000001</v>
      </c>
      <c r="N862" s="20">
        <v>0</v>
      </c>
      <c r="O862" s="18">
        <v>0</v>
      </c>
      <c r="P862" s="20">
        <v>7.8539999999999999E-2</v>
      </c>
      <c r="Q862" s="18">
        <v>7.8539999999999999E-2</v>
      </c>
      <c r="R862" s="20">
        <v>11.744053327560001</v>
      </c>
      <c r="S862" s="20">
        <v>11.744053327560001</v>
      </c>
      <c r="T862" s="41"/>
    </row>
    <row r="863" spans="1:21" ht="25.5" x14ac:dyDescent="0.2">
      <c r="A863" s="30" t="s">
        <v>818</v>
      </c>
      <c r="B863" s="31" t="s">
        <v>67</v>
      </c>
      <c r="C863" s="32" t="s">
        <v>57</v>
      </c>
      <c r="D863" s="33" t="s">
        <v>573</v>
      </c>
      <c r="E863" s="33" t="s">
        <v>819</v>
      </c>
      <c r="F863" s="17" t="s">
        <v>578</v>
      </c>
      <c r="G863" s="17">
        <v>9.5600000000000004E-2</v>
      </c>
      <c r="H863" s="18">
        <v>0</v>
      </c>
      <c r="I863" s="18">
        <v>0</v>
      </c>
      <c r="J863" s="18">
        <v>29.013147799999999</v>
      </c>
      <c r="K863" s="18">
        <v>2.77365692968</v>
      </c>
      <c r="L863" s="18">
        <v>21.313147799999999</v>
      </c>
      <c r="M863" s="18">
        <v>2.0375369296799999</v>
      </c>
      <c r="N863" s="18">
        <v>0</v>
      </c>
      <c r="O863" s="18">
        <v>0</v>
      </c>
      <c r="P863" s="18">
        <v>7.6999999999999993</v>
      </c>
      <c r="Q863" s="18">
        <v>0.73612</v>
      </c>
      <c r="R863" s="18">
        <v>29.013147799999999</v>
      </c>
      <c r="S863" s="18">
        <v>2.77365692968</v>
      </c>
      <c r="T863" s="35"/>
    </row>
    <row r="864" spans="1:21" ht="25.5" x14ac:dyDescent="0.2">
      <c r="A864" s="36" t="s">
        <v>820</v>
      </c>
      <c r="B864" s="37" t="s">
        <v>67</v>
      </c>
      <c r="C864" s="38" t="s">
        <v>57</v>
      </c>
      <c r="D864" s="39" t="s">
        <v>573</v>
      </c>
      <c r="E864" s="39" t="s">
        <v>821</v>
      </c>
      <c r="F864" s="19" t="s">
        <v>578</v>
      </c>
      <c r="G864" s="19">
        <v>1.5599999999999999E-2</v>
      </c>
      <c r="H864" s="20">
        <v>0</v>
      </c>
      <c r="I864" s="18">
        <v>0</v>
      </c>
      <c r="J864" s="20">
        <v>23.955447799999998</v>
      </c>
      <c r="K864" s="18">
        <v>0.37370498567999999</v>
      </c>
      <c r="L864" s="20">
        <v>16.255447799999999</v>
      </c>
      <c r="M864" s="18">
        <v>0.25358498567999999</v>
      </c>
      <c r="N864" s="20">
        <v>0</v>
      </c>
      <c r="O864" s="18">
        <v>0</v>
      </c>
      <c r="P864" s="20">
        <v>7.6999999999999993</v>
      </c>
      <c r="Q864" s="18">
        <v>0.12011999999999998</v>
      </c>
      <c r="R864" s="20">
        <v>23.955447800000002</v>
      </c>
      <c r="S864" s="20">
        <v>0.37370498567999999</v>
      </c>
      <c r="T864" s="41"/>
    </row>
    <row r="865" spans="1:21" ht="25.5" x14ac:dyDescent="0.2">
      <c r="A865" s="30" t="s">
        <v>822</v>
      </c>
      <c r="B865" s="31" t="s">
        <v>67</v>
      </c>
      <c r="C865" s="32" t="s">
        <v>476</v>
      </c>
      <c r="D865" s="33" t="s">
        <v>573</v>
      </c>
      <c r="E865" s="33" t="s">
        <v>823</v>
      </c>
      <c r="F865" s="17" t="s">
        <v>117</v>
      </c>
      <c r="G865" s="17">
        <v>2.5000000000000001E-2</v>
      </c>
      <c r="H865" s="18">
        <v>26.98</v>
      </c>
      <c r="I865" s="18">
        <v>0.6745000000000001</v>
      </c>
      <c r="J865" s="18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26.98</v>
      </c>
      <c r="S865" s="18">
        <v>0.6745000000000001</v>
      </c>
      <c r="T865" s="35"/>
    </row>
    <row r="866" spans="1:21" ht="25.5" x14ac:dyDescent="0.2">
      <c r="A866" s="36" t="s">
        <v>824</v>
      </c>
      <c r="B866" s="37" t="s">
        <v>67</v>
      </c>
      <c r="C866" s="38" t="s">
        <v>476</v>
      </c>
      <c r="D866" s="39" t="s">
        <v>573</v>
      </c>
      <c r="E866" s="39" t="s">
        <v>825</v>
      </c>
      <c r="F866" s="19" t="s">
        <v>229</v>
      </c>
      <c r="G866" s="19">
        <v>0.54300000000000004</v>
      </c>
      <c r="H866" s="20">
        <v>0.22</v>
      </c>
      <c r="I866" s="18">
        <v>0.11946000000000001</v>
      </c>
      <c r="J866" s="20">
        <v>0</v>
      </c>
      <c r="K866" s="18">
        <v>0</v>
      </c>
      <c r="L866" s="20">
        <v>0</v>
      </c>
      <c r="M866" s="18">
        <v>0</v>
      </c>
      <c r="N866" s="20">
        <v>0</v>
      </c>
      <c r="O866" s="18">
        <v>0</v>
      </c>
      <c r="P866" s="20">
        <v>0</v>
      </c>
      <c r="Q866" s="18">
        <v>0</v>
      </c>
      <c r="R866" s="20">
        <v>0.22</v>
      </c>
      <c r="S866" s="20">
        <v>0.11946000000000001</v>
      </c>
      <c r="T866" s="41"/>
    </row>
    <row r="867" spans="1:21" ht="38.25" x14ac:dyDescent="0.2">
      <c r="A867" s="24" t="s">
        <v>545</v>
      </c>
      <c r="B867" s="25" t="s">
        <v>67</v>
      </c>
      <c r="C867" s="26" t="s">
        <v>53</v>
      </c>
      <c r="D867" s="27" t="s">
        <v>573</v>
      </c>
      <c r="E867" s="27" t="s">
        <v>546</v>
      </c>
      <c r="F867" s="28" t="s">
        <v>117</v>
      </c>
      <c r="G867" s="15"/>
      <c r="H867" s="16"/>
      <c r="I867" s="16">
        <v>11.3902</v>
      </c>
      <c r="J867" s="16"/>
      <c r="K867" s="16">
        <v>12.099658684500001</v>
      </c>
      <c r="L867" s="16"/>
      <c r="M867" s="16">
        <v>8.807908684500001</v>
      </c>
      <c r="N867" s="16"/>
      <c r="O867" s="16">
        <v>0</v>
      </c>
      <c r="P867" s="16"/>
      <c r="Q867" s="16">
        <v>3.29175</v>
      </c>
      <c r="R867" s="16"/>
      <c r="S867" s="16">
        <v>23.4898586845</v>
      </c>
      <c r="T867" s="29" t="s">
        <v>846</v>
      </c>
      <c r="U867" t="str">
        <f>A867&amp;B867&amp;C867</f>
        <v>104111SINAPI</v>
      </c>
    </row>
    <row r="868" spans="1:21" ht="25.5" x14ac:dyDescent="0.2">
      <c r="A868" s="36" t="s">
        <v>849</v>
      </c>
      <c r="B868" s="37" t="s">
        <v>67</v>
      </c>
      <c r="C868" s="38" t="s">
        <v>57</v>
      </c>
      <c r="D868" s="39" t="s">
        <v>573</v>
      </c>
      <c r="E868" s="39" t="s">
        <v>850</v>
      </c>
      <c r="F868" s="19" t="s">
        <v>117</v>
      </c>
      <c r="G868" s="19">
        <v>1</v>
      </c>
      <c r="H868" s="20">
        <v>10.453900000000001</v>
      </c>
      <c r="I868" s="18">
        <v>10.453900000000001</v>
      </c>
      <c r="J868" s="20">
        <v>1.9132406412799998</v>
      </c>
      <c r="K868" s="18">
        <v>1.9132406412799998</v>
      </c>
      <c r="L868" s="20">
        <v>1.3927206412799999</v>
      </c>
      <c r="M868" s="18">
        <v>1.3927206412799999</v>
      </c>
      <c r="N868" s="20">
        <v>0</v>
      </c>
      <c r="O868" s="18">
        <v>0</v>
      </c>
      <c r="P868" s="20">
        <v>0.52051999999999987</v>
      </c>
      <c r="Q868" s="18">
        <v>0.52051999999999987</v>
      </c>
      <c r="R868" s="20">
        <v>12.367140641280001</v>
      </c>
      <c r="S868" s="20">
        <v>12.367140641280001</v>
      </c>
      <c r="T868" s="41"/>
    </row>
    <row r="869" spans="1:21" ht="25.5" x14ac:dyDescent="0.2">
      <c r="A869" s="30" t="s">
        <v>818</v>
      </c>
      <c r="B869" s="31" t="s">
        <v>67</v>
      </c>
      <c r="C869" s="32" t="s">
        <v>57</v>
      </c>
      <c r="D869" s="33" t="s">
        <v>573</v>
      </c>
      <c r="E869" s="33" t="s">
        <v>819</v>
      </c>
      <c r="F869" s="17" t="s">
        <v>578</v>
      </c>
      <c r="G869" s="17">
        <v>0.30940000000000001</v>
      </c>
      <c r="H869" s="18">
        <v>0</v>
      </c>
      <c r="I869" s="18">
        <v>0</v>
      </c>
      <c r="J869" s="18">
        <v>29.013147799999999</v>
      </c>
      <c r="K869" s="18">
        <v>8.9766679293199996</v>
      </c>
      <c r="L869" s="18">
        <v>21.313147799999999</v>
      </c>
      <c r="M869" s="18">
        <v>6.5942879293200001</v>
      </c>
      <c r="N869" s="18">
        <v>0</v>
      </c>
      <c r="O869" s="18">
        <v>0</v>
      </c>
      <c r="P869" s="18">
        <v>7.6999999999999993</v>
      </c>
      <c r="Q869" s="18">
        <v>2.3823799999999999</v>
      </c>
      <c r="R869" s="18">
        <v>29.013147799999999</v>
      </c>
      <c r="S869" s="18">
        <v>8.9766679293199996</v>
      </c>
      <c r="T869" s="35"/>
    </row>
    <row r="870" spans="1:21" ht="25.5" x14ac:dyDescent="0.2">
      <c r="A870" s="36" t="s">
        <v>820</v>
      </c>
      <c r="B870" s="37" t="s">
        <v>67</v>
      </c>
      <c r="C870" s="38" t="s">
        <v>57</v>
      </c>
      <c r="D870" s="39" t="s">
        <v>573</v>
      </c>
      <c r="E870" s="39" t="s">
        <v>821</v>
      </c>
      <c r="F870" s="19" t="s">
        <v>578</v>
      </c>
      <c r="G870" s="19">
        <v>5.0500000000000003E-2</v>
      </c>
      <c r="H870" s="20">
        <v>0</v>
      </c>
      <c r="I870" s="18">
        <v>0</v>
      </c>
      <c r="J870" s="20">
        <v>23.955447799999998</v>
      </c>
      <c r="K870" s="18">
        <v>1.2097501139000002</v>
      </c>
      <c r="L870" s="20">
        <v>16.255447799999999</v>
      </c>
      <c r="M870" s="18">
        <v>0.82090011389999995</v>
      </c>
      <c r="N870" s="20">
        <v>0</v>
      </c>
      <c r="O870" s="18">
        <v>0</v>
      </c>
      <c r="P870" s="20">
        <v>7.6999999999999993</v>
      </c>
      <c r="Q870" s="18">
        <v>0.38884999999999997</v>
      </c>
      <c r="R870" s="20">
        <v>23.955447800000002</v>
      </c>
      <c r="S870" s="20">
        <v>1.2097501139000002</v>
      </c>
      <c r="T870" s="41"/>
    </row>
    <row r="871" spans="1:21" ht="25.5" x14ac:dyDescent="0.2">
      <c r="A871" s="30" t="s">
        <v>822</v>
      </c>
      <c r="B871" s="31" t="s">
        <v>67</v>
      </c>
      <c r="C871" s="32" t="s">
        <v>476</v>
      </c>
      <c r="D871" s="33" t="s">
        <v>573</v>
      </c>
      <c r="E871" s="33" t="s">
        <v>823</v>
      </c>
      <c r="F871" s="17" t="s">
        <v>117</v>
      </c>
      <c r="G871" s="17">
        <v>2.5000000000000001E-2</v>
      </c>
      <c r="H871" s="18">
        <v>26.98</v>
      </c>
      <c r="I871" s="18">
        <v>0.6745000000000001</v>
      </c>
      <c r="J871" s="18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26.98</v>
      </c>
      <c r="S871" s="18">
        <v>0.6745000000000001</v>
      </c>
      <c r="T871" s="35"/>
    </row>
    <row r="872" spans="1:21" ht="25.5" x14ac:dyDescent="0.2">
      <c r="A872" s="36" t="s">
        <v>824</v>
      </c>
      <c r="B872" s="37" t="s">
        <v>67</v>
      </c>
      <c r="C872" s="38" t="s">
        <v>476</v>
      </c>
      <c r="D872" s="39" t="s">
        <v>573</v>
      </c>
      <c r="E872" s="39" t="s">
        <v>825</v>
      </c>
      <c r="F872" s="19" t="s">
        <v>229</v>
      </c>
      <c r="G872" s="19">
        <v>1.19</v>
      </c>
      <c r="H872" s="20">
        <v>0.22</v>
      </c>
      <c r="I872" s="18">
        <v>0.26179999999999998</v>
      </c>
      <c r="J872" s="20">
        <v>0</v>
      </c>
      <c r="K872" s="18">
        <v>0</v>
      </c>
      <c r="L872" s="20">
        <v>0</v>
      </c>
      <c r="M872" s="18">
        <v>0</v>
      </c>
      <c r="N872" s="20">
        <v>0</v>
      </c>
      <c r="O872" s="18">
        <v>0</v>
      </c>
      <c r="P872" s="20">
        <v>0</v>
      </c>
      <c r="Q872" s="18">
        <v>0</v>
      </c>
      <c r="R872" s="20">
        <v>0.22</v>
      </c>
      <c r="S872" s="20">
        <v>0.26179999999999998</v>
      </c>
      <c r="T872" s="41"/>
    </row>
    <row r="873" spans="1:21" ht="38.25" x14ac:dyDescent="0.2">
      <c r="A873" s="24" t="s">
        <v>548</v>
      </c>
      <c r="B873" s="25" t="s">
        <v>67</v>
      </c>
      <c r="C873" s="26" t="s">
        <v>53</v>
      </c>
      <c r="D873" s="27" t="s">
        <v>573</v>
      </c>
      <c r="E873" s="27" t="s">
        <v>549</v>
      </c>
      <c r="F873" s="28" t="s">
        <v>117</v>
      </c>
      <c r="G873" s="15"/>
      <c r="H873" s="16"/>
      <c r="I873" s="16">
        <v>11.594360000000002</v>
      </c>
      <c r="J873" s="16"/>
      <c r="K873" s="16">
        <v>4.6645338874399993</v>
      </c>
      <c r="L873" s="16"/>
      <c r="M873" s="16">
        <v>3.3955738874399999</v>
      </c>
      <c r="N873" s="16"/>
      <c r="O873" s="16">
        <v>0</v>
      </c>
      <c r="P873" s="16"/>
      <c r="Q873" s="16">
        <v>1.2689599999999996</v>
      </c>
      <c r="R873" s="16"/>
      <c r="S873" s="16">
        <v>16.258893887439999</v>
      </c>
      <c r="T873" s="29" t="s">
        <v>846</v>
      </c>
      <c r="U873" t="str">
        <f>A873&amp;B873&amp;C873</f>
        <v>92768SINAPI</v>
      </c>
    </row>
    <row r="874" spans="1:21" ht="25.5" x14ac:dyDescent="0.2">
      <c r="A874" s="36" t="s">
        <v>849</v>
      </c>
      <c r="B874" s="37" t="s">
        <v>67</v>
      </c>
      <c r="C874" s="38" t="s">
        <v>57</v>
      </c>
      <c r="D874" s="39" t="s">
        <v>573</v>
      </c>
      <c r="E874" s="39" t="s">
        <v>850</v>
      </c>
      <c r="F874" s="19" t="s">
        <v>117</v>
      </c>
      <c r="G874" s="19">
        <v>1</v>
      </c>
      <c r="H874" s="20">
        <v>10.453900000000001</v>
      </c>
      <c r="I874" s="18">
        <v>10.453900000000001</v>
      </c>
      <c r="J874" s="20">
        <v>1.9132406412799998</v>
      </c>
      <c r="K874" s="18">
        <v>1.9132406412799998</v>
      </c>
      <c r="L874" s="20">
        <v>1.3927206412799999</v>
      </c>
      <c r="M874" s="18">
        <v>1.3927206412799999</v>
      </c>
      <c r="N874" s="20">
        <v>0</v>
      </c>
      <c r="O874" s="18">
        <v>0</v>
      </c>
      <c r="P874" s="20">
        <v>0.52051999999999987</v>
      </c>
      <c r="Q874" s="18">
        <v>0.52051999999999987</v>
      </c>
      <c r="R874" s="20">
        <v>12.367140641280001</v>
      </c>
      <c r="S874" s="20">
        <v>12.367140641280001</v>
      </c>
      <c r="T874" s="41"/>
    </row>
    <row r="875" spans="1:21" ht="25.5" x14ac:dyDescent="0.2">
      <c r="A875" s="30" t="s">
        <v>818</v>
      </c>
      <c r="B875" s="31" t="s">
        <v>67</v>
      </c>
      <c r="C875" s="32" t="s">
        <v>57</v>
      </c>
      <c r="D875" s="33" t="s">
        <v>573</v>
      </c>
      <c r="E875" s="33" t="s">
        <v>819</v>
      </c>
      <c r="F875" s="17" t="s">
        <v>578</v>
      </c>
      <c r="G875" s="17">
        <v>8.3599999999999994E-2</v>
      </c>
      <c r="H875" s="18">
        <v>0</v>
      </c>
      <c r="I875" s="18">
        <v>0</v>
      </c>
      <c r="J875" s="18">
        <v>29.013147799999999</v>
      </c>
      <c r="K875" s="18">
        <v>2.4254991560799999</v>
      </c>
      <c r="L875" s="18">
        <v>21.313147799999999</v>
      </c>
      <c r="M875" s="18">
        <v>1.7817791560799998</v>
      </c>
      <c r="N875" s="18">
        <v>0</v>
      </c>
      <c r="O875" s="18">
        <v>0</v>
      </c>
      <c r="P875" s="18">
        <v>7.6999999999999993</v>
      </c>
      <c r="Q875" s="18">
        <v>0.64371999999999985</v>
      </c>
      <c r="R875" s="18">
        <v>29.013147799999999</v>
      </c>
      <c r="S875" s="18">
        <v>2.4254991560799999</v>
      </c>
      <c r="T875" s="35"/>
    </row>
    <row r="876" spans="1:21" ht="25.5" x14ac:dyDescent="0.2">
      <c r="A876" s="36" t="s">
        <v>820</v>
      </c>
      <c r="B876" s="37" t="s">
        <v>67</v>
      </c>
      <c r="C876" s="38" t="s">
        <v>57</v>
      </c>
      <c r="D876" s="39" t="s">
        <v>573</v>
      </c>
      <c r="E876" s="39" t="s">
        <v>821</v>
      </c>
      <c r="F876" s="19" t="s">
        <v>578</v>
      </c>
      <c r="G876" s="19">
        <v>1.3599999999999999E-2</v>
      </c>
      <c r="H876" s="20">
        <v>0</v>
      </c>
      <c r="I876" s="18">
        <v>0</v>
      </c>
      <c r="J876" s="20">
        <v>23.955447799999998</v>
      </c>
      <c r="K876" s="18">
        <v>0.32579409007999999</v>
      </c>
      <c r="L876" s="20">
        <v>16.255447799999999</v>
      </c>
      <c r="M876" s="18">
        <v>0.22107409007999998</v>
      </c>
      <c r="N876" s="20">
        <v>0</v>
      </c>
      <c r="O876" s="18">
        <v>0</v>
      </c>
      <c r="P876" s="20">
        <v>7.6999999999999993</v>
      </c>
      <c r="Q876" s="18">
        <v>0.10471999999999998</v>
      </c>
      <c r="R876" s="20">
        <v>23.955447800000002</v>
      </c>
      <c r="S876" s="20">
        <v>0.32579409007999999</v>
      </c>
      <c r="T876" s="41"/>
    </row>
    <row r="877" spans="1:21" ht="25.5" x14ac:dyDescent="0.2">
      <c r="A877" s="30" t="s">
        <v>822</v>
      </c>
      <c r="B877" s="31" t="s">
        <v>67</v>
      </c>
      <c r="C877" s="32" t="s">
        <v>476</v>
      </c>
      <c r="D877" s="33" t="s">
        <v>573</v>
      </c>
      <c r="E877" s="33" t="s">
        <v>823</v>
      </c>
      <c r="F877" s="17" t="s">
        <v>117</v>
      </c>
      <c r="G877" s="17">
        <v>2.5000000000000001E-2</v>
      </c>
      <c r="H877" s="18">
        <v>26.98</v>
      </c>
      <c r="I877" s="18">
        <v>0.6745000000000001</v>
      </c>
      <c r="J877" s="18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26.98</v>
      </c>
      <c r="S877" s="18">
        <v>0.6745000000000001</v>
      </c>
      <c r="T877" s="35"/>
    </row>
    <row r="878" spans="1:21" ht="25.5" x14ac:dyDescent="0.2">
      <c r="A878" s="36" t="s">
        <v>824</v>
      </c>
      <c r="B878" s="37" t="s">
        <v>67</v>
      </c>
      <c r="C878" s="38" t="s">
        <v>476</v>
      </c>
      <c r="D878" s="39" t="s">
        <v>573</v>
      </c>
      <c r="E878" s="39" t="s">
        <v>825</v>
      </c>
      <c r="F878" s="19" t="s">
        <v>229</v>
      </c>
      <c r="G878" s="19">
        <v>2.1179999999999999</v>
      </c>
      <c r="H878" s="20">
        <v>0.22</v>
      </c>
      <c r="I878" s="18">
        <v>0.46595999999999999</v>
      </c>
      <c r="J878" s="20">
        <v>0</v>
      </c>
      <c r="K878" s="18">
        <v>0</v>
      </c>
      <c r="L878" s="20">
        <v>0</v>
      </c>
      <c r="M878" s="18">
        <v>0</v>
      </c>
      <c r="N878" s="20">
        <v>0</v>
      </c>
      <c r="O878" s="18">
        <v>0</v>
      </c>
      <c r="P878" s="20">
        <v>0</v>
      </c>
      <c r="Q878" s="18">
        <v>0</v>
      </c>
      <c r="R878" s="20">
        <v>0.22</v>
      </c>
      <c r="S878" s="20">
        <v>0.46595999999999999</v>
      </c>
      <c r="T878" s="41"/>
    </row>
    <row r="879" spans="1:21" ht="38.25" x14ac:dyDescent="0.2">
      <c r="A879" s="24" t="s">
        <v>551</v>
      </c>
      <c r="B879" s="25" t="s">
        <v>56</v>
      </c>
      <c r="C879" s="26" t="s">
        <v>53</v>
      </c>
      <c r="D879" s="27" t="s">
        <v>573</v>
      </c>
      <c r="E879" s="27" t="s">
        <v>552</v>
      </c>
      <c r="F879" s="28" t="s">
        <v>95</v>
      </c>
      <c r="G879" s="15"/>
      <c r="H879" s="16"/>
      <c r="I879" s="16">
        <v>3800.846528</v>
      </c>
      <c r="J879" s="16"/>
      <c r="K879" s="16">
        <v>54.3489630131712</v>
      </c>
      <c r="L879" s="16"/>
      <c r="M879" s="16">
        <v>36.093215823260003</v>
      </c>
      <c r="N879" s="16"/>
      <c r="O879" s="16">
        <v>0.93287443991119967</v>
      </c>
      <c r="P879" s="16"/>
      <c r="Q879" s="16">
        <v>17.322872749999998</v>
      </c>
      <c r="R879" s="16"/>
      <c r="S879" s="16">
        <v>3855.1954910131717</v>
      </c>
      <c r="T879" s="29" t="s">
        <v>575</v>
      </c>
      <c r="U879" t="str">
        <f>A879&amp;B879&amp;C879</f>
        <v>0146PRÓPRIA</v>
      </c>
    </row>
    <row r="880" spans="1:21" ht="38.25" x14ac:dyDescent="0.2">
      <c r="A880" s="36" t="s">
        <v>826</v>
      </c>
      <c r="B880" s="37" t="s">
        <v>67</v>
      </c>
      <c r="C880" s="38" t="s">
        <v>57</v>
      </c>
      <c r="D880" s="39" t="s">
        <v>573</v>
      </c>
      <c r="E880" s="39" t="s">
        <v>827</v>
      </c>
      <c r="F880" s="19" t="s">
        <v>589</v>
      </c>
      <c r="G880" s="19">
        <v>0.77869999999999995</v>
      </c>
      <c r="H880" s="20">
        <v>0</v>
      </c>
      <c r="I880" s="18">
        <v>0</v>
      </c>
      <c r="J880" s="20">
        <v>0.39895967199999993</v>
      </c>
      <c r="K880" s="18">
        <v>0.31066989658639993</v>
      </c>
      <c r="L880" s="20">
        <v>0</v>
      </c>
      <c r="M880" s="18">
        <v>0</v>
      </c>
      <c r="N880" s="20">
        <v>0.39895967199999993</v>
      </c>
      <c r="O880" s="18">
        <v>0.31066989658639993</v>
      </c>
      <c r="P880" s="20">
        <v>0</v>
      </c>
      <c r="Q880" s="18">
        <v>0</v>
      </c>
      <c r="R880" s="20">
        <v>0.39895967199999993</v>
      </c>
      <c r="S880" s="20">
        <v>0.31066989658639993</v>
      </c>
      <c r="T880" s="41"/>
    </row>
    <row r="881" spans="1:21" ht="38.25" x14ac:dyDescent="0.2">
      <c r="A881" s="30" t="s">
        <v>828</v>
      </c>
      <c r="B881" s="31" t="s">
        <v>67</v>
      </c>
      <c r="C881" s="32" t="s">
        <v>57</v>
      </c>
      <c r="D881" s="33" t="s">
        <v>573</v>
      </c>
      <c r="E881" s="33" t="s">
        <v>829</v>
      </c>
      <c r="F881" s="17" t="s">
        <v>592</v>
      </c>
      <c r="G881" s="17">
        <v>0.82589999999999997</v>
      </c>
      <c r="H881" s="18">
        <v>0</v>
      </c>
      <c r="I881" s="18">
        <v>0</v>
      </c>
      <c r="J881" s="18">
        <v>2.1158654719999999</v>
      </c>
      <c r="K881" s="18">
        <v>1.7474932933247997</v>
      </c>
      <c r="L881" s="18">
        <v>0</v>
      </c>
      <c r="M881" s="18">
        <v>0</v>
      </c>
      <c r="N881" s="18">
        <v>0.75336547199999981</v>
      </c>
      <c r="O881" s="18">
        <v>0.6222045433247998</v>
      </c>
      <c r="P881" s="18">
        <v>1.3625</v>
      </c>
      <c r="Q881" s="18">
        <v>1.1252887499999999</v>
      </c>
      <c r="R881" s="18">
        <v>2.1158654719999999</v>
      </c>
      <c r="S881" s="18">
        <v>1.7474932933247997</v>
      </c>
      <c r="T881" s="35"/>
    </row>
    <row r="882" spans="1:21" ht="25.5" x14ac:dyDescent="0.2">
      <c r="A882" s="36" t="s">
        <v>830</v>
      </c>
      <c r="B882" s="37" t="s">
        <v>67</v>
      </c>
      <c r="C882" s="38" t="s">
        <v>57</v>
      </c>
      <c r="D882" s="39" t="s">
        <v>573</v>
      </c>
      <c r="E882" s="39" t="s">
        <v>831</v>
      </c>
      <c r="F882" s="19" t="s">
        <v>578</v>
      </c>
      <c r="G882" s="19">
        <v>1.6046</v>
      </c>
      <c r="H882" s="20">
        <v>0</v>
      </c>
      <c r="I882" s="18">
        <v>0</v>
      </c>
      <c r="J882" s="20">
        <v>21.947226100000002</v>
      </c>
      <c r="K882" s="18">
        <v>35.216519000059996</v>
      </c>
      <c r="L882" s="20">
        <v>15.4372261</v>
      </c>
      <c r="M882" s="18">
        <v>24.770573000060001</v>
      </c>
      <c r="N882" s="20">
        <v>0</v>
      </c>
      <c r="O882" s="18">
        <v>0</v>
      </c>
      <c r="P882" s="20">
        <v>6.51</v>
      </c>
      <c r="Q882" s="18">
        <v>10.445945999999999</v>
      </c>
      <c r="R882" s="20">
        <v>21.947226099999998</v>
      </c>
      <c r="S882" s="20">
        <v>35.216519000059996</v>
      </c>
      <c r="T882" s="41"/>
    </row>
    <row r="883" spans="1:21" ht="25.5" x14ac:dyDescent="0.2">
      <c r="A883" s="30" t="s">
        <v>604</v>
      </c>
      <c r="B883" s="31" t="s">
        <v>67</v>
      </c>
      <c r="C883" s="32" t="s">
        <v>57</v>
      </c>
      <c r="D883" s="33" t="s">
        <v>573</v>
      </c>
      <c r="E883" s="33" t="s">
        <v>605</v>
      </c>
      <c r="F883" s="17" t="s">
        <v>578</v>
      </c>
      <c r="G883" s="17">
        <v>0.75580000000000003</v>
      </c>
      <c r="H883" s="18">
        <v>0</v>
      </c>
      <c r="I883" s="18">
        <v>0</v>
      </c>
      <c r="J883" s="18">
        <v>22.591003999999998</v>
      </c>
      <c r="K883" s="18">
        <v>17.074280823200002</v>
      </c>
      <c r="L883" s="18">
        <v>14.981004</v>
      </c>
      <c r="M883" s="18">
        <v>11.322642823200001</v>
      </c>
      <c r="N883" s="18">
        <v>0</v>
      </c>
      <c r="O883" s="18">
        <v>0</v>
      </c>
      <c r="P883" s="18">
        <v>7.6099999999999994</v>
      </c>
      <c r="Q883" s="18">
        <v>5.7516379999999998</v>
      </c>
      <c r="R883" s="18">
        <v>22.591004000000002</v>
      </c>
      <c r="S883" s="18">
        <v>17.074280823200002</v>
      </c>
      <c r="T883" s="35"/>
    </row>
    <row r="884" spans="1:21" ht="25.5" x14ac:dyDescent="0.2">
      <c r="A884" s="36" t="s">
        <v>832</v>
      </c>
      <c r="B884" s="37" t="s">
        <v>56</v>
      </c>
      <c r="C884" s="38" t="s">
        <v>476</v>
      </c>
      <c r="D884" s="39" t="s">
        <v>573</v>
      </c>
      <c r="E884" s="39" t="s">
        <v>833</v>
      </c>
      <c r="F884" s="19" t="s">
        <v>95</v>
      </c>
      <c r="G884" s="19">
        <v>0.75580000000000003</v>
      </c>
      <c r="H884" s="20">
        <v>490</v>
      </c>
      <c r="I884" s="18">
        <v>370.34200000000004</v>
      </c>
      <c r="J884" s="20">
        <v>0</v>
      </c>
      <c r="K884" s="18">
        <v>0</v>
      </c>
      <c r="L884" s="20">
        <v>0</v>
      </c>
      <c r="M884" s="18">
        <v>0</v>
      </c>
      <c r="N884" s="20">
        <v>0</v>
      </c>
      <c r="O884" s="18">
        <v>0</v>
      </c>
      <c r="P884" s="20">
        <v>0</v>
      </c>
      <c r="Q884" s="18">
        <v>0</v>
      </c>
      <c r="R884" s="20">
        <v>490</v>
      </c>
      <c r="S884" s="20">
        <v>370.34200000000004</v>
      </c>
      <c r="T884" s="41"/>
    </row>
    <row r="885" spans="1:21" x14ac:dyDescent="0.2">
      <c r="A885" s="30" t="s">
        <v>834</v>
      </c>
      <c r="B885" s="31" t="s">
        <v>56</v>
      </c>
      <c r="C885" s="32" t="s">
        <v>476</v>
      </c>
      <c r="D885" s="33" t="s">
        <v>573</v>
      </c>
      <c r="E885" s="33" t="s">
        <v>835</v>
      </c>
      <c r="F885" s="17" t="s">
        <v>836</v>
      </c>
      <c r="G885" s="17">
        <v>322.97770000000003</v>
      </c>
      <c r="H885" s="18">
        <v>4.6399999999999997</v>
      </c>
      <c r="I885" s="18">
        <v>1498.616528</v>
      </c>
      <c r="J885" s="18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18">
        <v>0</v>
      </c>
      <c r="Q885" s="18">
        <v>0</v>
      </c>
      <c r="R885" s="18">
        <v>4.6399999999999997</v>
      </c>
      <c r="S885" s="18">
        <v>1498.616528</v>
      </c>
      <c r="T885" s="35"/>
    </row>
    <row r="886" spans="1:21" ht="25.5" x14ac:dyDescent="0.2">
      <c r="A886" s="36" t="s">
        <v>77</v>
      </c>
      <c r="B886" s="37" t="s">
        <v>56</v>
      </c>
      <c r="C886" s="38" t="s">
        <v>476</v>
      </c>
      <c r="D886" s="39" t="s">
        <v>573</v>
      </c>
      <c r="E886" s="39" t="s">
        <v>837</v>
      </c>
      <c r="F886" s="19" t="s">
        <v>95</v>
      </c>
      <c r="G886" s="19">
        <v>0.58720000000000006</v>
      </c>
      <c r="H886" s="20">
        <v>3290</v>
      </c>
      <c r="I886" s="18">
        <v>1931.8880000000001</v>
      </c>
      <c r="J886" s="20">
        <v>0</v>
      </c>
      <c r="K886" s="18">
        <v>0</v>
      </c>
      <c r="L886" s="20">
        <v>0</v>
      </c>
      <c r="M886" s="18">
        <v>0</v>
      </c>
      <c r="N886" s="20">
        <v>0</v>
      </c>
      <c r="O886" s="18">
        <v>0</v>
      </c>
      <c r="P886" s="20">
        <v>0</v>
      </c>
      <c r="Q886" s="18">
        <v>0</v>
      </c>
      <c r="R886" s="20">
        <v>3290</v>
      </c>
      <c r="S886" s="20">
        <v>1931.8880000000001</v>
      </c>
      <c r="T886" s="41"/>
    </row>
    <row r="887" spans="1:21" ht="25.5" x14ac:dyDescent="0.2">
      <c r="A887" s="24" t="s">
        <v>555</v>
      </c>
      <c r="B887" s="25" t="s">
        <v>67</v>
      </c>
      <c r="C887" s="26" t="s">
        <v>53</v>
      </c>
      <c r="D887" s="27" t="s">
        <v>573</v>
      </c>
      <c r="E887" s="27" t="s">
        <v>556</v>
      </c>
      <c r="F887" s="28" t="s">
        <v>289</v>
      </c>
      <c r="G887" s="15"/>
      <c r="H887" s="16"/>
      <c r="I887" s="16">
        <v>47.831629999999997</v>
      </c>
      <c r="J887" s="16"/>
      <c r="K887" s="16">
        <v>9.5444536205600006</v>
      </c>
      <c r="L887" s="16"/>
      <c r="M887" s="16">
        <v>6.4915786205600003</v>
      </c>
      <c r="N887" s="16"/>
      <c r="O887" s="16">
        <v>0</v>
      </c>
      <c r="P887" s="16"/>
      <c r="Q887" s="16">
        <v>3.0528749999999998</v>
      </c>
      <c r="R887" s="16"/>
      <c r="S887" s="16">
        <v>57.376083620559996</v>
      </c>
      <c r="T887" s="29" t="s">
        <v>1105</v>
      </c>
      <c r="U887" t="str">
        <f>A887&amp;B887&amp;C887</f>
        <v>104085SINAPI</v>
      </c>
    </row>
    <row r="888" spans="1:21" ht="25.5" x14ac:dyDescent="0.2">
      <c r="A888" s="36" t="s">
        <v>604</v>
      </c>
      <c r="B888" s="37" t="s">
        <v>67</v>
      </c>
      <c r="C888" s="38" t="s">
        <v>57</v>
      </c>
      <c r="D888" s="39" t="s">
        <v>573</v>
      </c>
      <c r="E888" s="39" t="s">
        <v>605</v>
      </c>
      <c r="F888" s="19" t="s">
        <v>578</v>
      </c>
      <c r="G888" s="19">
        <v>0.10920000000000001</v>
      </c>
      <c r="H888" s="20">
        <v>0</v>
      </c>
      <c r="I888" s="18">
        <v>0</v>
      </c>
      <c r="J888" s="20">
        <v>22.591003999999998</v>
      </c>
      <c r="K888" s="18">
        <v>2.4669376368000004</v>
      </c>
      <c r="L888" s="20">
        <v>14.981004</v>
      </c>
      <c r="M888" s="18">
        <v>1.6359256368000001</v>
      </c>
      <c r="N888" s="20">
        <v>0</v>
      </c>
      <c r="O888" s="18">
        <v>0</v>
      </c>
      <c r="P888" s="20">
        <v>7.6099999999999994</v>
      </c>
      <c r="Q888" s="18">
        <v>0.83101199999999997</v>
      </c>
      <c r="R888" s="20">
        <v>22.591004000000002</v>
      </c>
      <c r="S888" s="20">
        <v>2.4669376368000004</v>
      </c>
      <c r="T888" s="41"/>
    </row>
    <row r="889" spans="1:21" ht="25.5" x14ac:dyDescent="0.2">
      <c r="A889" s="30" t="s">
        <v>1106</v>
      </c>
      <c r="B889" s="31" t="s">
        <v>67</v>
      </c>
      <c r="C889" s="32" t="s">
        <v>57</v>
      </c>
      <c r="D889" s="33" t="s">
        <v>573</v>
      </c>
      <c r="E889" s="33" t="s">
        <v>1107</v>
      </c>
      <c r="F889" s="17" t="s">
        <v>578</v>
      </c>
      <c r="G889" s="17">
        <v>0.34129999999999999</v>
      </c>
      <c r="H889" s="18">
        <v>0</v>
      </c>
      <c r="I889" s="18">
        <v>0</v>
      </c>
      <c r="J889" s="18">
        <v>20.736935199999998</v>
      </c>
      <c r="K889" s="18">
        <v>7.0775159837599988</v>
      </c>
      <c r="L889" s="18">
        <v>14.2269352</v>
      </c>
      <c r="M889" s="18">
        <v>4.8556529837599998</v>
      </c>
      <c r="N889" s="18">
        <v>0</v>
      </c>
      <c r="O889" s="18">
        <v>0</v>
      </c>
      <c r="P889" s="18">
        <v>6.51</v>
      </c>
      <c r="Q889" s="18">
        <v>2.2218629999999999</v>
      </c>
      <c r="R889" s="18">
        <v>20.736935199999998</v>
      </c>
      <c r="S889" s="18">
        <v>7.0775159837599988</v>
      </c>
      <c r="T889" s="35"/>
    </row>
    <row r="890" spans="1:21" x14ac:dyDescent="0.2">
      <c r="A890" s="36" t="s">
        <v>1243</v>
      </c>
      <c r="B890" s="37" t="s">
        <v>67</v>
      </c>
      <c r="C890" s="38" t="s">
        <v>476</v>
      </c>
      <c r="D890" s="39" t="s">
        <v>573</v>
      </c>
      <c r="E890" s="39" t="s">
        <v>1244</v>
      </c>
      <c r="F890" s="19" t="s">
        <v>289</v>
      </c>
      <c r="G890" s="19">
        <v>1.05</v>
      </c>
      <c r="H890" s="20">
        <v>44.65</v>
      </c>
      <c r="I890" s="18">
        <v>46.8825</v>
      </c>
      <c r="J890" s="20">
        <v>0</v>
      </c>
      <c r="K890" s="18">
        <v>0</v>
      </c>
      <c r="L890" s="20">
        <v>0</v>
      </c>
      <c r="M890" s="18">
        <v>0</v>
      </c>
      <c r="N890" s="20">
        <v>0</v>
      </c>
      <c r="O890" s="18">
        <v>0</v>
      </c>
      <c r="P890" s="20">
        <v>0</v>
      </c>
      <c r="Q890" s="18">
        <v>0</v>
      </c>
      <c r="R890" s="20">
        <v>44.65</v>
      </c>
      <c r="S890" s="20">
        <v>46.8825</v>
      </c>
      <c r="T890" s="41"/>
    </row>
    <row r="891" spans="1:21" ht="25.5" x14ac:dyDescent="0.2">
      <c r="A891" s="30" t="s">
        <v>1199</v>
      </c>
      <c r="B891" s="31" t="s">
        <v>67</v>
      </c>
      <c r="C891" s="32" t="s">
        <v>476</v>
      </c>
      <c r="D891" s="33" t="s">
        <v>573</v>
      </c>
      <c r="E891" s="33" t="s">
        <v>1200</v>
      </c>
      <c r="F891" s="17" t="s">
        <v>229</v>
      </c>
      <c r="G891" s="17">
        <v>2.98E-2</v>
      </c>
      <c r="H891" s="18">
        <v>31.85</v>
      </c>
      <c r="I891" s="18">
        <v>0.94913000000000003</v>
      </c>
      <c r="J891" s="18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31.85</v>
      </c>
      <c r="S891" s="18">
        <v>0.94913000000000003</v>
      </c>
      <c r="T891" s="35"/>
    </row>
    <row r="892" spans="1:21" ht="38.25" x14ac:dyDescent="0.2">
      <c r="A892" s="24" t="s">
        <v>558</v>
      </c>
      <c r="B892" s="25" t="s">
        <v>67</v>
      </c>
      <c r="C892" s="26" t="s">
        <v>53</v>
      </c>
      <c r="D892" s="27" t="s">
        <v>573</v>
      </c>
      <c r="E892" s="27" t="s">
        <v>559</v>
      </c>
      <c r="F892" s="28" t="s">
        <v>229</v>
      </c>
      <c r="G892" s="15"/>
      <c r="H892" s="16"/>
      <c r="I892" s="16">
        <v>21.882750000000001</v>
      </c>
      <c r="J892" s="16"/>
      <c r="K892" s="16">
        <v>9.9974378887200004</v>
      </c>
      <c r="L892" s="16"/>
      <c r="M892" s="16">
        <v>7.2817778887200006</v>
      </c>
      <c r="N892" s="16"/>
      <c r="O892" s="16">
        <v>0</v>
      </c>
      <c r="P892" s="16"/>
      <c r="Q892" s="16">
        <v>2.7156600000000002</v>
      </c>
      <c r="R892" s="16"/>
      <c r="S892" s="16">
        <v>31.880187888720002</v>
      </c>
      <c r="T892" s="29" t="s">
        <v>1201</v>
      </c>
      <c r="U892" t="str">
        <f>A892&amp;B892&amp;C892</f>
        <v>89744SINAPI</v>
      </c>
    </row>
    <row r="893" spans="1:21" ht="25.5" x14ac:dyDescent="0.2">
      <c r="A893" s="36" t="s">
        <v>977</v>
      </c>
      <c r="B893" s="37" t="s">
        <v>67</v>
      </c>
      <c r="C893" s="38" t="s">
        <v>57</v>
      </c>
      <c r="D893" s="39" t="s">
        <v>573</v>
      </c>
      <c r="E893" s="39" t="s">
        <v>978</v>
      </c>
      <c r="F893" s="19" t="s">
        <v>578</v>
      </c>
      <c r="G893" s="19">
        <v>0.19259999999999999</v>
      </c>
      <c r="H893" s="20">
        <v>0</v>
      </c>
      <c r="I893" s="18">
        <v>0</v>
      </c>
      <c r="J893" s="20">
        <v>28.498838600000003</v>
      </c>
      <c r="K893" s="18">
        <v>5.4888763143599997</v>
      </c>
      <c r="L893" s="20">
        <v>21.448838600000002</v>
      </c>
      <c r="M893" s="18">
        <v>4.1310463143599998</v>
      </c>
      <c r="N893" s="20">
        <v>0</v>
      </c>
      <c r="O893" s="18">
        <v>0</v>
      </c>
      <c r="P893" s="20">
        <v>7.0500000000000007</v>
      </c>
      <c r="Q893" s="18">
        <v>1.3578300000000001</v>
      </c>
      <c r="R893" s="20">
        <v>28.498838599999999</v>
      </c>
      <c r="S893" s="20">
        <v>5.4888763143599997</v>
      </c>
      <c r="T893" s="41"/>
    </row>
    <row r="894" spans="1:21" ht="25.5" x14ac:dyDescent="0.2">
      <c r="A894" s="30" t="s">
        <v>1067</v>
      </c>
      <c r="B894" s="31" t="s">
        <v>67</v>
      </c>
      <c r="C894" s="32" t="s">
        <v>57</v>
      </c>
      <c r="D894" s="33" t="s">
        <v>573</v>
      </c>
      <c r="E894" s="33" t="s">
        <v>1068</v>
      </c>
      <c r="F894" s="17" t="s">
        <v>578</v>
      </c>
      <c r="G894" s="17">
        <v>0.19259999999999999</v>
      </c>
      <c r="H894" s="18">
        <v>0</v>
      </c>
      <c r="I894" s="18">
        <v>0</v>
      </c>
      <c r="J894" s="18">
        <v>23.408938600000003</v>
      </c>
      <c r="K894" s="18">
        <v>4.5085615743599998</v>
      </c>
      <c r="L894" s="18">
        <v>16.358938600000002</v>
      </c>
      <c r="M894" s="18">
        <v>3.1507315743600004</v>
      </c>
      <c r="N894" s="18">
        <v>0</v>
      </c>
      <c r="O894" s="18">
        <v>0</v>
      </c>
      <c r="P894" s="18">
        <v>7.0500000000000007</v>
      </c>
      <c r="Q894" s="18">
        <v>1.3578300000000001</v>
      </c>
      <c r="R894" s="18">
        <v>23.408938599999999</v>
      </c>
      <c r="S894" s="18">
        <v>4.5085615743599998</v>
      </c>
      <c r="T894" s="35"/>
    </row>
    <row r="895" spans="1:21" ht="25.5" x14ac:dyDescent="0.2">
      <c r="A895" s="36" t="s">
        <v>1199</v>
      </c>
      <c r="B895" s="37" t="s">
        <v>67</v>
      </c>
      <c r="C895" s="38" t="s">
        <v>476</v>
      </c>
      <c r="D895" s="39" t="s">
        <v>573</v>
      </c>
      <c r="E895" s="39" t="s">
        <v>1200</v>
      </c>
      <c r="F895" s="19" t="s">
        <v>229</v>
      </c>
      <c r="G895" s="19">
        <v>0.115</v>
      </c>
      <c r="H895" s="20">
        <v>31.85</v>
      </c>
      <c r="I895" s="18">
        <v>3.6627500000000004</v>
      </c>
      <c r="J895" s="20">
        <v>0</v>
      </c>
      <c r="K895" s="18">
        <v>0</v>
      </c>
      <c r="L895" s="20">
        <v>0</v>
      </c>
      <c r="M895" s="18">
        <v>0</v>
      </c>
      <c r="N895" s="20">
        <v>0</v>
      </c>
      <c r="O895" s="18">
        <v>0</v>
      </c>
      <c r="P895" s="20">
        <v>0</v>
      </c>
      <c r="Q895" s="18">
        <v>0</v>
      </c>
      <c r="R895" s="20">
        <v>31.85</v>
      </c>
      <c r="S895" s="20">
        <v>3.6627500000000004</v>
      </c>
      <c r="T895" s="41"/>
    </row>
    <row r="896" spans="1:21" ht="25.5" x14ac:dyDescent="0.2">
      <c r="A896" s="30" t="s">
        <v>1245</v>
      </c>
      <c r="B896" s="31" t="s">
        <v>67</v>
      </c>
      <c r="C896" s="32" t="s">
        <v>476</v>
      </c>
      <c r="D896" s="33" t="s">
        <v>573</v>
      </c>
      <c r="E896" s="33" t="s">
        <v>1246</v>
      </c>
      <c r="F896" s="17" t="s">
        <v>229</v>
      </c>
      <c r="G896" s="17">
        <v>1</v>
      </c>
      <c r="H896" s="18">
        <v>9.24</v>
      </c>
      <c r="I896" s="18">
        <v>9.24</v>
      </c>
      <c r="J896" s="18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18">
        <v>0</v>
      </c>
      <c r="Q896" s="18">
        <v>0</v>
      </c>
      <c r="R896" s="18">
        <v>9.24</v>
      </c>
      <c r="S896" s="18">
        <v>9.24</v>
      </c>
      <c r="T896" s="35"/>
    </row>
    <row r="897" spans="1:21" x14ac:dyDescent="0.2">
      <c r="A897" s="36" t="s">
        <v>1212</v>
      </c>
      <c r="B897" s="37" t="s">
        <v>67</v>
      </c>
      <c r="C897" s="38" t="s">
        <v>476</v>
      </c>
      <c r="D897" s="39" t="s">
        <v>573</v>
      </c>
      <c r="E897" s="39" t="s">
        <v>1213</v>
      </c>
      <c r="F897" s="19" t="s">
        <v>229</v>
      </c>
      <c r="G897" s="19">
        <v>2</v>
      </c>
      <c r="H897" s="20">
        <v>4.49</v>
      </c>
      <c r="I897" s="18">
        <v>8.98</v>
      </c>
      <c r="J897" s="20">
        <v>0</v>
      </c>
      <c r="K897" s="18">
        <v>0</v>
      </c>
      <c r="L897" s="20">
        <v>0</v>
      </c>
      <c r="M897" s="18">
        <v>0</v>
      </c>
      <c r="N897" s="20">
        <v>0</v>
      </c>
      <c r="O897" s="18">
        <v>0</v>
      </c>
      <c r="P897" s="20">
        <v>0</v>
      </c>
      <c r="Q897" s="18">
        <v>0</v>
      </c>
      <c r="R897" s="20">
        <v>4.49</v>
      </c>
      <c r="S897" s="20">
        <v>8.98</v>
      </c>
      <c r="T897" s="41"/>
    </row>
    <row r="898" spans="1:21" ht="38.25" x14ac:dyDescent="0.2">
      <c r="A898" s="24" t="s">
        <v>561</v>
      </c>
      <c r="B898" s="25" t="s">
        <v>67</v>
      </c>
      <c r="C898" s="26" t="s">
        <v>53</v>
      </c>
      <c r="D898" s="27" t="s">
        <v>573</v>
      </c>
      <c r="E898" s="27" t="s">
        <v>562</v>
      </c>
      <c r="F898" s="28" t="s">
        <v>229</v>
      </c>
      <c r="G898" s="15"/>
      <c r="H898" s="16"/>
      <c r="I898" s="16">
        <v>36.754125000000002</v>
      </c>
      <c r="J898" s="16"/>
      <c r="K898" s="16">
        <v>13.329917184959999</v>
      </c>
      <c r="L898" s="16"/>
      <c r="M898" s="16">
        <v>9.7090371849599997</v>
      </c>
      <c r="N898" s="16"/>
      <c r="O898" s="16">
        <v>0</v>
      </c>
      <c r="P898" s="16"/>
      <c r="Q898" s="16">
        <v>3.6208800000000001</v>
      </c>
      <c r="R898" s="16"/>
      <c r="S898" s="16">
        <v>50.084042184959998</v>
      </c>
      <c r="T898" s="29" t="s">
        <v>1201</v>
      </c>
      <c r="U898" t="str">
        <f>A898&amp;B898&amp;C898</f>
        <v>89796SINAPI</v>
      </c>
    </row>
    <row r="899" spans="1:21" ht="25.5" x14ac:dyDescent="0.2">
      <c r="A899" s="36" t="s">
        <v>977</v>
      </c>
      <c r="B899" s="37" t="s">
        <v>67</v>
      </c>
      <c r="C899" s="38" t="s">
        <v>57</v>
      </c>
      <c r="D899" s="39" t="s">
        <v>573</v>
      </c>
      <c r="E899" s="39" t="s">
        <v>978</v>
      </c>
      <c r="F899" s="19" t="s">
        <v>578</v>
      </c>
      <c r="G899" s="19">
        <v>0.25679999999999997</v>
      </c>
      <c r="H899" s="20">
        <v>0</v>
      </c>
      <c r="I899" s="18">
        <v>0</v>
      </c>
      <c r="J899" s="20">
        <v>28.498838600000003</v>
      </c>
      <c r="K899" s="18">
        <v>7.3185017524799987</v>
      </c>
      <c r="L899" s="20">
        <v>21.448838600000002</v>
      </c>
      <c r="M899" s="18">
        <v>5.5080617524799997</v>
      </c>
      <c r="N899" s="20">
        <v>0</v>
      </c>
      <c r="O899" s="18">
        <v>0</v>
      </c>
      <c r="P899" s="20">
        <v>7.0500000000000007</v>
      </c>
      <c r="Q899" s="18">
        <v>1.81044</v>
      </c>
      <c r="R899" s="20">
        <v>28.498838599999999</v>
      </c>
      <c r="S899" s="20">
        <v>7.3185017524799987</v>
      </c>
      <c r="T899" s="41"/>
    </row>
    <row r="900" spans="1:21" ht="25.5" x14ac:dyDescent="0.2">
      <c r="A900" s="30" t="s">
        <v>1067</v>
      </c>
      <c r="B900" s="31" t="s">
        <v>67</v>
      </c>
      <c r="C900" s="32" t="s">
        <v>57</v>
      </c>
      <c r="D900" s="33" t="s">
        <v>573</v>
      </c>
      <c r="E900" s="33" t="s">
        <v>1068</v>
      </c>
      <c r="F900" s="17" t="s">
        <v>578</v>
      </c>
      <c r="G900" s="17">
        <v>0.25679999999999997</v>
      </c>
      <c r="H900" s="18">
        <v>0</v>
      </c>
      <c r="I900" s="18">
        <v>0</v>
      </c>
      <c r="J900" s="18">
        <v>23.408938600000003</v>
      </c>
      <c r="K900" s="18">
        <v>6.0114154324799989</v>
      </c>
      <c r="L900" s="18">
        <v>16.358938600000002</v>
      </c>
      <c r="M900" s="18">
        <v>4.2009754324799999</v>
      </c>
      <c r="N900" s="18">
        <v>0</v>
      </c>
      <c r="O900" s="18">
        <v>0</v>
      </c>
      <c r="P900" s="18">
        <v>7.0500000000000007</v>
      </c>
      <c r="Q900" s="18">
        <v>1.81044</v>
      </c>
      <c r="R900" s="18">
        <v>23.408938599999999</v>
      </c>
      <c r="S900" s="18">
        <v>6.0114154324799989</v>
      </c>
      <c r="T900" s="35"/>
    </row>
    <row r="901" spans="1:21" ht="25.5" x14ac:dyDescent="0.2">
      <c r="A901" s="36" t="s">
        <v>1199</v>
      </c>
      <c r="B901" s="37" t="s">
        <v>67</v>
      </c>
      <c r="C901" s="38" t="s">
        <v>476</v>
      </c>
      <c r="D901" s="39" t="s">
        <v>573</v>
      </c>
      <c r="E901" s="39" t="s">
        <v>1200</v>
      </c>
      <c r="F901" s="19" t="s">
        <v>229</v>
      </c>
      <c r="G901" s="19">
        <v>0.17249999999999999</v>
      </c>
      <c r="H901" s="20">
        <v>31.85</v>
      </c>
      <c r="I901" s="18">
        <v>5.4941249999999995</v>
      </c>
      <c r="J901" s="20">
        <v>0</v>
      </c>
      <c r="K901" s="18">
        <v>0</v>
      </c>
      <c r="L901" s="20">
        <v>0</v>
      </c>
      <c r="M901" s="18">
        <v>0</v>
      </c>
      <c r="N901" s="20">
        <v>0</v>
      </c>
      <c r="O901" s="18">
        <v>0</v>
      </c>
      <c r="P901" s="20">
        <v>0</v>
      </c>
      <c r="Q901" s="18">
        <v>0</v>
      </c>
      <c r="R901" s="20">
        <v>31.85</v>
      </c>
      <c r="S901" s="20">
        <v>5.4941249999999995</v>
      </c>
      <c r="T901" s="41"/>
    </row>
    <row r="902" spans="1:21" ht="25.5" x14ac:dyDescent="0.2">
      <c r="A902" s="30" t="s">
        <v>1247</v>
      </c>
      <c r="B902" s="31" t="s">
        <v>67</v>
      </c>
      <c r="C902" s="32" t="s">
        <v>476</v>
      </c>
      <c r="D902" s="33" t="s">
        <v>573</v>
      </c>
      <c r="E902" s="33" t="s">
        <v>1248</v>
      </c>
      <c r="F902" s="17" t="s">
        <v>229</v>
      </c>
      <c r="G902" s="17">
        <v>1</v>
      </c>
      <c r="H902" s="18">
        <v>17.79</v>
      </c>
      <c r="I902" s="18">
        <v>17.79</v>
      </c>
      <c r="J902" s="18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18">
        <v>0</v>
      </c>
      <c r="Q902" s="18">
        <v>0</v>
      </c>
      <c r="R902" s="18">
        <v>17.79</v>
      </c>
      <c r="S902" s="18">
        <v>17.79</v>
      </c>
      <c r="T902" s="35"/>
    </row>
    <row r="903" spans="1:21" x14ac:dyDescent="0.2">
      <c r="A903" s="36" t="s">
        <v>1212</v>
      </c>
      <c r="B903" s="37" t="s">
        <v>67</v>
      </c>
      <c r="C903" s="38" t="s">
        <v>476</v>
      </c>
      <c r="D903" s="39" t="s">
        <v>573</v>
      </c>
      <c r="E903" s="39" t="s">
        <v>1213</v>
      </c>
      <c r="F903" s="19" t="s">
        <v>229</v>
      </c>
      <c r="G903" s="19">
        <v>3</v>
      </c>
      <c r="H903" s="20">
        <v>4.49</v>
      </c>
      <c r="I903" s="18">
        <v>13.47</v>
      </c>
      <c r="J903" s="20">
        <v>0</v>
      </c>
      <c r="K903" s="18">
        <v>0</v>
      </c>
      <c r="L903" s="20">
        <v>0</v>
      </c>
      <c r="M903" s="18">
        <v>0</v>
      </c>
      <c r="N903" s="20">
        <v>0</v>
      </c>
      <c r="O903" s="18">
        <v>0</v>
      </c>
      <c r="P903" s="20">
        <v>0</v>
      </c>
      <c r="Q903" s="18">
        <v>0</v>
      </c>
      <c r="R903" s="20">
        <v>4.49</v>
      </c>
      <c r="S903" s="20">
        <v>13.47</v>
      </c>
      <c r="T903" s="41"/>
    </row>
    <row r="904" spans="1:21" ht="25.5" x14ac:dyDescent="0.2">
      <c r="A904" s="24" t="s">
        <v>567</v>
      </c>
      <c r="B904" s="25" t="s">
        <v>67</v>
      </c>
      <c r="C904" s="26" t="s">
        <v>53</v>
      </c>
      <c r="D904" s="27" t="s">
        <v>573</v>
      </c>
      <c r="E904" s="27" t="s">
        <v>568</v>
      </c>
      <c r="F904" s="28" t="s">
        <v>65</v>
      </c>
      <c r="G904" s="15"/>
      <c r="H904" s="16"/>
      <c r="I904" s="16">
        <v>0</v>
      </c>
      <c r="J904" s="16"/>
      <c r="K904" s="16">
        <v>2.1913273880000004</v>
      </c>
      <c r="L904" s="16"/>
      <c r="M904" s="16">
        <v>1.4531573880000002</v>
      </c>
      <c r="N904" s="16"/>
      <c r="O904" s="16">
        <v>0</v>
      </c>
      <c r="P904" s="16"/>
      <c r="Q904" s="16">
        <v>0.73816999999999999</v>
      </c>
      <c r="R904" s="16"/>
      <c r="S904" s="16">
        <v>2.1913273880000004</v>
      </c>
      <c r="T904" s="29" t="s">
        <v>1249</v>
      </c>
      <c r="U904" t="str">
        <f>A904&amp;B904&amp;C904</f>
        <v>99803SINAPI</v>
      </c>
    </row>
    <row r="905" spans="1:21" ht="25.5" x14ac:dyDescent="0.2">
      <c r="A905" s="36" t="s">
        <v>604</v>
      </c>
      <c r="B905" s="37" t="s">
        <v>67</v>
      </c>
      <c r="C905" s="38" t="s">
        <v>57</v>
      </c>
      <c r="D905" s="39" t="s">
        <v>573</v>
      </c>
      <c r="E905" s="39" t="s">
        <v>605</v>
      </c>
      <c r="F905" s="19" t="s">
        <v>578</v>
      </c>
      <c r="G905" s="19">
        <v>9.7000000000000003E-2</v>
      </c>
      <c r="H905" s="20">
        <v>0</v>
      </c>
      <c r="I905" s="18">
        <v>0</v>
      </c>
      <c r="J905" s="20">
        <v>22.591003999999998</v>
      </c>
      <c r="K905" s="18">
        <v>2.1913273880000004</v>
      </c>
      <c r="L905" s="20">
        <v>14.981004</v>
      </c>
      <c r="M905" s="18">
        <v>1.4531573880000002</v>
      </c>
      <c r="N905" s="20">
        <v>0</v>
      </c>
      <c r="O905" s="18">
        <v>0</v>
      </c>
      <c r="P905" s="20">
        <v>7.6099999999999994</v>
      </c>
      <c r="Q905" s="18">
        <v>0.73816999999999999</v>
      </c>
      <c r="R905" s="20">
        <v>22.591004000000002</v>
      </c>
      <c r="S905" s="20">
        <v>2.1913273880000004</v>
      </c>
      <c r="T905" s="41"/>
    </row>
    <row r="906" spans="1:21" ht="25.5" x14ac:dyDescent="0.2">
      <c r="A906" s="24" t="s">
        <v>576</v>
      </c>
      <c r="B906" s="25" t="s">
        <v>67</v>
      </c>
      <c r="C906" s="26" t="s">
        <v>53</v>
      </c>
      <c r="D906" s="27" t="s">
        <v>573</v>
      </c>
      <c r="E906" s="27" t="s">
        <v>577</v>
      </c>
      <c r="F906" s="28" t="s">
        <v>578</v>
      </c>
      <c r="G906" s="15"/>
      <c r="H906" s="16"/>
      <c r="I906" s="16">
        <v>0</v>
      </c>
      <c r="J906" s="16"/>
      <c r="K906" s="16">
        <v>116.3388764</v>
      </c>
      <c r="L906" s="16"/>
      <c r="M906" s="16">
        <v>114.0488764</v>
      </c>
      <c r="N906" s="16"/>
      <c r="O906" s="16">
        <v>0</v>
      </c>
      <c r="P906" s="16"/>
      <c r="Q906" s="16">
        <v>2.29</v>
      </c>
      <c r="R906" s="16"/>
      <c r="S906" s="16">
        <v>116.3388764</v>
      </c>
      <c r="T906" s="29" t="s">
        <v>1250</v>
      </c>
      <c r="U906" t="str">
        <f>A906&amp;B906&amp;C906</f>
        <v>90777SINAPI</v>
      </c>
    </row>
    <row r="907" spans="1:21" ht="25.5" x14ac:dyDescent="0.2">
      <c r="A907" s="36" t="s">
        <v>1251</v>
      </c>
      <c r="B907" s="37" t="s">
        <v>67</v>
      </c>
      <c r="C907" s="38" t="s">
        <v>57</v>
      </c>
      <c r="D907" s="39" t="s">
        <v>573</v>
      </c>
      <c r="E907" s="39" t="s">
        <v>1252</v>
      </c>
      <c r="F907" s="19" t="s">
        <v>578</v>
      </c>
      <c r="G907" s="19">
        <v>1</v>
      </c>
      <c r="H907" s="20">
        <v>0</v>
      </c>
      <c r="I907" s="18">
        <v>0</v>
      </c>
      <c r="J907" s="20">
        <v>1.6588764</v>
      </c>
      <c r="K907" s="18">
        <v>1.6588764</v>
      </c>
      <c r="L907" s="20">
        <v>1.6588764</v>
      </c>
      <c r="M907" s="18">
        <v>1.6588764</v>
      </c>
      <c r="N907" s="20">
        <v>0</v>
      </c>
      <c r="O907" s="18">
        <v>0</v>
      </c>
      <c r="P907" s="20">
        <v>0</v>
      </c>
      <c r="Q907" s="18">
        <v>0</v>
      </c>
      <c r="R907" s="20">
        <v>1.6588764</v>
      </c>
      <c r="S907" s="20">
        <v>1.6588764</v>
      </c>
      <c r="T907" s="41"/>
    </row>
    <row r="908" spans="1:21" ht="25.5" x14ac:dyDescent="0.2">
      <c r="A908" s="30" t="s">
        <v>1253</v>
      </c>
      <c r="B908" s="31" t="s">
        <v>67</v>
      </c>
      <c r="C908" s="32" t="s">
        <v>476</v>
      </c>
      <c r="D908" s="33" t="s">
        <v>573</v>
      </c>
      <c r="E908" s="33" t="s">
        <v>1254</v>
      </c>
      <c r="F908" s="17" t="s">
        <v>578</v>
      </c>
      <c r="G908" s="17">
        <v>1</v>
      </c>
      <c r="H908" s="18">
        <v>0</v>
      </c>
      <c r="I908" s="18">
        <v>0</v>
      </c>
      <c r="J908" s="18">
        <v>0</v>
      </c>
      <c r="K908" s="18">
        <v>0.77</v>
      </c>
      <c r="L908" s="18">
        <v>0</v>
      </c>
      <c r="M908" s="18">
        <v>0</v>
      </c>
      <c r="N908" s="18">
        <v>0</v>
      </c>
      <c r="O908" s="18">
        <v>0</v>
      </c>
      <c r="P908" s="18">
        <v>0.77</v>
      </c>
      <c r="Q908" s="18">
        <v>0.77</v>
      </c>
      <c r="R908" s="18">
        <v>0.77</v>
      </c>
      <c r="S908" s="18">
        <v>0.77</v>
      </c>
      <c r="T908" s="35"/>
    </row>
    <row r="909" spans="1:21" ht="25.5" x14ac:dyDescent="0.2">
      <c r="A909" s="36" t="s">
        <v>1255</v>
      </c>
      <c r="B909" s="37" t="s">
        <v>67</v>
      </c>
      <c r="C909" s="38" t="s">
        <v>476</v>
      </c>
      <c r="D909" s="39" t="s">
        <v>573</v>
      </c>
      <c r="E909" s="39" t="s">
        <v>1256</v>
      </c>
      <c r="F909" s="19" t="s">
        <v>578</v>
      </c>
      <c r="G909" s="19">
        <v>1</v>
      </c>
      <c r="H909" s="20">
        <v>0</v>
      </c>
      <c r="I909" s="18">
        <v>0</v>
      </c>
      <c r="J909" s="20">
        <v>0</v>
      </c>
      <c r="K909" s="18">
        <v>0.01</v>
      </c>
      <c r="L909" s="20">
        <v>0</v>
      </c>
      <c r="M909" s="18">
        <v>0</v>
      </c>
      <c r="N909" s="20">
        <v>0</v>
      </c>
      <c r="O909" s="18">
        <v>0</v>
      </c>
      <c r="P909" s="20">
        <v>0.01</v>
      </c>
      <c r="Q909" s="18">
        <v>0.01</v>
      </c>
      <c r="R909" s="20">
        <v>0.01</v>
      </c>
      <c r="S909" s="20">
        <v>0.01</v>
      </c>
      <c r="T909" s="41"/>
    </row>
    <row r="910" spans="1:21" x14ac:dyDescent="0.2">
      <c r="A910" s="30" t="s">
        <v>1257</v>
      </c>
      <c r="B910" s="31" t="s">
        <v>67</v>
      </c>
      <c r="C910" s="32" t="s">
        <v>476</v>
      </c>
      <c r="D910" s="33" t="s">
        <v>573</v>
      </c>
      <c r="E910" s="33" t="s">
        <v>1258</v>
      </c>
      <c r="F910" s="17" t="s">
        <v>578</v>
      </c>
      <c r="G910" s="17">
        <v>1</v>
      </c>
      <c r="H910" s="18">
        <v>0</v>
      </c>
      <c r="I910" s="18">
        <v>0</v>
      </c>
      <c r="J910" s="18">
        <v>0</v>
      </c>
      <c r="K910" s="18">
        <v>0.08</v>
      </c>
      <c r="L910" s="18">
        <v>0</v>
      </c>
      <c r="M910" s="18">
        <v>0</v>
      </c>
      <c r="N910" s="18">
        <v>0</v>
      </c>
      <c r="O910" s="18">
        <v>0</v>
      </c>
      <c r="P910" s="18">
        <v>0.08</v>
      </c>
      <c r="Q910" s="18">
        <v>0.08</v>
      </c>
      <c r="R910" s="18">
        <v>0.08</v>
      </c>
      <c r="S910" s="18">
        <v>0.08</v>
      </c>
      <c r="T910" s="35"/>
    </row>
    <row r="911" spans="1:21" x14ac:dyDescent="0.2">
      <c r="A911" s="36" t="s">
        <v>1259</v>
      </c>
      <c r="B911" s="37" t="s">
        <v>67</v>
      </c>
      <c r="C911" s="38" t="s">
        <v>476</v>
      </c>
      <c r="D911" s="39" t="s">
        <v>573</v>
      </c>
      <c r="E911" s="39" t="s">
        <v>1260</v>
      </c>
      <c r="F911" s="19" t="s">
        <v>578</v>
      </c>
      <c r="G911" s="19">
        <v>1</v>
      </c>
      <c r="H911" s="20">
        <v>0</v>
      </c>
      <c r="I911" s="18">
        <v>0</v>
      </c>
      <c r="J911" s="20">
        <v>0</v>
      </c>
      <c r="K911" s="18">
        <v>1.43</v>
      </c>
      <c r="L911" s="20">
        <v>0</v>
      </c>
      <c r="M911" s="18">
        <v>0</v>
      </c>
      <c r="N911" s="20">
        <v>0</v>
      </c>
      <c r="O911" s="18">
        <v>0</v>
      </c>
      <c r="P911" s="20">
        <v>1.43</v>
      </c>
      <c r="Q911" s="18">
        <v>1.43</v>
      </c>
      <c r="R911" s="20">
        <v>1.43</v>
      </c>
      <c r="S911" s="20">
        <v>1.43</v>
      </c>
      <c r="T911" s="41"/>
    </row>
    <row r="912" spans="1:21" x14ac:dyDescent="0.2">
      <c r="A912" s="30" t="s">
        <v>1261</v>
      </c>
      <c r="B912" s="31" t="s">
        <v>67</v>
      </c>
      <c r="C912" s="32" t="s">
        <v>476</v>
      </c>
      <c r="D912" s="33" t="s">
        <v>573</v>
      </c>
      <c r="E912" s="33" t="s">
        <v>1262</v>
      </c>
      <c r="F912" s="17" t="s">
        <v>578</v>
      </c>
      <c r="G912" s="17">
        <v>1</v>
      </c>
      <c r="H912" s="18">
        <v>0</v>
      </c>
      <c r="I912" s="18">
        <v>0</v>
      </c>
      <c r="J912" s="18">
        <v>0</v>
      </c>
      <c r="K912" s="18">
        <v>112.39</v>
      </c>
      <c r="L912" s="18">
        <v>112.39</v>
      </c>
      <c r="M912" s="18">
        <v>112.39</v>
      </c>
      <c r="N912" s="18">
        <v>0</v>
      </c>
      <c r="O912" s="18">
        <v>0</v>
      </c>
      <c r="P912" s="18">
        <v>0</v>
      </c>
      <c r="Q912" s="18">
        <v>0</v>
      </c>
      <c r="R912" s="18">
        <v>112.39</v>
      </c>
      <c r="S912" s="18">
        <v>112.39</v>
      </c>
      <c r="T912" s="35"/>
    </row>
    <row r="913" spans="1:21" ht="25.5" x14ac:dyDescent="0.2">
      <c r="A913" s="24" t="s">
        <v>579</v>
      </c>
      <c r="B913" s="25" t="s">
        <v>67</v>
      </c>
      <c r="C913" s="26" t="s">
        <v>53</v>
      </c>
      <c r="D913" s="27" t="s">
        <v>573</v>
      </c>
      <c r="E913" s="27" t="s">
        <v>580</v>
      </c>
      <c r="F913" s="28" t="s">
        <v>578</v>
      </c>
      <c r="G913" s="15"/>
      <c r="H913" s="16"/>
      <c r="I913" s="16">
        <v>0</v>
      </c>
      <c r="J913" s="16"/>
      <c r="K913" s="16">
        <v>36.212179999999996</v>
      </c>
      <c r="L913" s="16"/>
      <c r="M913" s="16">
        <v>33.342179999999999</v>
      </c>
      <c r="N913" s="16"/>
      <c r="O913" s="16">
        <v>0</v>
      </c>
      <c r="P913" s="16"/>
      <c r="Q913" s="16">
        <v>2.87</v>
      </c>
      <c r="R913" s="16"/>
      <c r="S913" s="16">
        <v>36.212179999999996</v>
      </c>
      <c r="T913" s="29" t="s">
        <v>1250</v>
      </c>
      <c r="U913" t="str">
        <f>A913&amp;B913&amp;C913</f>
        <v>90776SINAPI</v>
      </c>
    </row>
    <row r="914" spans="1:21" ht="25.5" x14ac:dyDescent="0.2">
      <c r="A914" s="36" t="s">
        <v>1263</v>
      </c>
      <c r="B914" s="37" t="s">
        <v>67</v>
      </c>
      <c r="C914" s="38" t="s">
        <v>57</v>
      </c>
      <c r="D914" s="39" t="s">
        <v>573</v>
      </c>
      <c r="E914" s="39" t="s">
        <v>1264</v>
      </c>
      <c r="F914" s="19" t="s">
        <v>578</v>
      </c>
      <c r="G914" s="19">
        <v>1</v>
      </c>
      <c r="H914" s="20">
        <v>0</v>
      </c>
      <c r="I914" s="18">
        <v>0</v>
      </c>
      <c r="J914" s="20">
        <v>0.69218000000000002</v>
      </c>
      <c r="K914" s="18">
        <v>0.69218000000000002</v>
      </c>
      <c r="L914" s="20">
        <v>0.69218000000000002</v>
      </c>
      <c r="M914" s="18">
        <v>0.69218000000000002</v>
      </c>
      <c r="N914" s="20">
        <v>0</v>
      </c>
      <c r="O914" s="18">
        <v>0</v>
      </c>
      <c r="P914" s="20">
        <v>0</v>
      </c>
      <c r="Q914" s="18">
        <v>0</v>
      </c>
      <c r="R914" s="20">
        <v>0.69218000000000002</v>
      </c>
      <c r="S914" s="20">
        <v>0.69218000000000002</v>
      </c>
      <c r="T914" s="41"/>
    </row>
    <row r="915" spans="1:21" ht="25.5" x14ac:dyDescent="0.2">
      <c r="A915" s="30" t="s">
        <v>1265</v>
      </c>
      <c r="B915" s="31" t="s">
        <v>67</v>
      </c>
      <c r="C915" s="32" t="s">
        <v>476</v>
      </c>
      <c r="D915" s="33" t="s">
        <v>573</v>
      </c>
      <c r="E915" s="33" t="s">
        <v>1266</v>
      </c>
      <c r="F915" s="17" t="s">
        <v>578</v>
      </c>
      <c r="G915" s="17">
        <v>1</v>
      </c>
      <c r="H915" s="18">
        <v>0</v>
      </c>
      <c r="I915" s="18">
        <v>0</v>
      </c>
      <c r="J915" s="18">
        <v>0</v>
      </c>
      <c r="K915" s="18">
        <v>1.28</v>
      </c>
      <c r="L915" s="18">
        <v>0</v>
      </c>
      <c r="M915" s="18">
        <v>0</v>
      </c>
      <c r="N915" s="18">
        <v>0</v>
      </c>
      <c r="O915" s="18">
        <v>0</v>
      </c>
      <c r="P915" s="18">
        <v>1.28</v>
      </c>
      <c r="Q915" s="18">
        <v>1.28</v>
      </c>
      <c r="R915" s="18">
        <v>1.28</v>
      </c>
      <c r="S915" s="18">
        <v>1.28</v>
      </c>
      <c r="T915" s="35"/>
    </row>
    <row r="916" spans="1:21" ht="25.5" x14ac:dyDescent="0.2">
      <c r="A916" s="36" t="s">
        <v>1267</v>
      </c>
      <c r="B916" s="37" t="s">
        <v>67</v>
      </c>
      <c r="C916" s="38" t="s">
        <v>476</v>
      </c>
      <c r="D916" s="39" t="s">
        <v>573</v>
      </c>
      <c r="E916" s="39" t="s">
        <v>1268</v>
      </c>
      <c r="F916" s="19" t="s">
        <v>578</v>
      </c>
      <c r="G916" s="19">
        <v>1</v>
      </c>
      <c r="H916" s="20">
        <v>0</v>
      </c>
      <c r="I916" s="18">
        <v>0</v>
      </c>
      <c r="J916" s="20">
        <v>0</v>
      </c>
      <c r="K916" s="18">
        <v>0.08</v>
      </c>
      <c r="L916" s="20">
        <v>0</v>
      </c>
      <c r="M916" s="18">
        <v>0</v>
      </c>
      <c r="N916" s="20">
        <v>0</v>
      </c>
      <c r="O916" s="18">
        <v>0</v>
      </c>
      <c r="P916" s="20">
        <v>0.08</v>
      </c>
      <c r="Q916" s="18">
        <v>0.08</v>
      </c>
      <c r="R916" s="20">
        <v>0.08</v>
      </c>
      <c r="S916" s="20">
        <v>0.08</v>
      </c>
      <c r="T916" s="41"/>
    </row>
    <row r="917" spans="1:21" x14ac:dyDescent="0.2">
      <c r="A917" s="30" t="s">
        <v>1257</v>
      </c>
      <c r="B917" s="31" t="s">
        <v>67</v>
      </c>
      <c r="C917" s="32" t="s">
        <v>476</v>
      </c>
      <c r="D917" s="33" t="s">
        <v>573</v>
      </c>
      <c r="E917" s="33" t="s">
        <v>1258</v>
      </c>
      <c r="F917" s="17" t="s">
        <v>578</v>
      </c>
      <c r="G917" s="17">
        <v>1</v>
      </c>
      <c r="H917" s="18">
        <v>0</v>
      </c>
      <c r="I917" s="18">
        <v>0</v>
      </c>
      <c r="J917" s="18">
        <v>0</v>
      </c>
      <c r="K917" s="18">
        <v>0.08</v>
      </c>
      <c r="L917" s="18">
        <v>0</v>
      </c>
      <c r="M917" s="18">
        <v>0</v>
      </c>
      <c r="N917" s="18">
        <v>0</v>
      </c>
      <c r="O917" s="18">
        <v>0</v>
      </c>
      <c r="P917" s="18">
        <v>0.08</v>
      </c>
      <c r="Q917" s="18">
        <v>0.08</v>
      </c>
      <c r="R917" s="18">
        <v>0.08</v>
      </c>
      <c r="S917" s="18">
        <v>0.08</v>
      </c>
      <c r="T917" s="35"/>
    </row>
    <row r="918" spans="1:21" x14ac:dyDescent="0.2">
      <c r="A918" s="36" t="s">
        <v>1259</v>
      </c>
      <c r="B918" s="37" t="s">
        <v>67</v>
      </c>
      <c r="C918" s="38" t="s">
        <v>476</v>
      </c>
      <c r="D918" s="39" t="s">
        <v>573</v>
      </c>
      <c r="E918" s="39" t="s">
        <v>1260</v>
      </c>
      <c r="F918" s="19" t="s">
        <v>578</v>
      </c>
      <c r="G918" s="19">
        <v>1</v>
      </c>
      <c r="H918" s="20">
        <v>0</v>
      </c>
      <c r="I918" s="18">
        <v>0</v>
      </c>
      <c r="J918" s="20">
        <v>0</v>
      </c>
      <c r="K918" s="18">
        <v>1.43</v>
      </c>
      <c r="L918" s="20">
        <v>0</v>
      </c>
      <c r="M918" s="18">
        <v>0</v>
      </c>
      <c r="N918" s="20">
        <v>0</v>
      </c>
      <c r="O918" s="18">
        <v>0</v>
      </c>
      <c r="P918" s="20">
        <v>1.43</v>
      </c>
      <c r="Q918" s="18">
        <v>1.43</v>
      </c>
      <c r="R918" s="20">
        <v>1.43</v>
      </c>
      <c r="S918" s="20">
        <v>1.43</v>
      </c>
      <c r="T918" s="41"/>
    </row>
    <row r="919" spans="1:21" x14ac:dyDescent="0.2">
      <c r="A919" s="30" t="s">
        <v>1269</v>
      </c>
      <c r="B919" s="31" t="s">
        <v>67</v>
      </c>
      <c r="C919" s="32" t="s">
        <v>476</v>
      </c>
      <c r="D919" s="33" t="s">
        <v>573</v>
      </c>
      <c r="E919" s="33" t="s">
        <v>1270</v>
      </c>
      <c r="F919" s="17" t="s">
        <v>578</v>
      </c>
      <c r="G919" s="17">
        <v>1</v>
      </c>
      <c r="H919" s="18">
        <v>0</v>
      </c>
      <c r="I919" s="18">
        <v>0</v>
      </c>
      <c r="J919" s="18">
        <v>0</v>
      </c>
      <c r="K919" s="18">
        <v>32.65</v>
      </c>
      <c r="L919" s="18">
        <v>32.65</v>
      </c>
      <c r="M919" s="18">
        <v>32.65</v>
      </c>
      <c r="N919" s="18">
        <v>0</v>
      </c>
      <c r="O919" s="18">
        <v>0</v>
      </c>
      <c r="P919" s="18">
        <v>0</v>
      </c>
      <c r="Q919" s="18">
        <v>0</v>
      </c>
      <c r="R919" s="18">
        <v>32.65</v>
      </c>
      <c r="S919" s="18">
        <v>32.65</v>
      </c>
      <c r="T919" s="35"/>
    </row>
    <row r="920" spans="1:21" ht="25.5" x14ac:dyDescent="0.2">
      <c r="A920" s="24" t="s">
        <v>1251</v>
      </c>
      <c r="B920" s="25" t="s">
        <v>67</v>
      </c>
      <c r="C920" s="26" t="s">
        <v>53</v>
      </c>
      <c r="D920" s="27" t="s">
        <v>573</v>
      </c>
      <c r="E920" s="27" t="s">
        <v>1252</v>
      </c>
      <c r="F920" s="28" t="s">
        <v>578</v>
      </c>
      <c r="G920" s="15"/>
      <c r="H920" s="16"/>
      <c r="I920" s="16">
        <v>0</v>
      </c>
      <c r="J920" s="16"/>
      <c r="K920" s="16">
        <v>1.6588764</v>
      </c>
      <c r="L920" s="16"/>
      <c r="M920" s="16">
        <v>1.6588764</v>
      </c>
      <c r="N920" s="16"/>
      <c r="O920" s="16">
        <v>0</v>
      </c>
      <c r="P920" s="16"/>
      <c r="Q920" s="16">
        <v>0</v>
      </c>
      <c r="R920" s="16"/>
      <c r="S920" s="16">
        <v>1.6588764</v>
      </c>
      <c r="T920" s="29" t="s">
        <v>1250</v>
      </c>
      <c r="U920" t="str">
        <f>A920&amp;B920&amp;C920</f>
        <v>95402SINAPI</v>
      </c>
    </row>
    <row r="921" spans="1:21" x14ac:dyDescent="0.2">
      <c r="A921" s="36" t="s">
        <v>1261</v>
      </c>
      <c r="B921" s="37" t="s">
        <v>67</v>
      </c>
      <c r="C921" s="38" t="s">
        <v>476</v>
      </c>
      <c r="D921" s="39" t="s">
        <v>573</v>
      </c>
      <c r="E921" s="39" t="s">
        <v>1262</v>
      </c>
      <c r="F921" s="19" t="s">
        <v>578</v>
      </c>
      <c r="G921" s="19">
        <v>1.4760000000000001E-2</v>
      </c>
      <c r="H921" s="20">
        <v>0</v>
      </c>
      <c r="I921" s="18">
        <v>0</v>
      </c>
      <c r="J921" s="20">
        <v>0</v>
      </c>
      <c r="K921" s="18">
        <v>1.6588764</v>
      </c>
      <c r="L921" s="20">
        <v>112.39</v>
      </c>
      <c r="M921" s="18">
        <v>1.6588764</v>
      </c>
      <c r="N921" s="20">
        <v>0</v>
      </c>
      <c r="O921" s="18">
        <v>0</v>
      </c>
      <c r="P921" s="20">
        <v>0</v>
      </c>
      <c r="Q921" s="18">
        <v>0</v>
      </c>
      <c r="R921" s="20">
        <v>112.39</v>
      </c>
      <c r="S921" s="20">
        <v>1.6588764</v>
      </c>
      <c r="T921" s="41"/>
    </row>
    <row r="922" spans="1:21" ht="25.5" x14ac:dyDescent="0.2">
      <c r="A922" s="24" t="s">
        <v>1263</v>
      </c>
      <c r="B922" s="25" t="s">
        <v>67</v>
      </c>
      <c r="C922" s="26" t="s">
        <v>53</v>
      </c>
      <c r="D922" s="27" t="s">
        <v>573</v>
      </c>
      <c r="E922" s="27" t="s">
        <v>1264</v>
      </c>
      <c r="F922" s="28" t="s">
        <v>578</v>
      </c>
      <c r="G922" s="15"/>
      <c r="H922" s="16"/>
      <c r="I922" s="16">
        <v>0</v>
      </c>
      <c r="J922" s="16"/>
      <c r="K922" s="16">
        <v>0.69218000000000002</v>
      </c>
      <c r="L922" s="16"/>
      <c r="M922" s="16">
        <v>0.69218000000000002</v>
      </c>
      <c r="N922" s="16"/>
      <c r="O922" s="16">
        <v>0</v>
      </c>
      <c r="P922" s="16"/>
      <c r="Q922" s="16">
        <v>0</v>
      </c>
      <c r="R922" s="16"/>
      <c r="S922" s="16">
        <v>0.69218000000000002</v>
      </c>
      <c r="T922" s="29" t="s">
        <v>1250</v>
      </c>
      <c r="U922" t="str">
        <f>A922&amp;B922&amp;C922</f>
        <v>95401SINAPI</v>
      </c>
    </row>
    <row r="923" spans="1:21" x14ac:dyDescent="0.2">
      <c r="A923" s="36" t="s">
        <v>1269</v>
      </c>
      <c r="B923" s="37" t="s">
        <v>67</v>
      </c>
      <c r="C923" s="38" t="s">
        <v>476</v>
      </c>
      <c r="D923" s="39" t="s">
        <v>573</v>
      </c>
      <c r="E923" s="39" t="s">
        <v>1270</v>
      </c>
      <c r="F923" s="19" t="s">
        <v>578</v>
      </c>
      <c r="G923" s="19">
        <v>2.12E-2</v>
      </c>
      <c r="H923" s="20">
        <v>0</v>
      </c>
      <c r="I923" s="18">
        <v>0</v>
      </c>
      <c r="J923" s="20">
        <v>0</v>
      </c>
      <c r="K923" s="18">
        <v>0.69218000000000002</v>
      </c>
      <c r="L923" s="20">
        <v>32.65</v>
      </c>
      <c r="M923" s="18">
        <v>0.69218000000000002</v>
      </c>
      <c r="N923" s="20">
        <v>0</v>
      </c>
      <c r="O923" s="18">
        <v>0</v>
      </c>
      <c r="P923" s="20">
        <v>0</v>
      </c>
      <c r="Q923" s="18">
        <v>0</v>
      </c>
      <c r="R923" s="20">
        <v>32.65</v>
      </c>
      <c r="S923" s="20">
        <v>0.69218000000000002</v>
      </c>
      <c r="T923" s="41"/>
    </row>
    <row r="924" spans="1:21" ht="25.5" x14ac:dyDescent="0.2">
      <c r="A924" s="24" t="s">
        <v>581</v>
      </c>
      <c r="B924" s="25" t="s">
        <v>67</v>
      </c>
      <c r="C924" s="26" t="s">
        <v>53</v>
      </c>
      <c r="D924" s="27" t="s">
        <v>573</v>
      </c>
      <c r="E924" s="27" t="s">
        <v>582</v>
      </c>
      <c r="F924" s="28" t="s">
        <v>578</v>
      </c>
      <c r="G924" s="15"/>
      <c r="H924" s="16"/>
      <c r="I924" s="16">
        <v>0</v>
      </c>
      <c r="J924" s="16"/>
      <c r="K924" s="16">
        <v>23.787193200000001</v>
      </c>
      <c r="L924" s="16"/>
      <c r="M924" s="16">
        <v>16.3071932</v>
      </c>
      <c r="N924" s="16"/>
      <c r="O924" s="16">
        <v>0</v>
      </c>
      <c r="P924" s="16"/>
      <c r="Q924" s="16">
        <v>7.48</v>
      </c>
      <c r="R924" s="16"/>
      <c r="S924" s="16">
        <v>23.787193200000001</v>
      </c>
      <c r="T924" s="29" t="s">
        <v>1250</v>
      </c>
      <c r="U924" t="str">
        <f>A924&amp;B924&amp;C924</f>
        <v>88239SINAPI</v>
      </c>
    </row>
    <row r="925" spans="1:21" ht="25.5" x14ac:dyDescent="0.2">
      <c r="A925" s="36" t="s">
        <v>1271</v>
      </c>
      <c r="B925" s="37" t="s">
        <v>67</v>
      </c>
      <c r="C925" s="38" t="s">
        <v>57</v>
      </c>
      <c r="D925" s="39" t="s">
        <v>573</v>
      </c>
      <c r="E925" s="39" t="s">
        <v>1272</v>
      </c>
      <c r="F925" s="19" t="s">
        <v>578</v>
      </c>
      <c r="G925" s="19">
        <v>1</v>
      </c>
      <c r="H925" s="20">
        <v>0</v>
      </c>
      <c r="I925" s="18">
        <v>0</v>
      </c>
      <c r="J925" s="20">
        <v>0.23719320000000002</v>
      </c>
      <c r="K925" s="18">
        <v>0.23719320000000002</v>
      </c>
      <c r="L925" s="20">
        <v>0.23719320000000002</v>
      </c>
      <c r="M925" s="18">
        <v>0.23719320000000002</v>
      </c>
      <c r="N925" s="20">
        <v>0</v>
      </c>
      <c r="O925" s="18">
        <v>0</v>
      </c>
      <c r="P925" s="20">
        <v>0</v>
      </c>
      <c r="Q925" s="18">
        <v>0</v>
      </c>
      <c r="R925" s="20">
        <v>0.23719320000000002</v>
      </c>
      <c r="S925" s="20">
        <v>0.23719320000000002</v>
      </c>
      <c r="T925" s="41"/>
    </row>
    <row r="926" spans="1:21" ht="25.5" x14ac:dyDescent="0.2">
      <c r="A926" s="30" t="s">
        <v>1273</v>
      </c>
      <c r="B926" s="31" t="s">
        <v>67</v>
      </c>
      <c r="C926" s="32" t="s">
        <v>476</v>
      </c>
      <c r="D926" s="33" t="s">
        <v>573</v>
      </c>
      <c r="E926" s="33" t="s">
        <v>1274</v>
      </c>
      <c r="F926" s="17" t="s">
        <v>578</v>
      </c>
      <c r="G926" s="17">
        <v>1</v>
      </c>
      <c r="H926" s="18">
        <v>0</v>
      </c>
      <c r="I926" s="18">
        <v>0</v>
      </c>
      <c r="J926" s="18">
        <v>0</v>
      </c>
      <c r="K926" s="18">
        <v>1.43</v>
      </c>
      <c r="L926" s="18">
        <v>0</v>
      </c>
      <c r="M926" s="18">
        <v>0</v>
      </c>
      <c r="N926" s="18">
        <v>0</v>
      </c>
      <c r="O926" s="18">
        <v>0</v>
      </c>
      <c r="P926" s="18">
        <v>1.43</v>
      </c>
      <c r="Q926" s="18">
        <v>1.43</v>
      </c>
      <c r="R926" s="18">
        <v>1.43</v>
      </c>
      <c r="S926" s="18">
        <v>1.43</v>
      </c>
      <c r="T926" s="35"/>
    </row>
    <row r="927" spans="1:21" ht="25.5" x14ac:dyDescent="0.2">
      <c r="A927" s="36" t="s">
        <v>1275</v>
      </c>
      <c r="B927" s="37" t="s">
        <v>67</v>
      </c>
      <c r="C927" s="38" t="s">
        <v>476</v>
      </c>
      <c r="D927" s="39" t="s">
        <v>573</v>
      </c>
      <c r="E927" s="39" t="s">
        <v>1276</v>
      </c>
      <c r="F927" s="19" t="s">
        <v>578</v>
      </c>
      <c r="G927" s="19">
        <v>1</v>
      </c>
      <c r="H927" s="20">
        <v>0</v>
      </c>
      <c r="I927" s="18">
        <v>0</v>
      </c>
      <c r="J927" s="20">
        <v>0</v>
      </c>
      <c r="K927" s="18">
        <v>0.44</v>
      </c>
      <c r="L927" s="20">
        <v>0</v>
      </c>
      <c r="M927" s="18">
        <v>0</v>
      </c>
      <c r="N927" s="20">
        <v>0</v>
      </c>
      <c r="O927" s="18">
        <v>0</v>
      </c>
      <c r="P927" s="20">
        <v>0.44</v>
      </c>
      <c r="Q927" s="18">
        <v>0.44</v>
      </c>
      <c r="R927" s="20">
        <v>0.44</v>
      </c>
      <c r="S927" s="20">
        <v>0.44</v>
      </c>
      <c r="T927" s="41"/>
    </row>
    <row r="928" spans="1:21" x14ac:dyDescent="0.2">
      <c r="A928" s="30" t="s">
        <v>1257</v>
      </c>
      <c r="B928" s="31" t="s">
        <v>67</v>
      </c>
      <c r="C928" s="32" t="s">
        <v>476</v>
      </c>
      <c r="D928" s="33" t="s">
        <v>573</v>
      </c>
      <c r="E928" s="33" t="s">
        <v>1258</v>
      </c>
      <c r="F928" s="17" t="s">
        <v>578</v>
      </c>
      <c r="G928" s="17">
        <v>1</v>
      </c>
      <c r="H928" s="18">
        <v>0</v>
      </c>
      <c r="I928" s="18">
        <v>0</v>
      </c>
      <c r="J928" s="18">
        <v>0</v>
      </c>
      <c r="K928" s="18">
        <v>0.08</v>
      </c>
      <c r="L928" s="18">
        <v>0</v>
      </c>
      <c r="M928" s="18">
        <v>0</v>
      </c>
      <c r="N928" s="18">
        <v>0</v>
      </c>
      <c r="O928" s="18">
        <v>0</v>
      </c>
      <c r="P928" s="18">
        <v>0.08</v>
      </c>
      <c r="Q928" s="18">
        <v>0.08</v>
      </c>
      <c r="R928" s="18">
        <v>0.08</v>
      </c>
      <c r="S928" s="18">
        <v>0.08</v>
      </c>
      <c r="T928" s="35"/>
    </row>
    <row r="929" spans="1:21" x14ac:dyDescent="0.2">
      <c r="A929" s="36" t="s">
        <v>1259</v>
      </c>
      <c r="B929" s="37" t="s">
        <v>67</v>
      </c>
      <c r="C929" s="38" t="s">
        <v>476</v>
      </c>
      <c r="D929" s="39" t="s">
        <v>573</v>
      </c>
      <c r="E929" s="39" t="s">
        <v>1260</v>
      </c>
      <c r="F929" s="19" t="s">
        <v>578</v>
      </c>
      <c r="G929" s="19">
        <v>1</v>
      </c>
      <c r="H929" s="20">
        <v>0</v>
      </c>
      <c r="I929" s="18">
        <v>0</v>
      </c>
      <c r="J929" s="20">
        <v>0</v>
      </c>
      <c r="K929" s="18">
        <v>1.43</v>
      </c>
      <c r="L929" s="20">
        <v>0</v>
      </c>
      <c r="M929" s="18">
        <v>0</v>
      </c>
      <c r="N929" s="20">
        <v>0</v>
      </c>
      <c r="O929" s="18">
        <v>0</v>
      </c>
      <c r="P929" s="20">
        <v>1.43</v>
      </c>
      <c r="Q929" s="18">
        <v>1.43</v>
      </c>
      <c r="R929" s="20">
        <v>1.43</v>
      </c>
      <c r="S929" s="20">
        <v>1.43</v>
      </c>
      <c r="T929" s="41"/>
    </row>
    <row r="930" spans="1:21" ht="25.5" x14ac:dyDescent="0.2">
      <c r="A930" s="30" t="s">
        <v>1277</v>
      </c>
      <c r="B930" s="31" t="s">
        <v>67</v>
      </c>
      <c r="C930" s="32" t="s">
        <v>476</v>
      </c>
      <c r="D930" s="33" t="s">
        <v>573</v>
      </c>
      <c r="E930" s="33" t="s">
        <v>1278</v>
      </c>
      <c r="F930" s="17" t="s">
        <v>578</v>
      </c>
      <c r="G930" s="17">
        <v>1</v>
      </c>
      <c r="H930" s="18">
        <v>0</v>
      </c>
      <c r="I930" s="18">
        <v>0</v>
      </c>
      <c r="J930" s="18">
        <v>0</v>
      </c>
      <c r="K930" s="18">
        <v>0.4</v>
      </c>
      <c r="L930" s="18">
        <v>0</v>
      </c>
      <c r="M930" s="18">
        <v>0</v>
      </c>
      <c r="N930" s="18">
        <v>0</v>
      </c>
      <c r="O930" s="18">
        <v>0</v>
      </c>
      <c r="P930" s="18">
        <v>0.4</v>
      </c>
      <c r="Q930" s="18">
        <v>0.4</v>
      </c>
      <c r="R930" s="18">
        <v>0.4</v>
      </c>
      <c r="S930" s="18">
        <v>0.4</v>
      </c>
      <c r="T930" s="35"/>
    </row>
    <row r="931" spans="1:21" ht="25.5" x14ac:dyDescent="0.2">
      <c r="A931" s="36" t="s">
        <v>1279</v>
      </c>
      <c r="B931" s="37" t="s">
        <v>67</v>
      </c>
      <c r="C931" s="38" t="s">
        <v>476</v>
      </c>
      <c r="D931" s="39" t="s">
        <v>573</v>
      </c>
      <c r="E931" s="39" t="s">
        <v>1280</v>
      </c>
      <c r="F931" s="19" t="s">
        <v>578</v>
      </c>
      <c r="G931" s="19">
        <v>1</v>
      </c>
      <c r="H931" s="20">
        <v>0</v>
      </c>
      <c r="I931" s="18">
        <v>0</v>
      </c>
      <c r="J931" s="20">
        <v>0</v>
      </c>
      <c r="K931" s="18">
        <v>3.7</v>
      </c>
      <c r="L931" s="20">
        <v>0</v>
      </c>
      <c r="M931" s="18">
        <v>0</v>
      </c>
      <c r="N931" s="20">
        <v>0</v>
      </c>
      <c r="O931" s="18">
        <v>0</v>
      </c>
      <c r="P931" s="20">
        <v>3.7</v>
      </c>
      <c r="Q931" s="18">
        <v>3.7</v>
      </c>
      <c r="R931" s="20">
        <v>3.7</v>
      </c>
      <c r="S931" s="20">
        <v>3.7</v>
      </c>
      <c r="T931" s="41"/>
    </row>
    <row r="932" spans="1:21" x14ac:dyDescent="0.2">
      <c r="A932" s="30" t="s">
        <v>1281</v>
      </c>
      <c r="B932" s="31" t="s">
        <v>67</v>
      </c>
      <c r="C932" s="32" t="s">
        <v>476</v>
      </c>
      <c r="D932" s="33" t="s">
        <v>573</v>
      </c>
      <c r="E932" s="33" t="s">
        <v>1282</v>
      </c>
      <c r="F932" s="17" t="s">
        <v>578</v>
      </c>
      <c r="G932" s="17">
        <v>1</v>
      </c>
      <c r="H932" s="18">
        <v>0</v>
      </c>
      <c r="I932" s="18">
        <v>0</v>
      </c>
      <c r="J932" s="18">
        <v>0</v>
      </c>
      <c r="K932" s="18">
        <v>16.07</v>
      </c>
      <c r="L932" s="18">
        <v>16.07</v>
      </c>
      <c r="M932" s="18">
        <v>16.07</v>
      </c>
      <c r="N932" s="18">
        <v>0</v>
      </c>
      <c r="O932" s="18">
        <v>0</v>
      </c>
      <c r="P932" s="18">
        <v>0</v>
      </c>
      <c r="Q932" s="18">
        <v>0</v>
      </c>
      <c r="R932" s="18">
        <v>16.07</v>
      </c>
      <c r="S932" s="18">
        <v>16.07</v>
      </c>
      <c r="T932" s="35"/>
    </row>
    <row r="933" spans="1:21" ht="25.5" x14ac:dyDescent="0.2">
      <c r="A933" s="24" t="s">
        <v>583</v>
      </c>
      <c r="B933" s="25" t="s">
        <v>67</v>
      </c>
      <c r="C933" s="26" t="s">
        <v>53</v>
      </c>
      <c r="D933" s="27" t="s">
        <v>573</v>
      </c>
      <c r="E933" s="27" t="s">
        <v>584</v>
      </c>
      <c r="F933" s="28" t="s">
        <v>578</v>
      </c>
      <c r="G933" s="15"/>
      <c r="H933" s="16"/>
      <c r="I933" s="16">
        <v>0</v>
      </c>
      <c r="J933" s="16"/>
      <c r="K933" s="16">
        <v>28.7931478</v>
      </c>
      <c r="L933" s="16"/>
      <c r="M933" s="16">
        <v>21.313147799999999</v>
      </c>
      <c r="N933" s="16"/>
      <c r="O933" s="16">
        <v>0</v>
      </c>
      <c r="P933" s="16"/>
      <c r="Q933" s="16">
        <v>7.48</v>
      </c>
      <c r="R933" s="16"/>
      <c r="S933" s="16">
        <v>28.7931478</v>
      </c>
      <c r="T933" s="29" t="s">
        <v>1250</v>
      </c>
      <c r="U933" t="str">
        <f>A933&amp;B933&amp;C933</f>
        <v>88262SINAPI</v>
      </c>
    </row>
    <row r="934" spans="1:21" ht="25.5" x14ac:dyDescent="0.2">
      <c r="A934" s="36" t="s">
        <v>1283</v>
      </c>
      <c r="B934" s="37" t="s">
        <v>67</v>
      </c>
      <c r="C934" s="38" t="s">
        <v>57</v>
      </c>
      <c r="D934" s="39" t="s">
        <v>573</v>
      </c>
      <c r="E934" s="39" t="s">
        <v>1284</v>
      </c>
      <c r="F934" s="19" t="s">
        <v>578</v>
      </c>
      <c r="G934" s="19">
        <v>1</v>
      </c>
      <c r="H934" s="20">
        <v>0</v>
      </c>
      <c r="I934" s="18">
        <v>0</v>
      </c>
      <c r="J934" s="20">
        <v>0.2431478</v>
      </c>
      <c r="K934" s="18">
        <v>0.2431478</v>
      </c>
      <c r="L934" s="20">
        <v>0.2431478</v>
      </c>
      <c r="M934" s="18">
        <v>0.2431478</v>
      </c>
      <c r="N934" s="20">
        <v>0</v>
      </c>
      <c r="O934" s="18">
        <v>0</v>
      </c>
      <c r="P934" s="20">
        <v>0</v>
      </c>
      <c r="Q934" s="18">
        <v>0</v>
      </c>
      <c r="R934" s="20">
        <v>0.2431478</v>
      </c>
      <c r="S934" s="20">
        <v>0.2431478</v>
      </c>
      <c r="T934" s="41"/>
    </row>
    <row r="935" spans="1:21" ht="25.5" x14ac:dyDescent="0.2">
      <c r="A935" s="30" t="s">
        <v>1273</v>
      </c>
      <c r="B935" s="31" t="s">
        <v>67</v>
      </c>
      <c r="C935" s="32" t="s">
        <v>476</v>
      </c>
      <c r="D935" s="33" t="s">
        <v>573</v>
      </c>
      <c r="E935" s="33" t="s">
        <v>1274</v>
      </c>
      <c r="F935" s="17" t="s">
        <v>578</v>
      </c>
      <c r="G935" s="17">
        <v>1</v>
      </c>
      <c r="H935" s="18">
        <v>0</v>
      </c>
      <c r="I935" s="18">
        <v>0</v>
      </c>
      <c r="J935" s="18">
        <v>0</v>
      </c>
      <c r="K935" s="18">
        <v>1.43</v>
      </c>
      <c r="L935" s="18">
        <v>0</v>
      </c>
      <c r="M935" s="18">
        <v>0</v>
      </c>
      <c r="N935" s="18">
        <v>0</v>
      </c>
      <c r="O935" s="18">
        <v>0</v>
      </c>
      <c r="P935" s="18">
        <v>1.43</v>
      </c>
      <c r="Q935" s="18">
        <v>1.43</v>
      </c>
      <c r="R935" s="18">
        <v>1.43</v>
      </c>
      <c r="S935" s="18">
        <v>1.43</v>
      </c>
      <c r="T935" s="35"/>
    </row>
    <row r="936" spans="1:21" ht="25.5" x14ac:dyDescent="0.2">
      <c r="A936" s="36" t="s">
        <v>1275</v>
      </c>
      <c r="B936" s="37" t="s">
        <v>67</v>
      </c>
      <c r="C936" s="38" t="s">
        <v>476</v>
      </c>
      <c r="D936" s="39" t="s">
        <v>573</v>
      </c>
      <c r="E936" s="39" t="s">
        <v>1276</v>
      </c>
      <c r="F936" s="19" t="s">
        <v>578</v>
      </c>
      <c r="G936" s="19">
        <v>1</v>
      </c>
      <c r="H936" s="20">
        <v>0</v>
      </c>
      <c r="I936" s="18">
        <v>0</v>
      </c>
      <c r="J936" s="20">
        <v>0</v>
      </c>
      <c r="K936" s="18">
        <v>0.44</v>
      </c>
      <c r="L936" s="20">
        <v>0</v>
      </c>
      <c r="M936" s="18">
        <v>0</v>
      </c>
      <c r="N936" s="20">
        <v>0</v>
      </c>
      <c r="O936" s="18">
        <v>0</v>
      </c>
      <c r="P936" s="20">
        <v>0.44</v>
      </c>
      <c r="Q936" s="18">
        <v>0.44</v>
      </c>
      <c r="R936" s="20">
        <v>0.44</v>
      </c>
      <c r="S936" s="20">
        <v>0.44</v>
      </c>
      <c r="T936" s="41"/>
    </row>
    <row r="937" spans="1:21" x14ac:dyDescent="0.2">
      <c r="A937" s="30" t="s">
        <v>1257</v>
      </c>
      <c r="B937" s="31" t="s">
        <v>67</v>
      </c>
      <c r="C937" s="32" t="s">
        <v>476</v>
      </c>
      <c r="D937" s="33" t="s">
        <v>573</v>
      </c>
      <c r="E937" s="33" t="s">
        <v>1258</v>
      </c>
      <c r="F937" s="17" t="s">
        <v>578</v>
      </c>
      <c r="G937" s="17">
        <v>1</v>
      </c>
      <c r="H937" s="18">
        <v>0</v>
      </c>
      <c r="I937" s="18">
        <v>0</v>
      </c>
      <c r="J937" s="18">
        <v>0</v>
      </c>
      <c r="K937" s="18">
        <v>0.08</v>
      </c>
      <c r="L937" s="18">
        <v>0</v>
      </c>
      <c r="M937" s="18">
        <v>0</v>
      </c>
      <c r="N937" s="18">
        <v>0</v>
      </c>
      <c r="O937" s="18">
        <v>0</v>
      </c>
      <c r="P937" s="18">
        <v>0.08</v>
      </c>
      <c r="Q937" s="18">
        <v>0.08</v>
      </c>
      <c r="R937" s="18">
        <v>0.08</v>
      </c>
      <c r="S937" s="18">
        <v>0.08</v>
      </c>
      <c r="T937" s="35"/>
    </row>
    <row r="938" spans="1:21" x14ac:dyDescent="0.2">
      <c r="A938" s="36" t="s">
        <v>1259</v>
      </c>
      <c r="B938" s="37" t="s">
        <v>67</v>
      </c>
      <c r="C938" s="38" t="s">
        <v>476</v>
      </c>
      <c r="D938" s="39" t="s">
        <v>573</v>
      </c>
      <c r="E938" s="39" t="s">
        <v>1260</v>
      </c>
      <c r="F938" s="19" t="s">
        <v>578</v>
      </c>
      <c r="G938" s="19">
        <v>1</v>
      </c>
      <c r="H938" s="20">
        <v>0</v>
      </c>
      <c r="I938" s="18">
        <v>0</v>
      </c>
      <c r="J938" s="20">
        <v>0</v>
      </c>
      <c r="K938" s="18">
        <v>1.43</v>
      </c>
      <c r="L938" s="20">
        <v>0</v>
      </c>
      <c r="M938" s="18">
        <v>0</v>
      </c>
      <c r="N938" s="20">
        <v>0</v>
      </c>
      <c r="O938" s="18">
        <v>0</v>
      </c>
      <c r="P938" s="20">
        <v>1.43</v>
      </c>
      <c r="Q938" s="18">
        <v>1.43</v>
      </c>
      <c r="R938" s="20">
        <v>1.43</v>
      </c>
      <c r="S938" s="20">
        <v>1.43</v>
      </c>
      <c r="T938" s="41"/>
    </row>
    <row r="939" spans="1:21" ht="25.5" x14ac:dyDescent="0.2">
      <c r="A939" s="30" t="s">
        <v>1277</v>
      </c>
      <c r="B939" s="31" t="s">
        <v>67</v>
      </c>
      <c r="C939" s="32" t="s">
        <v>476</v>
      </c>
      <c r="D939" s="33" t="s">
        <v>573</v>
      </c>
      <c r="E939" s="33" t="s">
        <v>1278</v>
      </c>
      <c r="F939" s="17" t="s">
        <v>578</v>
      </c>
      <c r="G939" s="17">
        <v>1</v>
      </c>
      <c r="H939" s="18">
        <v>0</v>
      </c>
      <c r="I939" s="18">
        <v>0</v>
      </c>
      <c r="J939" s="18">
        <v>0</v>
      </c>
      <c r="K939" s="18">
        <v>0.4</v>
      </c>
      <c r="L939" s="18">
        <v>0</v>
      </c>
      <c r="M939" s="18">
        <v>0</v>
      </c>
      <c r="N939" s="18">
        <v>0</v>
      </c>
      <c r="O939" s="18">
        <v>0</v>
      </c>
      <c r="P939" s="18">
        <v>0.4</v>
      </c>
      <c r="Q939" s="18">
        <v>0.4</v>
      </c>
      <c r="R939" s="18">
        <v>0.4</v>
      </c>
      <c r="S939" s="18">
        <v>0.4</v>
      </c>
      <c r="T939" s="35"/>
    </row>
    <row r="940" spans="1:21" ht="25.5" x14ac:dyDescent="0.2">
      <c r="A940" s="36" t="s">
        <v>1279</v>
      </c>
      <c r="B940" s="37" t="s">
        <v>67</v>
      </c>
      <c r="C940" s="38" t="s">
        <v>476</v>
      </c>
      <c r="D940" s="39" t="s">
        <v>573</v>
      </c>
      <c r="E940" s="39" t="s">
        <v>1280</v>
      </c>
      <c r="F940" s="19" t="s">
        <v>578</v>
      </c>
      <c r="G940" s="19">
        <v>1</v>
      </c>
      <c r="H940" s="20">
        <v>0</v>
      </c>
      <c r="I940" s="18">
        <v>0</v>
      </c>
      <c r="J940" s="20">
        <v>0</v>
      </c>
      <c r="K940" s="18">
        <v>3.7</v>
      </c>
      <c r="L940" s="20">
        <v>0</v>
      </c>
      <c r="M940" s="18">
        <v>0</v>
      </c>
      <c r="N940" s="20">
        <v>0</v>
      </c>
      <c r="O940" s="18">
        <v>0</v>
      </c>
      <c r="P940" s="20">
        <v>3.7</v>
      </c>
      <c r="Q940" s="18">
        <v>3.7</v>
      </c>
      <c r="R940" s="20">
        <v>3.7</v>
      </c>
      <c r="S940" s="20">
        <v>3.7</v>
      </c>
      <c r="T940" s="41"/>
    </row>
    <row r="941" spans="1:21" x14ac:dyDescent="0.2">
      <c r="A941" s="30" t="s">
        <v>1285</v>
      </c>
      <c r="B941" s="31" t="s">
        <v>67</v>
      </c>
      <c r="C941" s="32" t="s">
        <v>476</v>
      </c>
      <c r="D941" s="33" t="s">
        <v>573</v>
      </c>
      <c r="E941" s="33" t="s">
        <v>1286</v>
      </c>
      <c r="F941" s="17" t="s">
        <v>578</v>
      </c>
      <c r="G941" s="17">
        <v>1</v>
      </c>
      <c r="H941" s="18">
        <v>0</v>
      </c>
      <c r="I941" s="18">
        <v>0</v>
      </c>
      <c r="J941" s="18">
        <v>0</v>
      </c>
      <c r="K941" s="18">
        <v>21.07</v>
      </c>
      <c r="L941" s="18">
        <v>21.07</v>
      </c>
      <c r="M941" s="18">
        <v>21.07</v>
      </c>
      <c r="N941" s="18">
        <v>0</v>
      </c>
      <c r="O941" s="18">
        <v>0</v>
      </c>
      <c r="P941" s="18">
        <v>0</v>
      </c>
      <c r="Q941" s="18">
        <v>0</v>
      </c>
      <c r="R941" s="18">
        <v>21.07</v>
      </c>
      <c r="S941" s="18">
        <v>21.07</v>
      </c>
      <c r="T941" s="35"/>
    </row>
    <row r="942" spans="1:21" ht="38.25" x14ac:dyDescent="0.2">
      <c r="A942" s="24" t="s">
        <v>585</v>
      </c>
      <c r="B942" s="25" t="s">
        <v>56</v>
      </c>
      <c r="C942" s="26" t="s">
        <v>53</v>
      </c>
      <c r="D942" s="27" t="s">
        <v>573</v>
      </c>
      <c r="E942" s="27" t="s">
        <v>586</v>
      </c>
      <c r="F942" s="28" t="s">
        <v>95</v>
      </c>
      <c r="G942" s="15"/>
      <c r="H942" s="16"/>
      <c r="I942" s="16">
        <v>3398.6561999999999</v>
      </c>
      <c r="J942" s="16"/>
      <c r="K942" s="16">
        <v>142.00253294319998</v>
      </c>
      <c r="L942" s="16"/>
      <c r="M942" s="16">
        <v>94.167594943200001</v>
      </c>
      <c r="N942" s="16"/>
      <c r="O942" s="16">
        <v>0</v>
      </c>
      <c r="P942" s="16"/>
      <c r="Q942" s="16">
        <v>47.834937999999994</v>
      </c>
      <c r="R942" s="16"/>
      <c r="S942" s="16">
        <v>3540.6587329432</v>
      </c>
      <c r="T942" s="29" t="s">
        <v>575</v>
      </c>
      <c r="U942" t="str">
        <f>A942&amp;B942&amp;C942</f>
        <v>0163PRÓPRIA</v>
      </c>
    </row>
    <row r="943" spans="1:21" ht="25.5" x14ac:dyDescent="0.2">
      <c r="A943" s="36" t="s">
        <v>604</v>
      </c>
      <c r="B943" s="37" t="s">
        <v>67</v>
      </c>
      <c r="C943" s="38" t="s">
        <v>57</v>
      </c>
      <c r="D943" s="39" t="s">
        <v>573</v>
      </c>
      <c r="E943" s="39" t="s">
        <v>605</v>
      </c>
      <c r="F943" s="19" t="s">
        <v>578</v>
      </c>
      <c r="G943" s="19">
        <v>6.2858000000000001</v>
      </c>
      <c r="H943" s="20">
        <v>0</v>
      </c>
      <c r="I943" s="18">
        <v>0</v>
      </c>
      <c r="J943" s="20">
        <v>22.591003999999998</v>
      </c>
      <c r="K943" s="18">
        <v>142.00253294320001</v>
      </c>
      <c r="L943" s="20">
        <v>14.981004</v>
      </c>
      <c r="M943" s="18">
        <v>94.167594943200001</v>
      </c>
      <c r="N943" s="20">
        <v>0</v>
      </c>
      <c r="O943" s="18">
        <v>0</v>
      </c>
      <c r="P943" s="20">
        <v>7.6099999999999994</v>
      </c>
      <c r="Q943" s="18">
        <v>47.834937999999994</v>
      </c>
      <c r="R943" s="20">
        <v>22.591004000000002</v>
      </c>
      <c r="S943" s="20">
        <v>142.00253294320001</v>
      </c>
      <c r="T943" s="41"/>
    </row>
    <row r="944" spans="1:21" ht="25.5" x14ac:dyDescent="0.2">
      <c r="A944" s="30" t="s">
        <v>832</v>
      </c>
      <c r="B944" s="31" t="s">
        <v>56</v>
      </c>
      <c r="C944" s="32" t="s">
        <v>476</v>
      </c>
      <c r="D944" s="33" t="s">
        <v>573</v>
      </c>
      <c r="E944" s="33" t="s">
        <v>833</v>
      </c>
      <c r="F944" s="17" t="s">
        <v>95</v>
      </c>
      <c r="G944" s="17">
        <v>0.8538</v>
      </c>
      <c r="H944" s="18">
        <v>490</v>
      </c>
      <c r="I944" s="18">
        <v>418.36200000000002</v>
      </c>
      <c r="J944" s="18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18">
        <v>0</v>
      </c>
      <c r="Q944" s="18">
        <v>0</v>
      </c>
      <c r="R944" s="18">
        <v>490</v>
      </c>
      <c r="S944" s="18">
        <v>418.36200000000002</v>
      </c>
      <c r="T944" s="35"/>
    </row>
    <row r="945" spans="1:21" x14ac:dyDescent="0.2">
      <c r="A945" s="36" t="s">
        <v>834</v>
      </c>
      <c r="B945" s="37" t="s">
        <v>56</v>
      </c>
      <c r="C945" s="38" t="s">
        <v>476</v>
      </c>
      <c r="D945" s="39" t="s">
        <v>573</v>
      </c>
      <c r="E945" s="39" t="s">
        <v>835</v>
      </c>
      <c r="F945" s="19" t="s">
        <v>836</v>
      </c>
      <c r="G945" s="19">
        <v>218.93</v>
      </c>
      <c r="H945" s="20">
        <v>4.6399999999999997</v>
      </c>
      <c r="I945" s="18">
        <v>1015.8352</v>
      </c>
      <c r="J945" s="20">
        <v>0</v>
      </c>
      <c r="K945" s="18">
        <v>0</v>
      </c>
      <c r="L945" s="20">
        <v>0</v>
      </c>
      <c r="M945" s="18">
        <v>0</v>
      </c>
      <c r="N945" s="20">
        <v>0</v>
      </c>
      <c r="O945" s="18">
        <v>0</v>
      </c>
      <c r="P945" s="20">
        <v>0</v>
      </c>
      <c r="Q945" s="18">
        <v>0</v>
      </c>
      <c r="R945" s="20">
        <v>4.6399999999999997</v>
      </c>
      <c r="S945" s="20">
        <v>1015.8352</v>
      </c>
      <c r="T945" s="41"/>
    </row>
    <row r="946" spans="1:21" ht="25.5" x14ac:dyDescent="0.2">
      <c r="A946" s="30" t="s">
        <v>77</v>
      </c>
      <c r="B946" s="31" t="s">
        <v>56</v>
      </c>
      <c r="C946" s="32" t="s">
        <v>476</v>
      </c>
      <c r="D946" s="33" t="s">
        <v>573</v>
      </c>
      <c r="E946" s="33" t="s">
        <v>837</v>
      </c>
      <c r="F946" s="17" t="s">
        <v>95</v>
      </c>
      <c r="G946" s="17">
        <v>0.59709999999999996</v>
      </c>
      <c r="H946" s="18">
        <v>3290</v>
      </c>
      <c r="I946" s="18">
        <v>1964.4589999999998</v>
      </c>
      <c r="J946" s="18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18">
        <v>0</v>
      </c>
      <c r="Q946" s="18">
        <v>0</v>
      </c>
      <c r="R946" s="18">
        <v>3290</v>
      </c>
      <c r="S946" s="18">
        <v>1964.4589999999998</v>
      </c>
      <c r="T946" s="35"/>
    </row>
    <row r="947" spans="1:21" ht="38.25" x14ac:dyDescent="0.2">
      <c r="A947" s="24" t="s">
        <v>587</v>
      </c>
      <c r="B947" s="25" t="s">
        <v>67</v>
      </c>
      <c r="C947" s="26" t="s">
        <v>53</v>
      </c>
      <c r="D947" s="27" t="s">
        <v>573</v>
      </c>
      <c r="E947" s="27" t="s">
        <v>588</v>
      </c>
      <c r="F947" s="28" t="s">
        <v>589</v>
      </c>
      <c r="G947" s="15"/>
      <c r="H947" s="16"/>
      <c r="I947" s="16">
        <v>0</v>
      </c>
      <c r="J947" s="16"/>
      <c r="K947" s="16">
        <v>33.114514476000004</v>
      </c>
      <c r="L947" s="16"/>
      <c r="M947" s="16">
        <v>26.492232600000001</v>
      </c>
      <c r="N947" s="16"/>
      <c r="O947" s="16">
        <v>0.112281876</v>
      </c>
      <c r="P947" s="16"/>
      <c r="Q947" s="16">
        <v>6.51</v>
      </c>
      <c r="R947" s="16"/>
      <c r="S947" s="16">
        <v>33.114514475999997</v>
      </c>
      <c r="T947" s="29" t="s">
        <v>1287</v>
      </c>
      <c r="U947" t="str">
        <f>A947&amp;B947&amp;C947</f>
        <v>91693SINAPI</v>
      </c>
    </row>
    <row r="948" spans="1:21" ht="25.5" x14ac:dyDescent="0.2">
      <c r="A948" s="36" t="s">
        <v>1288</v>
      </c>
      <c r="B948" s="37" t="s">
        <v>67</v>
      </c>
      <c r="C948" s="38" t="s">
        <v>57</v>
      </c>
      <c r="D948" s="39" t="s">
        <v>573</v>
      </c>
      <c r="E948" s="39" t="s">
        <v>1289</v>
      </c>
      <c r="F948" s="19" t="s">
        <v>578</v>
      </c>
      <c r="G948" s="19">
        <v>1</v>
      </c>
      <c r="H948" s="20">
        <v>0</v>
      </c>
      <c r="I948" s="18">
        <v>0</v>
      </c>
      <c r="J948" s="20">
        <v>1.9144835999999998E-2</v>
      </c>
      <c r="K948" s="18">
        <v>1.9144835999999998E-2</v>
      </c>
      <c r="L948" s="20">
        <v>0</v>
      </c>
      <c r="M948" s="18">
        <v>0</v>
      </c>
      <c r="N948" s="20">
        <v>1.9144835999999998E-2</v>
      </c>
      <c r="O948" s="18">
        <v>1.9144835999999998E-2</v>
      </c>
      <c r="P948" s="20">
        <v>0</v>
      </c>
      <c r="Q948" s="18">
        <v>0</v>
      </c>
      <c r="R948" s="20">
        <v>1.9144835999999998E-2</v>
      </c>
      <c r="S948" s="20">
        <v>1.9144835999999998E-2</v>
      </c>
      <c r="T948" s="41"/>
    </row>
    <row r="949" spans="1:21" ht="25.5" x14ac:dyDescent="0.2">
      <c r="A949" s="30" t="s">
        <v>1290</v>
      </c>
      <c r="B949" s="31" t="s">
        <v>67</v>
      </c>
      <c r="C949" s="32" t="s">
        <v>57</v>
      </c>
      <c r="D949" s="33" t="s">
        <v>573</v>
      </c>
      <c r="E949" s="33" t="s">
        <v>1291</v>
      </c>
      <c r="F949" s="17" t="s">
        <v>578</v>
      </c>
      <c r="G949" s="17">
        <v>1</v>
      </c>
      <c r="H949" s="18">
        <v>0</v>
      </c>
      <c r="I949" s="18">
        <v>0</v>
      </c>
      <c r="J949" s="18">
        <v>9.3137040000000004E-2</v>
      </c>
      <c r="K949" s="18">
        <v>9.3137040000000004E-2</v>
      </c>
      <c r="L949" s="18">
        <v>0</v>
      </c>
      <c r="M949" s="18">
        <v>0</v>
      </c>
      <c r="N949" s="18">
        <v>9.3137040000000004E-2</v>
      </c>
      <c r="O949" s="18">
        <v>9.3137040000000004E-2</v>
      </c>
      <c r="P949" s="18">
        <v>0</v>
      </c>
      <c r="Q949" s="18">
        <v>0</v>
      </c>
      <c r="R949" s="18">
        <v>9.3137040000000004E-2</v>
      </c>
      <c r="S949" s="18">
        <v>9.3137040000000004E-2</v>
      </c>
      <c r="T949" s="35"/>
    </row>
    <row r="950" spans="1:21" ht="25.5" x14ac:dyDescent="0.2">
      <c r="A950" s="36" t="s">
        <v>1292</v>
      </c>
      <c r="B950" s="37" t="s">
        <v>67</v>
      </c>
      <c r="C950" s="38" t="s">
        <v>57</v>
      </c>
      <c r="D950" s="39" t="s">
        <v>573</v>
      </c>
      <c r="E950" s="39" t="s">
        <v>1293</v>
      </c>
      <c r="F950" s="19" t="s">
        <v>578</v>
      </c>
      <c r="G950" s="19">
        <v>1</v>
      </c>
      <c r="H950" s="20">
        <v>0</v>
      </c>
      <c r="I950" s="18">
        <v>0</v>
      </c>
      <c r="J950" s="20">
        <v>33.002232599999999</v>
      </c>
      <c r="K950" s="18">
        <v>33.002232599999999</v>
      </c>
      <c r="L950" s="20">
        <v>26.492232600000001</v>
      </c>
      <c r="M950" s="18">
        <v>26.492232600000001</v>
      </c>
      <c r="N950" s="20">
        <v>0</v>
      </c>
      <c r="O950" s="18">
        <v>0</v>
      </c>
      <c r="P950" s="20">
        <v>6.51</v>
      </c>
      <c r="Q950" s="18">
        <v>6.51</v>
      </c>
      <c r="R950" s="20">
        <v>33.002232599999999</v>
      </c>
      <c r="S950" s="20">
        <v>33.002232599999999</v>
      </c>
      <c r="T950" s="41"/>
    </row>
    <row r="951" spans="1:21" ht="38.25" x14ac:dyDescent="0.2">
      <c r="A951" s="24" t="s">
        <v>590</v>
      </c>
      <c r="B951" s="25" t="s">
        <v>67</v>
      </c>
      <c r="C951" s="26" t="s">
        <v>53</v>
      </c>
      <c r="D951" s="27" t="s">
        <v>573</v>
      </c>
      <c r="E951" s="27" t="s">
        <v>591</v>
      </c>
      <c r="F951" s="28" t="s">
        <v>592</v>
      </c>
      <c r="G951" s="15"/>
      <c r="H951" s="16"/>
      <c r="I951" s="16">
        <v>0</v>
      </c>
      <c r="J951" s="16"/>
      <c r="K951" s="16">
        <v>34.661592976000001</v>
      </c>
      <c r="L951" s="16"/>
      <c r="M951" s="16">
        <v>26.492232600000001</v>
      </c>
      <c r="N951" s="16"/>
      <c r="O951" s="16">
        <v>0.176960376</v>
      </c>
      <c r="P951" s="16"/>
      <c r="Q951" s="16">
        <v>7.9923999999999999</v>
      </c>
      <c r="R951" s="16"/>
      <c r="S951" s="16">
        <v>34.661592976000001</v>
      </c>
      <c r="T951" s="29" t="s">
        <v>1287</v>
      </c>
      <c r="U951" t="str">
        <f>A951&amp;B951&amp;C951</f>
        <v>91692SINAPI</v>
      </c>
    </row>
    <row r="952" spans="1:21" ht="38.25" x14ac:dyDescent="0.2">
      <c r="A952" s="36" t="s">
        <v>1294</v>
      </c>
      <c r="B952" s="37" t="s">
        <v>67</v>
      </c>
      <c r="C952" s="38" t="s">
        <v>57</v>
      </c>
      <c r="D952" s="39" t="s">
        <v>573</v>
      </c>
      <c r="E952" s="39" t="s">
        <v>1295</v>
      </c>
      <c r="F952" s="19" t="s">
        <v>578</v>
      </c>
      <c r="G952" s="19">
        <v>1</v>
      </c>
      <c r="H952" s="20">
        <v>0</v>
      </c>
      <c r="I952" s="18">
        <v>0</v>
      </c>
      <c r="J952" s="20">
        <v>1.4824000000000002</v>
      </c>
      <c r="K952" s="18">
        <v>1.4824000000000002</v>
      </c>
      <c r="L952" s="20">
        <v>0</v>
      </c>
      <c r="M952" s="18">
        <v>0</v>
      </c>
      <c r="N952" s="20">
        <v>0</v>
      </c>
      <c r="O952" s="18">
        <v>0</v>
      </c>
      <c r="P952" s="20">
        <v>1.4824000000000002</v>
      </c>
      <c r="Q952" s="18">
        <v>1.4824000000000002</v>
      </c>
      <c r="R952" s="20">
        <v>1.4824000000000002</v>
      </c>
      <c r="S952" s="20">
        <v>1.4824000000000002</v>
      </c>
      <c r="T952" s="41"/>
    </row>
    <row r="953" spans="1:21" ht="25.5" x14ac:dyDescent="0.2">
      <c r="A953" s="30" t="s">
        <v>1296</v>
      </c>
      <c r="B953" s="31" t="s">
        <v>67</v>
      </c>
      <c r="C953" s="32" t="s">
        <v>57</v>
      </c>
      <c r="D953" s="33" t="s">
        <v>573</v>
      </c>
      <c r="E953" s="33" t="s">
        <v>1297</v>
      </c>
      <c r="F953" s="17" t="s">
        <v>578</v>
      </c>
      <c r="G953" s="17">
        <v>1</v>
      </c>
      <c r="H953" s="18">
        <v>0</v>
      </c>
      <c r="I953" s="18">
        <v>0</v>
      </c>
      <c r="J953" s="18">
        <v>6.46785E-2</v>
      </c>
      <c r="K953" s="18">
        <v>6.46785E-2</v>
      </c>
      <c r="L953" s="18">
        <v>0</v>
      </c>
      <c r="M953" s="18">
        <v>0</v>
      </c>
      <c r="N953" s="18">
        <v>6.46785E-2</v>
      </c>
      <c r="O953" s="18">
        <v>6.46785E-2</v>
      </c>
      <c r="P953" s="18">
        <v>0</v>
      </c>
      <c r="Q953" s="18">
        <v>0</v>
      </c>
      <c r="R953" s="18">
        <v>6.46785E-2</v>
      </c>
      <c r="S953" s="18">
        <v>6.46785E-2</v>
      </c>
      <c r="T953" s="35"/>
    </row>
    <row r="954" spans="1:21" ht="25.5" x14ac:dyDescent="0.2">
      <c r="A954" s="36" t="s">
        <v>1288</v>
      </c>
      <c r="B954" s="37" t="s">
        <v>67</v>
      </c>
      <c r="C954" s="38" t="s">
        <v>57</v>
      </c>
      <c r="D954" s="39" t="s">
        <v>573</v>
      </c>
      <c r="E954" s="39" t="s">
        <v>1289</v>
      </c>
      <c r="F954" s="19" t="s">
        <v>578</v>
      </c>
      <c r="G954" s="19">
        <v>1</v>
      </c>
      <c r="H954" s="20">
        <v>0</v>
      </c>
      <c r="I954" s="18">
        <v>0</v>
      </c>
      <c r="J954" s="20">
        <v>1.9144835999999998E-2</v>
      </c>
      <c r="K954" s="18">
        <v>1.9144835999999998E-2</v>
      </c>
      <c r="L954" s="20">
        <v>0</v>
      </c>
      <c r="M954" s="18">
        <v>0</v>
      </c>
      <c r="N954" s="20">
        <v>1.9144835999999998E-2</v>
      </c>
      <c r="O954" s="18">
        <v>1.9144835999999998E-2</v>
      </c>
      <c r="P954" s="20">
        <v>0</v>
      </c>
      <c r="Q954" s="18">
        <v>0</v>
      </c>
      <c r="R954" s="20">
        <v>1.9144835999999998E-2</v>
      </c>
      <c r="S954" s="20">
        <v>1.9144835999999998E-2</v>
      </c>
      <c r="T954" s="41"/>
    </row>
    <row r="955" spans="1:21" ht="25.5" x14ac:dyDescent="0.2">
      <c r="A955" s="30" t="s">
        <v>1290</v>
      </c>
      <c r="B955" s="31" t="s">
        <v>67</v>
      </c>
      <c r="C955" s="32" t="s">
        <v>57</v>
      </c>
      <c r="D955" s="33" t="s">
        <v>573</v>
      </c>
      <c r="E955" s="33" t="s">
        <v>1291</v>
      </c>
      <c r="F955" s="17" t="s">
        <v>578</v>
      </c>
      <c r="G955" s="17">
        <v>1</v>
      </c>
      <c r="H955" s="18">
        <v>0</v>
      </c>
      <c r="I955" s="18">
        <v>0</v>
      </c>
      <c r="J955" s="18">
        <v>9.3137040000000004E-2</v>
      </c>
      <c r="K955" s="18">
        <v>9.3137040000000004E-2</v>
      </c>
      <c r="L955" s="18">
        <v>0</v>
      </c>
      <c r="M955" s="18">
        <v>0</v>
      </c>
      <c r="N955" s="18">
        <v>9.3137040000000004E-2</v>
      </c>
      <c r="O955" s="18">
        <v>9.3137040000000004E-2</v>
      </c>
      <c r="P955" s="18">
        <v>0</v>
      </c>
      <c r="Q955" s="18">
        <v>0</v>
      </c>
      <c r="R955" s="18">
        <v>9.3137040000000004E-2</v>
      </c>
      <c r="S955" s="18">
        <v>9.3137040000000004E-2</v>
      </c>
      <c r="T955" s="35"/>
    </row>
    <row r="956" spans="1:21" ht="25.5" x14ac:dyDescent="0.2">
      <c r="A956" s="36" t="s">
        <v>1292</v>
      </c>
      <c r="B956" s="37" t="s">
        <v>67</v>
      </c>
      <c r="C956" s="38" t="s">
        <v>57</v>
      </c>
      <c r="D956" s="39" t="s">
        <v>573</v>
      </c>
      <c r="E956" s="39" t="s">
        <v>1293</v>
      </c>
      <c r="F956" s="19" t="s">
        <v>578</v>
      </c>
      <c r="G956" s="19">
        <v>1</v>
      </c>
      <c r="H956" s="20">
        <v>0</v>
      </c>
      <c r="I956" s="18">
        <v>0</v>
      </c>
      <c r="J956" s="20">
        <v>33.002232599999999</v>
      </c>
      <c r="K956" s="18">
        <v>33.002232599999999</v>
      </c>
      <c r="L956" s="20">
        <v>26.492232600000001</v>
      </c>
      <c r="M956" s="18">
        <v>26.492232600000001</v>
      </c>
      <c r="N956" s="20">
        <v>0</v>
      </c>
      <c r="O956" s="18">
        <v>0</v>
      </c>
      <c r="P956" s="20">
        <v>6.51</v>
      </c>
      <c r="Q956" s="18">
        <v>6.51</v>
      </c>
      <c r="R956" s="20">
        <v>33.002232599999999</v>
      </c>
      <c r="S956" s="20">
        <v>33.002232599999999</v>
      </c>
      <c r="T956" s="41"/>
    </row>
    <row r="957" spans="1:21" ht="25.5" x14ac:dyDescent="0.2">
      <c r="A957" s="24" t="s">
        <v>1271</v>
      </c>
      <c r="B957" s="25" t="s">
        <v>67</v>
      </c>
      <c r="C957" s="26" t="s">
        <v>53</v>
      </c>
      <c r="D957" s="27" t="s">
        <v>573</v>
      </c>
      <c r="E957" s="27" t="s">
        <v>1272</v>
      </c>
      <c r="F957" s="28" t="s">
        <v>578</v>
      </c>
      <c r="G957" s="15"/>
      <c r="H957" s="16"/>
      <c r="I957" s="16">
        <v>0</v>
      </c>
      <c r="J957" s="16"/>
      <c r="K957" s="16">
        <v>0.23719320000000002</v>
      </c>
      <c r="L957" s="16"/>
      <c r="M957" s="16">
        <v>0.23719320000000002</v>
      </c>
      <c r="N957" s="16"/>
      <c r="O957" s="16">
        <v>0</v>
      </c>
      <c r="P957" s="16"/>
      <c r="Q957" s="16">
        <v>0</v>
      </c>
      <c r="R957" s="16"/>
      <c r="S957" s="16">
        <v>0.23719320000000002</v>
      </c>
      <c r="T957" s="29" t="s">
        <v>1250</v>
      </c>
      <c r="U957" t="str">
        <f>A957&amp;B957&amp;C957</f>
        <v>95309SINAPI</v>
      </c>
    </row>
    <row r="958" spans="1:21" x14ac:dyDescent="0.2">
      <c r="A958" s="36" t="s">
        <v>1281</v>
      </c>
      <c r="B958" s="37" t="s">
        <v>67</v>
      </c>
      <c r="C958" s="38" t="s">
        <v>476</v>
      </c>
      <c r="D958" s="39" t="s">
        <v>573</v>
      </c>
      <c r="E958" s="39" t="s">
        <v>1282</v>
      </c>
      <c r="F958" s="19" t="s">
        <v>578</v>
      </c>
      <c r="G958" s="19">
        <v>1.4760000000000001E-2</v>
      </c>
      <c r="H958" s="20">
        <v>0</v>
      </c>
      <c r="I958" s="18">
        <v>0</v>
      </c>
      <c r="J958" s="20">
        <v>0</v>
      </c>
      <c r="K958" s="18">
        <v>0.23719320000000002</v>
      </c>
      <c r="L958" s="20">
        <v>16.07</v>
      </c>
      <c r="M958" s="18">
        <v>0.23719320000000002</v>
      </c>
      <c r="N958" s="20">
        <v>0</v>
      </c>
      <c r="O958" s="18">
        <v>0</v>
      </c>
      <c r="P958" s="20">
        <v>0</v>
      </c>
      <c r="Q958" s="18">
        <v>0</v>
      </c>
      <c r="R958" s="20">
        <v>16.07</v>
      </c>
      <c r="S958" s="20">
        <v>0.23719320000000002</v>
      </c>
      <c r="T958" s="41"/>
    </row>
    <row r="959" spans="1:21" ht="25.5" x14ac:dyDescent="0.2">
      <c r="A959" s="24" t="s">
        <v>1283</v>
      </c>
      <c r="B959" s="25" t="s">
        <v>67</v>
      </c>
      <c r="C959" s="26" t="s">
        <v>53</v>
      </c>
      <c r="D959" s="27" t="s">
        <v>573</v>
      </c>
      <c r="E959" s="27" t="s">
        <v>1284</v>
      </c>
      <c r="F959" s="28" t="s">
        <v>578</v>
      </c>
      <c r="G959" s="15"/>
      <c r="H959" s="16"/>
      <c r="I959" s="16">
        <v>0</v>
      </c>
      <c r="J959" s="16"/>
      <c r="K959" s="16">
        <v>0.2431478</v>
      </c>
      <c r="L959" s="16"/>
      <c r="M959" s="16">
        <v>0.2431478</v>
      </c>
      <c r="N959" s="16"/>
      <c r="O959" s="16">
        <v>0</v>
      </c>
      <c r="P959" s="16"/>
      <c r="Q959" s="16">
        <v>0</v>
      </c>
      <c r="R959" s="16"/>
      <c r="S959" s="16">
        <v>0.2431478</v>
      </c>
      <c r="T959" s="29" t="s">
        <v>1250</v>
      </c>
      <c r="U959" t="str">
        <f>A959&amp;B959&amp;C959</f>
        <v>95330SINAPI</v>
      </c>
    </row>
    <row r="960" spans="1:21" x14ac:dyDescent="0.2">
      <c r="A960" s="36" t="s">
        <v>1285</v>
      </c>
      <c r="B960" s="37" t="s">
        <v>67</v>
      </c>
      <c r="C960" s="38" t="s">
        <v>476</v>
      </c>
      <c r="D960" s="39" t="s">
        <v>573</v>
      </c>
      <c r="E960" s="39" t="s">
        <v>1286</v>
      </c>
      <c r="F960" s="19" t="s">
        <v>578</v>
      </c>
      <c r="G960" s="19">
        <v>1.154E-2</v>
      </c>
      <c r="H960" s="20">
        <v>0</v>
      </c>
      <c r="I960" s="18">
        <v>0</v>
      </c>
      <c r="J960" s="20">
        <v>0</v>
      </c>
      <c r="K960" s="18">
        <v>0.2431478</v>
      </c>
      <c r="L960" s="20">
        <v>21.07</v>
      </c>
      <c r="M960" s="18">
        <v>0.2431478</v>
      </c>
      <c r="N960" s="20">
        <v>0</v>
      </c>
      <c r="O960" s="18">
        <v>0</v>
      </c>
      <c r="P960" s="20">
        <v>0</v>
      </c>
      <c r="Q960" s="18">
        <v>0</v>
      </c>
      <c r="R960" s="20">
        <v>21.07</v>
      </c>
      <c r="S960" s="20">
        <v>0.2431478</v>
      </c>
      <c r="T960" s="41"/>
    </row>
    <row r="961" spans="1:21" ht="25.5" x14ac:dyDescent="0.2">
      <c r="A961" s="24" t="s">
        <v>604</v>
      </c>
      <c r="B961" s="25" t="s">
        <v>67</v>
      </c>
      <c r="C961" s="26" t="s">
        <v>53</v>
      </c>
      <c r="D961" s="27" t="s">
        <v>573</v>
      </c>
      <c r="E961" s="27" t="s">
        <v>605</v>
      </c>
      <c r="F961" s="28" t="s">
        <v>578</v>
      </c>
      <c r="G961" s="15"/>
      <c r="H961" s="16"/>
      <c r="I961" s="16">
        <v>0</v>
      </c>
      <c r="J961" s="16"/>
      <c r="K961" s="16">
        <v>22.591003999999998</v>
      </c>
      <c r="L961" s="16"/>
      <c r="M961" s="16">
        <v>14.981004</v>
      </c>
      <c r="N961" s="16"/>
      <c r="O961" s="16">
        <v>0</v>
      </c>
      <c r="P961" s="16"/>
      <c r="Q961" s="16">
        <v>7.6099999999999994</v>
      </c>
      <c r="R961" s="16"/>
      <c r="S961" s="16">
        <v>22.591004000000002</v>
      </c>
      <c r="T961" s="29" t="s">
        <v>1250</v>
      </c>
      <c r="U961" t="str">
        <f>A961&amp;B961&amp;C961</f>
        <v>88316SINAPI</v>
      </c>
    </row>
    <row r="962" spans="1:21" ht="25.5" x14ac:dyDescent="0.2">
      <c r="A962" s="36" t="s">
        <v>1298</v>
      </c>
      <c r="B962" s="37" t="s">
        <v>67</v>
      </c>
      <c r="C962" s="38" t="s">
        <v>57</v>
      </c>
      <c r="D962" s="39" t="s">
        <v>573</v>
      </c>
      <c r="E962" s="39" t="s">
        <v>1299</v>
      </c>
      <c r="F962" s="19" t="s">
        <v>578</v>
      </c>
      <c r="G962" s="19">
        <v>1</v>
      </c>
      <c r="H962" s="20">
        <v>0</v>
      </c>
      <c r="I962" s="18">
        <v>0</v>
      </c>
      <c r="J962" s="20">
        <v>0.311004</v>
      </c>
      <c r="K962" s="18">
        <v>0.311004</v>
      </c>
      <c r="L962" s="20">
        <v>0.311004</v>
      </c>
      <c r="M962" s="18">
        <v>0.311004</v>
      </c>
      <c r="N962" s="20">
        <v>0</v>
      </c>
      <c r="O962" s="18">
        <v>0</v>
      </c>
      <c r="P962" s="20">
        <v>0</v>
      </c>
      <c r="Q962" s="18">
        <v>0</v>
      </c>
      <c r="R962" s="20">
        <v>0.311004</v>
      </c>
      <c r="S962" s="20">
        <v>0.311004</v>
      </c>
      <c r="T962" s="41"/>
    </row>
    <row r="963" spans="1:21" ht="25.5" x14ac:dyDescent="0.2">
      <c r="A963" s="30" t="s">
        <v>1300</v>
      </c>
      <c r="B963" s="31" t="s">
        <v>67</v>
      </c>
      <c r="C963" s="32" t="s">
        <v>476</v>
      </c>
      <c r="D963" s="33" t="s">
        <v>573</v>
      </c>
      <c r="E963" s="33" t="s">
        <v>1301</v>
      </c>
      <c r="F963" s="17" t="s">
        <v>578</v>
      </c>
      <c r="G963" s="17">
        <v>1</v>
      </c>
      <c r="H963" s="18">
        <v>0</v>
      </c>
      <c r="I963" s="18">
        <v>0</v>
      </c>
      <c r="J963" s="18">
        <v>0</v>
      </c>
      <c r="K963" s="18">
        <v>1.39</v>
      </c>
      <c r="L963" s="18">
        <v>0</v>
      </c>
      <c r="M963" s="18">
        <v>0</v>
      </c>
      <c r="N963" s="18">
        <v>0</v>
      </c>
      <c r="O963" s="18">
        <v>0</v>
      </c>
      <c r="P963" s="18">
        <v>1.39</v>
      </c>
      <c r="Q963" s="18">
        <v>1.39</v>
      </c>
      <c r="R963" s="18">
        <v>1.39</v>
      </c>
      <c r="S963" s="18">
        <v>1.39</v>
      </c>
      <c r="T963" s="35"/>
    </row>
    <row r="964" spans="1:21" ht="25.5" x14ac:dyDescent="0.2">
      <c r="A964" s="36" t="s">
        <v>1302</v>
      </c>
      <c r="B964" s="37" t="s">
        <v>67</v>
      </c>
      <c r="C964" s="38" t="s">
        <v>476</v>
      </c>
      <c r="D964" s="39" t="s">
        <v>573</v>
      </c>
      <c r="E964" s="39" t="s">
        <v>1303</v>
      </c>
      <c r="F964" s="19" t="s">
        <v>578</v>
      </c>
      <c r="G964" s="19">
        <v>1</v>
      </c>
      <c r="H964" s="20">
        <v>0</v>
      </c>
      <c r="I964" s="18">
        <v>0</v>
      </c>
      <c r="J964" s="20">
        <v>0</v>
      </c>
      <c r="K964" s="18">
        <v>0.61</v>
      </c>
      <c r="L964" s="20">
        <v>0</v>
      </c>
      <c r="M964" s="18">
        <v>0</v>
      </c>
      <c r="N964" s="20">
        <v>0</v>
      </c>
      <c r="O964" s="18">
        <v>0</v>
      </c>
      <c r="P964" s="20">
        <v>0.61</v>
      </c>
      <c r="Q964" s="18">
        <v>0.61</v>
      </c>
      <c r="R964" s="20">
        <v>0.61</v>
      </c>
      <c r="S964" s="20">
        <v>0.61</v>
      </c>
      <c r="T964" s="41"/>
    </row>
    <row r="965" spans="1:21" x14ac:dyDescent="0.2">
      <c r="A965" s="30" t="s">
        <v>1257</v>
      </c>
      <c r="B965" s="31" t="s">
        <v>67</v>
      </c>
      <c r="C965" s="32" t="s">
        <v>476</v>
      </c>
      <c r="D965" s="33" t="s">
        <v>573</v>
      </c>
      <c r="E965" s="33" t="s">
        <v>1258</v>
      </c>
      <c r="F965" s="17" t="s">
        <v>578</v>
      </c>
      <c r="G965" s="17">
        <v>1</v>
      </c>
      <c r="H965" s="18">
        <v>0</v>
      </c>
      <c r="I965" s="18">
        <v>0</v>
      </c>
      <c r="J965" s="18">
        <v>0</v>
      </c>
      <c r="K965" s="18">
        <v>0.08</v>
      </c>
      <c r="L965" s="18">
        <v>0</v>
      </c>
      <c r="M965" s="18">
        <v>0</v>
      </c>
      <c r="N965" s="18">
        <v>0</v>
      </c>
      <c r="O965" s="18">
        <v>0</v>
      </c>
      <c r="P965" s="18">
        <v>0.08</v>
      </c>
      <c r="Q965" s="18">
        <v>0.08</v>
      </c>
      <c r="R965" s="18">
        <v>0.08</v>
      </c>
      <c r="S965" s="18">
        <v>0.08</v>
      </c>
      <c r="T965" s="35"/>
    </row>
    <row r="966" spans="1:21" x14ac:dyDescent="0.2">
      <c r="A966" s="36" t="s">
        <v>1259</v>
      </c>
      <c r="B966" s="37" t="s">
        <v>67</v>
      </c>
      <c r="C966" s="38" t="s">
        <v>476</v>
      </c>
      <c r="D966" s="39" t="s">
        <v>573</v>
      </c>
      <c r="E966" s="39" t="s">
        <v>1260</v>
      </c>
      <c r="F966" s="19" t="s">
        <v>578</v>
      </c>
      <c r="G966" s="19">
        <v>1</v>
      </c>
      <c r="H966" s="20">
        <v>0</v>
      </c>
      <c r="I966" s="18">
        <v>0</v>
      </c>
      <c r="J966" s="20">
        <v>0</v>
      </c>
      <c r="K966" s="18">
        <v>1.43</v>
      </c>
      <c r="L966" s="20">
        <v>0</v>
      </c>
      <c r="M966" s="18">
        <v>0</v>
      </c>
      <c r="N966" s="20">
        <v>0</v>
      </c>
      <c r="O966" s="18">
        <v>0</v>
      </c>
      <c r="P966" s="20">
        <v>1.43</v>
      </c>
      <c r="Q966" s="18">
        <v>1.43</v>
      </c>
      <c r="R966" s="20">
        <v>1.43</v>
      </c>
      <c r="S966" s="20">
        <v>1.43</v>
      </c>
      <c r="T966" s="41"/>
    </row>
    <row r="967" spans="1:21" ht="25.5" x14ac:dyDescent="0.2">
      <c r="A967" s="30" t="s">
        <v>1277</v>
      </c>
      <c r="B967" s="31" t="s">
        <v>67</v>
      </c>
      <c r="C967" s="32" t="s">
        <v>476</v>
      </c>
      <c r="D967" s="33" t="s">
        <v>573</v>
      </c>
      <c r="E967" s="33" t="s">
        <v>1278</v>
      </c>
      <c r="F967" s="17" t="s">
        <v>578</v>
      </c>
      <c r="G967" s="17">
        <v>1</v>
      </c>
      <c r="H967" s="18">
        <v>0</v>
      </c>
      <c r="I967" s="18">
        <v>0</v>
      </c>
      <c r="J967" s="18">
        <v>0</v>
      </c>
      <c r="K967" s="18">
        <v>0.4</v>
      </c>
      <c r="L967" s="18">
        <v>0</v>
      </c>
      <c r="M967" s="18">
        <v>0</v>
      </c>
      <c r="N967" s="18">
        <v>0</v>
      </c>
      <c r="O967" s="18">
        <v>0</v>
      </c>
      <c r="P967" s="18">
        <v>0.4</v>
      </c>
      <c r="Q967" s="18">
        <v>0.4</v>
      </c>
      <c r="R967" s="18">
        <v>0.4</v>
      </c>
      <c r="S967" s="18">
        <v>0.4</v>
      </c>
      <c r="T967" s="35"/>
    </row>
    <row r="968" spans="1:21" ht="25.5" x14ac:dyDescent="0.2">
      <c r="A968" s="36" t="s">
        <v>1279</v>
      </c>
      <c r="B968" s="37" t="s">
        <v>67</v>
      </c>
      <c r="C968" s="38" t="s">
        <v>476</v>
      </c>
      <c r="D968" s="39" t="s">
        <v>573</v>
      </c>
      <c r="E968" s="39" t="s">
        <v>1280</v>
      </c>
      <c r="F968" s="19" t="s">
        <v>578</v>
      </c>
      <c r="G968" s="19">
        <v>1</v>
      </c>
      <c r="H968" s="20">
        <v>0</v>
      </c>
      <c r="I968" s="18">
        <v>0</v>
      </c>
      <c r="J968" s="20">
        <v>0</v>
      </c>
      <c r="K968" s="18">
        <v>3.7</v>
      </c>
      <c r="L968" s="20">
        <v>0</v>
      </c>
      <c r="M968" s="18">
        <v>0</v>
      </c>
      <c r="N968" s="20">
        <v>0</v>
      </c>
      <c r="O968" s="18">
        <v>0</v>
      </c>
      <c r="P968" s="20">
        <v>3.7</v>
      </c>
      <c r="Q968" s="18">
        <v>3.7</v>
      </c>
      <c r="R968" s="20">
        <v>3.7</v>
      </c>
      <c r="S968" s="20">
        <v>3.7</v>
      </c>
      <c r="T968" s="41"/>
    </row>
    <row r="969" spans="1:21" x14ac:dyDescent="0.2">
      <c r="A969" s="30" t="s">
        <v>1304</v>
      </c>
      <c r="B969" s="31" t="s">
        <v>67</v>
      </c>
      <c r="C969" s="32" t="s">
        <v>476</v>
      </c>
      <c r="D969" s="33" t="s">
        <v>573</v>
      </c>
      <c r="E969" s="33" t="s">
        <v>1305</v>
      </c>
      <c r="F969" s="17" t="s">
        <v>578</v>
      </c>
      <c r="G969" s="17">
        <v>1</v>
      </c>
      <c r="H969" s="18">
        <v>0</v>
      </c>
      <c r="I969" s="18">
        <v>0</v>
      </c>
      <c r="J969" s="18">
        <v>0</v>
      </c>
      <c r="K969" s="18">
        <v>14.67</v>
      </c>
      <c r="L969" s="18">
        <v>14.67</v>
      </c>
      <c r="M969" s="18">
        <v>14.67</v>
      </c>
      <c r="N969" s="18">
        <v>0</v>
      </c>
      <c r="O969" s="18">
        <v>0</v>
      </c>
      <c r="P969" s="18">
        <v>0</v>
      </c>
      <c r="Q969" s="18">
        <v>0</v>
      </c>
      <c r="R969" s="18">
        <v>14.67</v>
      </c>
      <c r="S969" s="18">
        <v>14.67</v>
      </c>
      <c r="T969" s="35"/>
    </row>
    <row r="970" spans="1:21" ht="63.75" x14ac:dyDescent="0.2">
      <c r="A970" s="24" t="s">
        <v>1288</v>
      </c>
      <c r="B970" s="25" t="s">
        <v>67</v>
      </c>
      <c r="C970" s="26" t="s">
        <v>53</v>
      </c>
      <c r="D970" s="27" t="s">
        <v>573</v>
      </c>
      <c r="E970" s="27" t="s">
        <v>1289</v>
      </c>
      <c r="F970" s="28" t="s">
        <v>578</v>
      </c>
      <c r="G970" s="15"/>
      <c r="H970" s="16"/>
      <c r="I970" s="16">
        <v>0</v>
      </c>
      <c r="J970" s="16"/>
      <c r="K970" s="16">
        <v>1.9144835999999998E-2</v>
      </c>
      <c r="L970" s="16"/>
      <c r="M970" s="16">
        <v>0</v>
      </c>
      <c r="N970" s="16"/>
      <c r="O970" s="16">
        <v>1.9144835999999998E-2</v>
      </c>
      <c r="P970" s="16"/>
      <c r="Q970" s="16">
        <v>0</v>
      </c>
      <c r="R970" s="16"/>
      <c r="S970" s="16">
        <v>1.9144835999999998E-2</v>
      </c>
      <c r="T970" s="29" t="s">
        <v>1306</v>
      </c>
      <c r="U970" t="str">
        <f>A970&amp;B970&amp;C970</f>
        <v>91689SINAPI</v>
      </c>
    </row>
    <row r="971" spans="1:21" ht="25.5" x14ac:dyDescent="0.2">
      <c r="A971" s="36" t="s">
        <v>1307</v>
      </c>
      <c r="B971" s="37" t="s">
        <v>67</v>
      </c>
      <c r="C971" s="38" t="s">
        <v>476</v>
      </c>
      <c r="D971" s="39" t="s">
        <v>573</v>
      </c>
      <c r="E971" s="39" t="s">
        <v>1308</v>
      </c>
      <c r="F971" s="19" t="s">
        <v>229</v>
      </c>
      <c r="G971" s="19">
        <v>1.4800000000000001E-5</v>
      </c>
      <c r="H971" s="20">
        <v>0</v>
      </c>
      <c r="I971" s="18">
        <v>0</v>
      </c>
      <c r="J971" s="20">
        <v>0</v>
      </c>
      <c r="K971" s="18">
        <v>1.9144835999999998E-2</v>
      </c>
      <c r="L971" s="20">
        <v>0</v>
      </c>
      <c r="M971" s="18">
        <v>0</v>
      </c>
      <c r="N971" s="20">
        <v>1293.57</v>
      </c>
      <c r="O971" s="18">
        <v>1.9144835999999998E-2</v>
      </c>
      <c r="P971" s="20">
        <v>0</v>
      </c>
      <c r="Q971" s="18">
        <v>0</v>
      </c>
      <c r="R971" s="20">
        <v>1293.57</v>
      </c>
      <c r="S971" s="20">
        <v>1.9144835999999998E-2</v>
      </c>
      <c r="T971" s="41"/>
    </row>
    <row r="972" spans="1:21" ht="63.75" x14ac:dyDescent="0.2">
      <c r="A972" s="24" t="s">
        <v>1290</v>
      </c>
      <c r="B972" s="25" t="s">
        <v>67</v>
      </c>
      <c r="C972" s="26" t="s">
        <v>53</v>
      </c>
      <c r="D972" s="27" t="s">
        <v>573</v>
      </c>
      <c r="E972" s="27" t="s">
        <v>1291</v>
      </c>
      <c r="F972" s="28" t="s">
        <v>578</v>
      </c>
      <c r="G972" s="15"/>
      <c r="H972" s="16"/>
      <c r="I972" s="16">
        <v>0</v>
      </c>
      <c r="J972" s="16"/>
      <c r="K972" s="16">
        <v>9.3137040000000004E-2</v>
      </c>
      <c r="L972" s="16"/>
      <c r="M972" s="16">
        <v>0</v>
      </c>
      <c r="N972" s="16"/>
      <c r="O972" s="16">
        <v>9.3137040000000004E-2</v>
      </c>
      <c r="P972" s="16"/>
      <c r="Q972" s="16">
        <v>0</v>
      </c>
      <c r="R972" s="16"/>
      <c r="S972" s="16">
        <v>9.3137040000000004E-2</v>
      </c>
      <c r="T972" s="29" t="s">
        <v>1306</v>
      </c>
      <c r="U972" t="str">
        <f>A972&amp;B972&amp;C972</f>
        <v>91688SINAPI</v>
      </c>
    </row>
    <row r="973" spans="1:21" ht="25.5" x14ac:dyDescent="0.2">
      <c r="A973" s="36" t="s">
        <v>1307</v>
      </c>
      <c r="B973" s="37" t="s">
        <v>67</v>
      </c>
      <c r="C973" s="38" t="s">
        <v>476</v>
      </c>
      <c r="D973" s="39" t="s">
        <v>573</v>
      </c>
      <c r="E973" s="39" t="s">
        <v>1308</v>
      </c>
      <c r="F973" s="19" t="s">
        <v>229</v>
      </c>
      <c r="G973" s="19">
        <v>7.2000000000000002E-5</v>
      </c>
      <c r="H973" s="20">
        <v>0</v>
      </c>
      <c r="I973" s="18">
        <v>0</v>
      </c>
      <c r="J973" s="20">
        <v>0</v>
      </c>
      <c r="K973" s="18">
        <v>9.3137040000000004E-2</v>
      </c>
      <c r="L973" s="20">
        <v>0</v>
      </c>
      <c r="M973" s="18">
        <v>0</v>
      </c>
      <c r="N973" s="20">
        <v>1293.57</v>
      </c>
      <c r="O973" s="18">
        <v>9.3137040000000004E-2</v>
      </c>
      <c r="P973" s="20">
        <v>0</v>
      </c>
      <c r="Q973" s="18">
        <v>0</v>
      </c>
      <c r="R973" s="20">
        <v>1293.57</v>
      </c>
      <c r="S973" s="20">
        <v>9.3137040000000004E-2</v>
      </c>
      <c r="T973" s="41"/>
    </row>
    <row r="974" spans="1:21" ht="25.5" x14ac:dyDescent="0.2">
      <c r="A974" s="24" t="s">
        <v>1292</v>
      </c>
      <c r="B974" s="25" t="s">
        <v>67</v>
      </c>
      <c r="C974" s="26" t="s">
        <v>53</v>
      </c>
      <c r="D974" s="27" t="s">
        <v>573</v>
      </c>
      <c r="E974" s="27" t="s">
        <v>1293</v>
      </c>
      <c r="F974" s="28" t="s">
        <v>578</v>
      </c>
      <c r="G974" s="15"/>
      <c r="H974" s="16"/>
      <c r="I974" s="16">
        <v>0</v>
      </c>
      <c r="J974" s="16"/>
      <c r="K974" s="16">
        <v>33.002232599999999</v>
      </c>
      <c r="L974" s="16"/>
      <c r="M974" s="16">
        <v>26.492232600000001</v>
      </c>
      <c r="N974" s="16"/>
      <c r="O974" s="16">
        <v>0</v>
      </c>
      <c r="P974" s="16"/>
      <c r="Q974" s="16">
        <v>6.51</v>
      </c>
      <c r="R974" s="16"/>
      <c r="S974" s="16">
        <v>33.002232599999999</v>
      </c>
      <c r="T974" s="29" t="s">
        <v>1250</v>
      </c>
      <c r="U974" t="str">
        <f>A974&amp;B974&amp;C974</f>
        <v>88297SINAPI</v>
      </c>
    </row>
    <row r="975" spans="1:21" ht="25.5" x14ac:dyDescent="0.2">
      <c r="A975" s="36" t="s">
        <v>1309</v>
      </c>
      <c r="B975" s="37" t="s">
        <v>67</v>
      </c>
      <c r="C975" s="38" t="s">
        <v>57</v>
      </c>
      <c r="D975" s="39" t="s">
        <v>573</v>
      </c>
      <c r="E975" s="39" t="s">
        <v>1310</v>
      </c>
      <c r="F975" s="19" t="s">
        <v>578</v>
      </c>
      <c r="G975" s="19">
        <v>1</v>
      </c>
      <c r="H975" s="20">
        <v>0</v>
      </c>
      <c r="I975" s="18">
        <v>0</v>
      </c>
      <c r="J975" s="20">
        <v>0.30223260000000002</v>
      </c>
      <c r="K975" s="18">
        <v>0.30223260000000002</v>
      </c>
      <c r="L975" s="20">
        <v>0.30223260000000002</v>
      </c>
      <c r="M975" s="18">
        <v>0.30223260000000002</v>
      </c>
      <c r="N975" s="20">
        <v>0</v>
      </c>
      <c r="O975" s="18">
        <v>0</v>
      </c>
      <c r="P975" s="20">
        <v>0</v>
      </c>
      <c r="Q975" s="18">
        <v>0</v>
      </c>
      <c r="R975" s="20">
        <v>0.30223260000000002</v>
      </c>
      <c r="S975" s="20">
        <v>0.30223260000000002</v>
      </c>
      <c r="T975" s="41"/>
    </row>
    <row r="976" spans="1:21" ht="25.5" x14ac:dyDescent="0.2">
      <c r="A976" s="30" t="s">
        <v>1311</v>
      </c>
      <c r="B976" s="31" t="s">
        <v>67</v>
      </c>
      <c r="C976" s="32" t="s">
        <v>476</v>
      </c>
      <c r="D976" s="33" t="s">
        <v>573</v>
      </c>
      <c r="E976" s="33" t="s">
        <v>1312</v>
      </c>
      <c r="F976" s="17" t="s">
        <v>578</v>
      </c>
      <c r="G976" s="17">
        <v>1</v>
      </c>
      <c r="H976" s="18">
        <v>0</v>
      </c>
      <c r="I976" s="18">
        <v>0</v>
      </c>
      <c r="J976" s="18">
        <v>0</v>
      </c>
      <c r="K976" s="18">
        <v>0.89</v>
      </c>
      <c r="L976" s="18">
        <v>0</v>
      </c>
      <c r="M976" s="18">
        <v>0</v>
      </c>
      <c r="N976" s="18">
        <v>0</v>
      </c>
      <c r="O976" s="18">
        <v>0</v>
      </c>
      <c r="P976" s="18">
        <v>0.89</v>
      </c>
      <c r="Q976" s="18">
        <v>0.89</v>
      </c>
      <c r="R976" s="18">
        <v>0.89</v>
      </c>
      <c r="S976" s="18">
        <v>0.89</v>
      </c>
      <c r="T976" s="35"/>
    </row>
    <row r="977" spans="1:21" ht="25.5" x14ac:dyDescent="0.2">
      <c r="A977" s="36" t="s">
        <v>1313</v>
      </c>
      <c r="B977" s="37" t="s">
        <v>67</v>
      </c>
      <c r="C977" s="38" t="s">
        <v>476</v>
      </c>
      <c r="D977" s="39" t="s">
        <v>573</v>
      </c>
      <c r="E977" s="39" t="s">
        <v>1314</v>
      </c>
      <c r="F977" s="19" t="s">
        <v>578</v>
      </c>
      <c r="G977" s="19">
        <v>1</v>
      </c>
      <c r="H977" s="20">
        <v>0</v>
      </c>
      <c r="I977" s="18">
        <v>0</v>
      </c>
      <c r="J977" s="20">
        <v>0</v>
      </c>
      <c r="K977" s="18">
        <v>0.01</v>
      </c>
      <c r="L977" s="20">
        <v>0</v>
      </c>
      <c r="M977" s="18">
        <v>0</v>
      </c>
      <c r="N977" s="20">
        <v>0</v>
      </c>
      <c r="O977" s="18">
        <v>0</v>
      </c>
      <c r="P977" s="20">
        <v>0.01</v>
      </c>
      <c r="Q977" s="18">
        <v>0.01</v>
      </c>
      <c r="R977" s="20">
        <v>0.01</v>
      </c>
      <c r="S977" s="20">
        <v>0.01</v>
      </c>
      <c r="T977" s="41"/>
    </row>
    <row r="978" spans="1:21" x14ac:dyDescent="0.2">
      <c r="A978" s="30" t="s">
        <v>1257</v>
      </c>
      <c r="B978" s="31" t="s">
        <v>67</v>
      </c>
      <c r="C978" s="32" t="s">
        <v>476</v>
      </c>
      <c r="D978" s="33" t="s">
        <v>573</v>
      </c>
      <c r="E978" s="33" t="s">
        <v>1258</v>
      </c>
      <c r="F978" s="17" t="s">
        <v>578</v>
      </c>
      <c r="G978" s="17">
        <v>1</v>
      </c>
      <c r="H978" s="18">
        <v>0</v>
      </c>
      <c r="I978" s="18">
        <v>0</v>
      </c>
      <c r="J978" s="18">
        <v>0</v>
      </c>
      <c r="K978" s="18">
        <v>0.08</v>
      </c>
      <c r="L978" s="18">
        <v>0</v>
      </c>
      <c r="M978" s="18">
        <v>0</v>
      </c>
      <c r="N978" s="18">
        <v>0</v>
      </c>
      <c r="O978" s="18">
        <v>0</v>
      </c>
      <c r="P978" s="18">
        <v>0.08</v>
      </c>
      <c r="Q978" s="18">
        <v>0.08</v>
      </c>
      <c r="R978" s="18">
        <v>0.08</v>
      </c>
      <c r="S978" s="18">
        <v>0.08</v>
      </c>
      <c r="T978" s="35"/>
    </row>
    <row r="979" spans="1:21" x14ac:dyDescent="0.2">
      <c r="A979" s="36" t="s">
        <v>1259</v>
      </c>
      <c r="B979" s="37" t="s">
        <v>67</v>
      </c>
      <c r="C979" s="38" t="s">
        <v>476</v>
      </c>
      <c r="D979" s="39" t="s">
        <v>573</v>
      </c>
      <c r="E979" s="39" t="s">
        <v>1260</v>
      </c>
      <c r="F979" s="19" t="s">
        <v>578</v>
      </c>
      <c r="G979" s="19">
        <v>1</v>
      </c>
      <c r="H979" s="20">
        <v>0</v>
      </c>
      <c r="I979" s="18">
        <v>0</v>
      </c>
      <c r="J979" s="20">
        <v>0</v>
      </c>
      <c r="K979" s="18">
        <v>1.43</v>
      </c>
      <c r="L979" s="20">
        <v>0</v>
      </c>
      <c r="M979" s="18">
        <v>0</v>
      </c>
      <c r="N979" s="20">
        <v>0</v>
      </c>
      <c r="O979" s="18">
        <v>0</v>
      </c>
      <c r="P979" s="20">
        <v>1.43</v>
      </c>
      <c r="Q979" s="18">
        <v>1.43</v>
      </c>
      <c r="R979" s="20">
        <v>1.43</v>
      </c>
      <c r="S979" s="20">
        <v>1.43</v>
      </c>
      <c r="T979" s="41"/>
    </row>
    <row r="980" spans="1:21" ht="25.5" x14ac:dyDescent="0.2">
      <c r="A980" s="30" t="s">
        <v>1277</v>
      </c>
      <c r="B980" s="31" t="s">
        <v>67</v>
      </c>
      <c r="C980" s="32" t="s">
        <v>476</v>
      </c>
      <c r="D980" s="33" t="s">
        <v>573</v>
      </c>
      <c r="E980" s="33" t="s">
        <v>1278</v>
      </c>
      <c r="F980" s="17" t="s">
        <v>578</v>
      </c>
      <c r="G980" s="17">
        <v>1</v>
      </c>
      <c r="H980" s="18">
        <v>0</v>
      </c>
      <c r="I980" s="18">
        <v>0</v>
      </c>
      <c r="J980" s="18">
        <v>0</v>
      </c>
      <c r="K980" s="18">
        <v>0.4</v>
      </c>
      <c r="L980" s="18">
        <v>0</v>
      </c>
      <c r="M980" s="18">
        <v>0</v>
      </c>
      <c r="N980" s="18">
        <v>0</v>
      </c>
      <c r="O980" s="18">
        <v>0</v>
      </c>
      <c r="P980" s="18">
        <v>0.4</v>
      </c>
      <c r="Q980" s="18">
        <v>0.4</v>
      </c>
      <c r="R980" s="18">
        <v>0.4</v>
      </c>
      <c r="S980" s="18">
        <v>0.4</v>
      </c>
      <c r="T980" s="35"/>
    </row>
    <row r="981" spans="1:21" ht="25.5" x14ac:dyDescent="0.2">
      <c r="A981" s="36" t="s">
        <v>1279</v>
      </c>
      <c r="B981" s="37" t="s">
        <v>67</v>
      </c>
      <c r="C981" s="38" t="s">
        <v>476</v>
      </c>
      <c r="D981" s="39" t="s">
        <v>573</v>
      </c>
      <c r="E981" s="39" t="s">
        <v>1280</v>
      </c>
      <c r="F981" s="19" t="s">
        <v>578</v>
      </c>
      <c r="G981" s="19">
        <v>1</v>
      </c>
      <c r="H981" s="20">
        <v>0</v>
      </c>
      <c r="I981" s="18">
        <v>0</v>
      </c>
      <c r="J981" s="20">
        <v>0</v>
      </c>
      <c r="K981" s="18">
        <v>3.7</v>
      </c>
      <c r="L981" s="20">
        <v>0</v>
      </c>
      <c r="M981" s="18">
        <v>0</v>
      </c>
      <c r="N981" s="20">
        <v>0</v>
      </c>
      <c r="O981" s="18">
        <v>0</v>
      </c>
      <c r="P981" s="20">
        <v>3.7</v>
      </c>
      <c r="Q981" s="18">
        <v>3.7</v>
      </c>
      <c r="R981" s="20">
        <v>3.7</v>
      </c>
      <c r="S981" s="20">
        <v>3.7</v>
      </c>
      <c r="T981" s="41"/>
    </row>
    <row r="982" spans="1:21" ht="25.5" x14ac:dyDescent="0.2">
      <c r="A982" s="30" t="s">
        <v>1315</v>
      </c>
      <c r="B982" s="31" t="s">
        <v>67</v>
      </c>
      <c r="C982" s="32" t="s">
        <v>476</v>
      </c>
      <c r="D982" s="33" t="s">
        <v>573</v>
      </c>
      <c r="E982" s="33" t="s">
        <v>1316</v>
      </c>
      <c r="F982" s="17" t="s">
        <v>578</v>
      </c>
      <c r="G982" s="17">
        <v>1</v>
      </c>
      <c r="H982" s="18">
        <v>0</v>
      </c>
      <c r="I982" s="18">
        <v>0</v>
      </c>
      <c r="J982" s="18">
        <v>0</v>
      </c>
      <c r="K982" s="18">
        <v>26.19</v>
      </c>
      <c r="L982" s="18">
        <v>26.19</v>
      </c>
      <c r="M982" s="18">
        <v>26.19</v>
      </c>
      <c r="N982" s="18">
        <v>0</v>
      </c>
      <c r="O982" s="18">
        <v>0</v>
      </c>
      <c r="P982" s="18">
        <v>0</v>
      </c>
      <c r="Q982" s="18">
        <v>0</v>
      </c>
      <c r="R982" s="18">
        <v>26.19</v>
      </c>
      <c r="S982" s="18">
        <v>26.19</v>
      </c>
      <c r="T982" s="35"/>
    </row>
    <row r="983" spans="1:21" ht="63.75" x14ac:dyDescent="0.2">
      <c r="A983" s="24" t="s">
        <v>1294</v>
      </c>
      <c r="B983" s="25" t="s">
        <v>67</v>
      </c>
      <c r="C983" s="26" t="s">
        <v>53</v>
      </c>
      <c r="D983" s="27" t="s">
        <v>573</v>
      </c>
      <c r="E983" s="27" t="s">
        <v>1295</v>
      </c>
      <c r="F983" s="28" t="s">
        <v>578</v>
      </c>
      <c r="G983" s="15"/>
      <c r="H983" s="16"/>
      <c r="I983" s="16">
        <v>0</v>
      </c>
      <c r="J983" s="16"/>
      <c r="K983" s="16">
        <v>1.4824000000000002</v>
      </c>
      <c r="L983" s="16"/>
      <c r="M983" s="16">
        <v>0</v>
      </c>
      <c r="N983" s="16"/>
      <c r="O983" s="16">
        <v>0</v>
      </c>
      <c r="P983" s="16"/>
      <c r="Q983" s="16">
        <v>1.4824000000000002</v>
      </c>
      <c r="R983" s="16"/>
      <c r="S983" s="16">
        <v>1.4824000000000002</v>
      </c>
      <c r="T983" s="29" t="s">
        <v>1306</v>
      </c>
      <c r="U983" t="str">
        <f>A983&amp;B983&amp;C983</f>
        <v>91691SINAPI</v>
      </c>
    </row>
    <row r="984" spans="1:21" x14ac:dyDescent="0.2">
      <c r="A984" s="36" t="s">
        <v>1317</v>
      </c>
      <c r="B984" s="37" t="s">
        <v>67</v>
      </c>
      <c r="C984" s="38" t="s">
        <v>476</v>
      </c>
      <c r="D984" s="39" t="s">
        <v>573</v>
      </c>
      <c r="E984" s="39" t="s">
        <v>1318</v>
      </c>
      <c r="F984" s="19" t="s">
        <v>1319</v>
      </c>
      <c r="G984" s="19">
        <v>1.36</v>
      </c>
      <c r="H984" s="20">
        <v>0</v>
      </c>
      <c r="I984" s="18">
        <v>0</v>
      </c>
      <c r="J984" s="20">
        <v>0</v>
      </c>
      <c r="K984" s="18">
        <v>1.4824000000000002</v>
      </c>
      <c r="L984" s="20">
        <v>0</v>
      </c>
      <c r="M984" s="18">
        <v>0</v>
      </c>
      <c r="N984" s="20">
        <v>0</v>
      </c>
      <c r="O984" s="18">
        <v>0</v>
      </c>
      <c r="P984" s="20">
        <v>1.0900000000000001</v>
      </c>
      <c r="Q984" s="18">
        <v>1.4824000000000002</v>
      </c>
      <c r="R984" s="20">
        <v>1.0900000000000001</v>
      </c>
      <c r="S984" s="20">
        <v>1.4824000000000002</v>
      </c>
      <c r="T984" s="41"/>
    </row>
    <row r="985" spans="1:21" ht="63.75" x14ac:dyDescent="0.2">
      <c r="A985" s="24" t="s">
        <v>1296</v>
      </c>
      <c r="B985" s="25" t="s">
        <v>67</v>
      </c>
      <c r="C985" s="26" t="s">
        <v>53</v>
      </c>
      <c r="D985" s="27" t="s">
        <v>573</v>
      </c>
      <c r="E985" s="27" t="s">
        <v>1297</v>
      </c>
      <c r="F985" s="28" t="s">
        <v>578</v>
      </c>
      <c r="G985" s="15"/>
      <c r="H985" s="16"/>
      <c r="I985" s="16">
        <v>0</v>
      </c>
      <c r="J985" s="16"/>
      <c r="K985" s="16">
        <v>6.46785E-2</v>
      </c>
      <c r="L985" s="16"/>
      <c r="M985" s="16">
        <v>0</v>
      </c>
      <c r="N985" s="16"/>
      <c r="O985" s="16">
        <v>6.46785E-2</v>
      </c>
      <c r="P985" s="16"/>
      <c r="Q985" s="16">
        <v>0</v>
      </c>
      <c r="R985" s="16"/>
      <c r="S985" s="16">
        <v>6.46785E-2</v>
      </c>
      <c r="T985" s="29" t="s">
        <v>1306</v>
      </c>
      <c r="U985" t="str">
        <f>A985&amp;B985&amp;C985</f>
        <v>91690SINAPI</v>
      </c>
    </row>
    <row r="986" spans="1:21" ht="25.5" x14ac:dyDescent="0.2">
      <c r="A986" s="36" t="s">
        <v>1307</v>
      </c>
      <c r="B986" s="37" t="s">
        <v>67</v>
      </c>
      <c r="C986" s="38" t="s">
        <v>476</v>
      </c>
      <c r="D986" s="39" t="s">
        <v>573</v>
      </c>
      <c r="E986" s="39" t="s">
        <v>1308</v>
      </c>
      <c r="F986" s="19" t="s">
        <v>229</v>
      </c>
      <c r="G986" s="19">
        <v>5.0000000000000002E-5</v>
      </c>
      <c r="H986" s="20">
        <v>0</v>
      </c>
      <c r="I986" s="18">
        <v>0</v>
      </c>
      <c r="J986" s="20">
        <v>0</v>
      </c>
      <c r="K986" s="18">
        <v>6.46785E-2</v>
      </c>
      <c r="L986" s="20">
        <v>0</v>
      </c>
      <c r="M986" s="18">
        <v>0</v>
      </c>
      <c r="N986" s="20">
        <v>1293.57</v>
      </c>
      <c r="O986" s="18">
        <v>6.46785E-2</v>
      </c>
      <c r="P986" s="20">
        <v>0</v>
      </c>
      <c r="Q986" s="18">
        <v>0</v>
      </c>
      <c r="R986" s="20">
        <v>1293.57</v>
      </c>
      <c r="S986" s="20">
        <v>6.46785E-2</v>
      </c>
      <c r="T986" s="41"/>
    </row>
    <row r="987" spans="1:21" ht="25.5" x14ac:dyDescent="0.2">
      <c r="A987" s="24" t="s">
        <v>1298</v>
      </c>
      <c r="B987" s="25" t="s">
        <v>67</v>
      </c>
      <c r="C987" s="26" t="s">
        <v>53</v>
      </c>
      <c r="D987" s="27" t="s">
        <v>573</v>
      </c>
      <c r="E987" s="27" t="s">
        <v>1299</v>
      </c>
      <c r="F987" s="28" t="s">
        <v>578</v>
      </c>
      <c r="G987" s="15"/>
      <c r="H987" s="16"/>
      <c r="I987" s="16">
        <v>0</v>
      </c>
      <c r="J987" s="16"/>
      <c r="K987" s="16">
        <v>0.311004</v>
      </c>
      <c r="L987" s="16"/>
      <c r="M987" s="16">
        <v>0.311004</v>
      </c>
      <c r="N987" s="16"/>
      <c r="O987" s="16">
        <v>0</v>
      </c>
      <c r="P987" s="16"/>
      <c r="Q987" s="16">
        <v>0</v>
      </c>
      <c r="R987" s="16"/>
      <c r="S987" s="16">
        <v>0.311004</v>
      </c>
      <c r="T987" s="29" t="s">
        <v>1250</v>
      </c>
      <c r="U987" t="str">
        <f>A987&amp;B987&amp;C987</f>
        <v>95378SINAPI</v>
      </c>
    </row>
    <row r="988" spans="1:21" x14ac:dyDescent="0.2">
      <c r="A988" s="36" t="s">
        <v>1304</v>
      </c>
      <c r="B988" s="37" t="s">
        <v>67</v>
      </c>
      <c r="C988" s="38" t="s">
        <v>476</v>
      </c>
      <c r="D988" s="39" t="s">
        <v>573</v>
      </c>
      <c r="E988" s="39" t="s">
        <v>1305</v>
      </c>
      <c r="F988" s="19" t="s">
        <v>578</v>
      </c>
      <c r="G988" s="19">
        <v>2.12E-2</v>
      </c>
      <c r="H988" s="20">
        <v>0</v>
      </c>
      <c r="I988" s="18">
        <v>0</v>
      </c>
      <c r="J988" s="20">
        <v>0</v>
      </c>
      <c r="K988" s="18">
        <v>0.311004</v>
      </c>
      <c r="L988" s="20">
        <v>14.67</v>
      </c>
      <c r="M988" s="18">
        <v>0.311004</v>
      </c>
      <c r="N988" s="20">
        <v>0</v>
      </c>
      <c r="O988" s="18">
        <v>0</v>
      </c>
      <c r="P988" s="20">
        <v>0</v>
      </c>
      <c r="Q988" s="18">
        <v>0</v>
      </c>
      <c r="R988" s="20">
        <v>14.67</v>
      </c>
      <c r="S988" s="20">
        <v>0.311004</v>
      </c>
      <c r="T988" s="41"/>
    </row>
    <row r="989" spans="1:21" ht="25.5" x14ac:dyDescent="0.2">
      <c r="A989" s="24" t="s">
        <v>1309</v>
      </c>
      <c r="B989" s="25" t="s">
        <v>67</v>
      </c>
      <c r="C989" s="26" t="s">
        <v>53</v>
      </c>
      <c r="D989" s="27" t="s">
        <v>573</v>
      </c>
      <c r="E989" s="27" t="s">
        <v>1310</v>
      </c>
      <c r="F989" s="28" t="s">
        <v>578</v>
      </c>
      <c r="G989" s="15"/>
      <c r="H989" s="16"/>
      <c r="I989" s="16">
        <v>0</v>
      </c>
      <c r="J989" s="16"/>
      <c r="K989" s="16">
        <v>0.30223260000000002</v>
      </c>
      <c r="L989" s="16"/>
      <c r="M989" s="16">
        <v>0.30223260000000002</v>
      </c>
      <c r="N989" s="16"/>
      <c r="O989" s="16">
        <v>0</v>
      </c>
      <c r="P989" s="16"/>
      <c r="Q989" s="16">
        <v>0</v>
      </c>
      <c r="R989" s="16"/>
      <c r="S989" s="16">
        <v>0.30223260000000002</v>
      </c>
      <c r="T989" s="29" t="s">
        <v>1250</v>
      </c>
      <c r="U989" t="str">
        <f>A989&amp;B989&amp;C989</f>
        <v>95360SINAPI</v>
      </c>
    </row>
    <row r="990" spans="1:21" ht="25.5" x14ac:dyDescent="0.2">
      <c r="A990" s="36" t="s">
        <v>1315</v>
      </c>
      <c r="B990" s="37" t="s">
        <v>67</v>
      </c>
      <c r="C990" s="38" t="s">
        <v>476</v>
      </c>
      <c r="D990" s="39" t="s">
        <v>573</v>
      </c>
      <c r="E990" s="39" t="s">
        <v>1316</v>
      </c>
      <c r="F990" s="19" t="s">
        <v>578</v>
      </c>
      <c r="G990" s="19">
        <v>1.154E-2</v>
      </c>
      <c r="H990" s="20">
        <v>0</v>
      </c>
      <c r="I990" s="18">
        <v>0</v>
      </c>
      <c r="J990" s="20">
        <v>0</v>
      </c>
      <c r="K990" s="18">
        <v>0.30223260000000002</v>
      </c>
      <c r="L990" s="20">
        <v>26.19</v>
      </c>
      <c r="M990" s="18">
        <v>0.30223260000000002</v>
      </c>
      <c r="N990" s="20">
        <v>0</v>
      </c>
      <c r="O990" s="18">
        <v>0</v>
      </c>
      <c r="P990" s="20">
        <v>0</v>
      </c>
      <c r="Q990" s="18">
        <v>0</v>
      </c>
      <c r="R990" s="20">
        <v>26.19</v>
      </c>
      <c r="S990" s="20">
        <v>0.30223260000000002</v>
      </c>
      <c r="T990" s="41"/>
    </row>
    <row r="991" spans="1:21" x14ac:dyDescent="0.2">
      <c r="A991" s="24" t="s">
        <v>602</v>
      </c>
      <c r="B991" s="25" t="s">
        <v>67</v>
      </c>
      <c r="C991" s="26" t="s">
        <v>53</v>
      </c>
      <c r="D991" s="27" t="s">
        <v>573</v>
      </c>
      <c r="E991" s="27" t="s">
        <v>603</v>
      </c>
      <c r="F991" s="28" t="s">
        <v>65</v>
      </c>
      <c r="G991" s="15"/>
      <c r="H991" s="16"/>
      <c r="I991" s="16">
        <v>13.816193999999999</v>
      </c>
      <c r="J991" s="16"/>
      <c r="K991" s="16">
        <v>13.99053082028</v>
      </c>
      <c r="L991" s="16"/>
      <c r="M991" s="16">
        <v>9.6834518202800002</v>
      </c>
      <c r="N991" s="16"/>
      <c r="O991" s="16">
        <v>0</v>
      </c>
      <c r="P991" s="16"/>
      <c r="Q991" s="16">
        <v>4.3070790000000008</v>
      </c>
      <c r="R991" s="16"/>
      <c r="S991" s="16">
        <v>27.806724820280003</v>
      </c>
      <c r="T991" s="29" t="s">
        <v>1061</v>
      </c>
      <c r="U991" t="str">
        <f>A991&amp;B991&amp;C991</f>
        <v>102234SINAPI</v>
      </c>
    </row>
    <row r="992" spans="1:21" ht="25.5" x14ac:dyDescent="0.2">
      <c r="A992" s="36" t="s">
        <v>1051</v>
      </c>
      <c r="B992" s="37" t="s">
        <v>67</v>
      </c>
      <c r="C992" s="38" t="s">
        <v>57</v>
      </c>
      <c r="D992" s="39" t="s">
        <v>573</v>
      </c>
      <c r="E992" s="39" t="s">
        <v>1052</v>
      </c>
      <c r="F992" s="19" t="s">
        <v>578</v>
      </c>
      <c r="G992" s="19">
        <v>0.45290000000000002</v>
      </c>
      <c r="H992" s="20">
        <v>0</v>
      </c>
      <c r="I992" s="18">
        <v>0</v>
      </c>
      <c r="J992" s="20">
        <v>30.8909932</v>
      </c>
      <c r="K992" s="18">
        <v>13.990530820280002</v>
      </c>
      <c r="L992" s="20">
        <v>21.380993199999999</v>
      </c>
      <c r="M992" s="18">
        <v>9.6834518202800002</v>
      </c>
      <c r="N992" s="20">
        <v>0</v>
      </c>
      <c r="O992" s="18">
        <v>0</v>
      </c>
      <c r="P992" s="20">
        <v>9.5100000000000016</v>
      </c>
      <c r="Q992" s="18">
        <v>4.3070790000000008</v>
      </c>
      <c r="R992" s="20">
        <v>30.8909932</v>
      </c>
      <c r="S992" s="20">
        <v>13.990530820280002</v>
      </c>
      <c r="T992" s="41"/>
    </row>
    <row r="993" spans="1:21" x14ac:dyDescent="0.2">
      <c r="A993" s="30" t="s">
        <v>1320</v>
      </c>
      <c r="B993" s="31" t="s">
        <v>67</v>
      </c>
      <c r="C993" s="32" t="s">
        <v>476</v>
      </c>
      <c r="D993" s="33" t="s">
        <v>573</v>
      </c>
      <c r="E993" s="33" t="s">
        <v>1321</v>
      </c>
      <c r="F993" s="17" t="s">
        <v>815</v>
      </c>
      <c r="G993" s="17">
        <v>0.32569999999999999</v>
      </c>
      <c r="H993" s="18">
        <v>42.42</v>
      </c>
      <c r="I993" s="18">
        <v>13.816193999999999</v>
      </c>
      <c r="J993" s="18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42.42</v>
      </c>
      <c r="S993" s="18">
        <v>13.816193999999999</v>
      </c>
      <c r="T993" s="35"/>
    </row>
    <row r="994" spans="1:21" ht="25.5" x14ac:dyDescent="0.2">
      <c r="A994" s="24" t="s">
        <v>1051</v>
      </c>
      <c r="B994" s="25" t="s">
        <v>67</v>
      </c>
      <c r="C994" s="26" t="s">
        <v>53</v>
      </c>
      <c r="D994" s="27" t="s">
        <v>573</v>
      </c>
      <c r="E994" s="27" t="s">
        <v>1052</v>
      </c>
      <c r="F994" s="28" t="s">
        <v>578</v>
      </c>
      <c r="G994" s="15"/>
      <c r="H994" s="16"/>
      <c r="I994" s="16">
        <v>0</v>
      </c>
      <c r="J994" s="16"/>
      <c r="K994" s="16">
        <v>30.8909932</v>
      </c>
      <c r="L994" s="16"/>
      <c r="M994" s="16">
        <v>21.380993199999999</v>
      </c>
      <c r="N994" s="16"/>
      <c r="O994" s="16">
        <v>0</v>
      </c>
      <c r="P994" s="16"/>
      <c r="Q994" s="16">
        <v>9.5100000000000016</v>
      </c>
      <c r="R994" s="16"/>
      <c r="S994" s="16">
        <v>30.8909932</v>
      </c>
      <c r="T994" s="29" t="s">
        <v>1250</v>
      </c>
      <c r="U994" t="str">
        <f>A994&amp;B994&amp;C994</f>
        <v>88310SINAPI</v>
      </c>
    </row>
    <row r="995" spans="1:21" ht="25.5" x14ac:dyDescent="0.2">
      <c r="A995" s="36" t="s">
        <v>1322</v>
      </c>
      <c r="B995" s="37" t="s">
        <v>67</v>
      </c>
      <c r="C995" s="38" t="s">
        <v>57</v>
      </c>
      <c r="D995" s="39" t="s">
        <v>573</v>
      </c>
      <c r="E995" s="39" t="s">
        <v>1323</v>
      </c>
      <c r="F995" s="19" t="s">
        <v>578</v>
      </c>
      <c r="G995" s="19">
        <v>1</v>
      </c>
      <c r="H995" s="20">
        <v>0</v>
      </c>
      <c r="I995" s="18">
        <v>0</v>
      </c>
      <c r="J995" s="20">
        <v>0.31099320000000003</v>
      </c>
      <c r="K995" s="18">
        <v>0.31099320000000003</v>
      </c>
      <c r="L995" s="20">
        <v>0.31099320000000003</v>
      </c>
      <c r="M995" s="18">
        <v>0.31099320000000003</v>
      </c>
      <c r="N995" s="20">
        <v>0</v>
      </c>
      <c r="O995" s="18">
        <v>0</v>
      </c>
      <c r="P995" s="20">
        <v>0</v>
      </c>
      <c r="Q995" s="18">
        <v>0</v>
      </c>
      <c r="R995" s="20">
        <v>0.31099320000000003</v>
      </c>
      <c r="S995" s="20">
        <v>0.31099320000000003</v>
      </c>
      <c r="T995" s="41"/>
    </row>
    <row r="996" spans="1:21" ht="25.5" x14ac:dyDescent="0.2">
      <c r="A996" s="30" t="s">
        <v>1324</v>
      </c>
      <c r="B996" s="31" t="s">
        <v>67</v>
      </c>
      <c r="C996" s="32" t="s">
        <v>476</v>
      </c>
      <c r="D996" s="33" t="s">
        <v>573</v>
      </c>
      <c r="E996" s="33" t="s">
        <v>1325</v>
      </c>
      <c r="F996" s="17" t="s">
        <v>578</v>
      </c>
      <c r="G996" s="17">
        <v>1</v>
      </c>
      <c r="H996" s="18">
        <v>0</v>
      </c>
      <c r="I996" s="18">
        <v>0</v>
      </c>
      <c r="J996" s="18">
        <v>0</v>
      </c>
      <c r="K996" s="18">
        <v>1.85</v>
      </c>
      <c r="L996" s="18">
        <v>0</v>
      </c>
      <c r="M996" s="18">
        <v>0</v>
      </c>
      <c r="N996" s="18">
        <v>0</v>
      </c>
      <c r="O996" s="18">
        <v>0</v>
      </c>
      <c r="P996" s="18">
        <v>1.85</v>
      </c>
      <c r="Q996" s="18">
        <v>1.85</v>
      </c>
      <c r="R996" s="18">
        <v>1.85</v>
      </c>
      <c r="S996" s="18">
        <v>1.85</v>
      </c>
      <c r="T996" s="35"/>
    </row>
    <row r="997" spans="1:21" ht="25.5" x14ac:dyDescent="0.2">
      <c r="A997" s="36" t="s">
        <v>1326</v>
      </c>
      <c r="B997" s="37" t="s">
        <v>67</v>
      </c>
      <c r="C997" s="38" t="s">
        <v>476</v>
      </c>
      <c r="D997" s="39" t="s">
        <v>573</v>
      </c>
      <c r="E997" s="39" t="s">
        <v>1327</v>
      </c>
      <c r="F997" s="19" t="s">
        <v>578</v>
      </c>
      <c r="G997" s="19">
        <v>1</v>
      </c>
      <c r="H997" s="20">
        <v>0</v>
      </c>
      <c r="I997" s="18">
        <v>0</v>
      </c>
      <c r="J997" s="20">
        <v>0</v>
      </c>
      <c r="K997" s="18">
        <v>2.0499999999999998</v>
      </c>
      <c r="L997" s="20">
        <v>0</v>
      </c>
      <c r="M997" s="18">
        <v>0</v>
      </c>
      <c r="N997" s="20">
        <v>0</v>
      </c>
      <c r="O997" s="18">
        <v>0</v>
      </c>
      <c r="P997" s="20">
        <v>2.0499999999999998</v>
      </c>
      <c r="Q997" s="18">
        <v>2.0499999999999998</v>
      </c>
      <c r="R997" s="20">
        <v>2.0499999999999998</v>
      </c>
      <c r="S997" s="20">
        <v>2.0499999999999998</v>
      </c>
      <c r="T997" s="41"/>
    </row>
    <row r="998" spans="1:21" x14ac:dyDescent="0.2">
      <c r="A998" s="30" t="s">
        <v>1257</v>
      </c>
      <c r="B998" s="31" t="s">
        <v>67</v>
      </c>
      <c r="C998" s="32" t="s">
        <v>476</v>
      </c>
      <c r="D998" s="33" t="s">
        <v>573</v>
      </c>
      <c r="E998" s="33" t="s">
        <v>1258</v>
      </c>
      <c r="F998" s="17" t="s">
        <v>578</v>
      </c>
      <c r="G998" s="17">
        <v>1</v>
      </c>
      <c r="H998" s="18">
        <v>0</v>
      </c>
      <c r="I998" s="18">
        <v>0</v>
      </c>
      <c r="J998" s="18">
        <v>0</v>
      </c>
      <c r="K998" s="18">
        <v>0.08</v>
      </c>
      <c r="L998" s="18">
        <v>0</v>
      </c>
      <c r="M998" s="18">
        <v>0</v>
      </c>
      <c r="N998" s="18">
        <v>0</v>
      </c>
      <c r="O998" s="18">
        <v>0</v>
      </c>
      <c r="P998" s="18">
        <v>0.08</v>
      </c>
      <c r="Q998" s="18">
        <v>0.08</v>
      </c>
      <c r="R998" s="18">
        <v>0.08</v>
      </c>
      <c r="S998" s="18">
        <v>0.08</v>
      </c>
      <c r="T998" s="35"/>
    </row>
    <row r="999" spans="1:21" x14ac:dyDescent="0.2">
      <c r="A999" s="36" t="s">
        <v>1259</v>
      </c>
      <c r="B999" s="37" t="s">
        <v>67</v>
      </c>
      <c r="C999" s="38" t="s">
        <v>476</v>
      </c>
      <c r="D999" s="39" t="s">
        <v>573</v>
      </c>
      <c r="E999" s="39" t="s">
        <v>1260</v>
      </c>
      <c r="F999" s="19" t="s">
        <v>578</v>
      </c>
      <c r="G999" s="19">
        <v>1</v>
      </c>
      <c r="H999" s="20">
        <v>0</v>
      </c>
      <c r="I999" s="18">
        <v>0</v>
      </c>
      <c r="J999" s="20">
        <v>0</v>
      </c>
      <c r="K999" s="18">
        <v>1.43</v>
      </c>
      <c r="L999" s="20">
        <v>0</v>
      </c>
      <c r="M999" s="18">
        <v>0</v>
      </c>
      <c r="N999" s="20">
        <v>0</v>
      </c>
      <c r="O999" s="18">
        <v>0</v>
      </c>
      <c r="P999" s="20">
        <v>1.43</v>
      </c>
      <c r="Q999" s="18">
        <v>1.43</v>
      </c>
      <c r="R999" s="20">
        <v>1.43</v>
      </c>
      <c r="S999" s="20">
        <v>1.43</v>
      </c>
      <c r="T999" s="41"/>
    </row>
    <row r="1000" spans="1:21" ht="25.5" x14ac:dyDescent="0.2">
      <c r="A1000" s="30" t="s">
        <v>1277</v>
      </c>
      <c r="B1000" s="31" t="s">
        <v>67</v>
      </c>
      <c r="C1000" s="32" t="s">
        <v>476</v>
      </c>
      <c r="D1000" s="33" t="s">
        <v>573</v>
      </c>
      <c r="E1000" s="33" t="s">
        <v>1278</v>
      </c>
      <c r="F1000" s="17" t="s">
        <v>578</v>
      </c>
      <c r="G1000" s="17">
        <v>1</v>
      </c>
      <c r="H1000" s="18">
        <v>0</v>
      </c>
      <c r="I1000" s="18">
        <v>0</v>
      </c>
      <c r="J1000" s="18">
        <v>0</v>
      </c>
      <c r="K1000" s="18">
        <v>0.4</v>
      </c>
      <c r="L1000" s="18">
        <v>0</v>
      </c>
      <c r="M1000" s="18">
        <v>0</v>
      </c>
      <c r="N1000" s="18">
        <v>0</v>
      </c>
      <c r="O1000" s="18">
        <v>0</v>
      </c>
      <c r="P1000" s="18">
        <v>0.4</v>
      </c>
      <c r="Q1000" s="18">
        <v>0.4</v>
      </c>
      <c r="R1000" s="18">
        <v>0.4</v>
      </c>
      <c r="S1000" s="18">
        <v>0.4</v>
      </c>
      <c r="T1000" s="35"/>
    </row>
    <row r="1001" spans="1:21" ht="25.5" x14ac:dyDescent="0.2">
      <c r="A1001" s="36" t="s">
        <v>1279</v>
      </c>
      <c r="B1001" s="37" t="s">
        <v>67</v>
      </c>
      <c r="C1001" s="38" t="s">
        <v>476</v>
      </c>
      <c r="D1001" s="39" t="s">
        <v>573</v>
      </c>
      <c r="E1001" s="39" t="s">
        <v>1280</v>
      </c>
      <c r="F1001" s="19" t="s">
        <v>578</v>
      </c>
      <c r="G1001" s="19">
        <v>1</v>
      </c>
      <c r="H1001" s="20">
        <v>0</v>
      </c>
      <c r="I1001" s="18">
        <v>0</v>
      </c>
      <c r="J1001" s="20">
        <v>0</v>
      </c>
      <c r="K1001" s="18">
        <v>3.7</v>
      </c>
      <c r="L1001" s="20">
        <v>0</v>
      </c>
      <c r="M1001" s="18">
        <v>0</v>
      </c>
      <c r="N1001" s="20">
        <v>0</v>
      </c>
      <c r="O1001" s="18">
        <v>0</v>
      </c>
      <c r="P1001" s="20">
        <v>3.7</v>
      </c>
      <c r="Q1001" s="18">
        <v>3.7</v>
      </c>
      <c r="R1001" s="20">
        <v>3.7</v>
      </c>
      <c r="S1001" s="20">
        <v>3.7</v>
      </c>
      <c r="T1001" s="41"/>
    </row>
    <row r="1002" spans="1:21" x14ac:dyDescent="0.2">
      <c r="A1002" s="30" t="s">
        <v>1328</v>
      </c>
      <c r="B1002" s="31" t="s">
        <v>67</v>
      </c>
      <c r="C1002" s="32" t="s">
        <v>476</v>
      </c>
      <c r="D1002" s="33" t="s">
        <v>573</v>
      </c>
      <c r="E1002" s="33" t="s">
        <v>1329</v>
      </c>
      <c r="F1002" s="17" t="s">
        <v>578</v>
      </c>
      <c r="G1002" s="17">
        <v>1</v>
      </c>
      <c r="H1002" s="18">
        <v>0</v>
      </c>
      <c r="I1002" s="18">
        <v>0</v>
      </c>
      <c r="J1002" s="18">
        <v>0</v>
      </c>
      <c r="K1002" s="18">
        <v>21.07</v>
      </c>
      <c r="L1002" s="18">
        <v>21.07</v>
      </c>
      <c r="M1002" s="18">
        <v>21.07</v>
      </c>
      <c r="N1002" s="18">
        <v>0</v>
      </c>
      <c r="O1002" s="18">
        <v>0</v>
      </c>
      <c r="P1002" s="18">
        <v>0</v>
      </c>
      <c r="Q1002" s="18">
        <v>0</v>
      </c>
      <c r="R1002" s="18">
        <v>21.07</v>
      </c>
      <c r="S1002" s="18">
        <v>21.07</v>
      </c>
      <c r="T1002" s="35"/>
    </row>
    <row r="1003" spans="1:21" ht="25.5" x14ac:dyDescent="0.2">
      <c r="A1003" s="24" t="s">
        <v>1322</v>
      </c>
      <c r="B1003" s="25" t="s">
        <v>67</v>
      </c>
      <c r="C1003" s="26" t="s">
        <v>53</v>
      </c>
      <c r="D1003" s="27" t="s">
        <v>573</v>
      </c>
      <c r="E1003" s="27" t="s">
        <v>1323</v>
      </c>
      <c r="F1003" s="28" t="s">
        <v>578</v>
      </c>
      <c r="G1003" s="15"/>
      <c r="H1003" s="16"/>
      <c r="I1003" s="16">
        <v>0</v>
      </c>
      <c r="J1003" s="16"/>
      <c r="K1003" s="16">
        <v>0.31099320000000003</v>
      </c>
      <c r="L1003" s="16"/>
      <c r="M1003" s="16">
        <v>0.31099320000000003</v>
      </c>
      <c r="N1003" s="16"/>
      <c r="O1003" s="16">
        <v>0</v>
      </c>
      <c r="P1003" s="16"/>
      <c r="Q1003" s="16">
        <v>0</v>
      </c>
      <c r="R1003" s="16"/>
      <c r="S1003" s="16">
        <v>0.31099320000000003</v>
      </c>
      <c r="T1003" s="29" t="s">
        <v>1250</v>
      </c>
      <c r="U1003" t="str">
        <f>A1003&amp;B1003&amp;C1003</f>
        <v>95372SINAPI</v>
      </c>
    </row>
    <row r="1004" spans="1:21" x14ac:dyDescent="0.2">
      <c r="A1004" s="36" t="s">
        <v>1328</v>
      </c>
      <c r="B1004" s="37" t="s">
        <v>67</v>
      </c>
      <c r="C1004" s="38" t="s">
        <v>476</v>
      </c>
      <c r="D1004" s="39" t="s">
        <v>573</v>
      </c>
      <c r="E1004" s="39" t="s">
        <v>1329</v>
      </c>
      <c r="F1004" s="19" t="s">
        <v>578</v>
      </c>
      <c r="G1004" s="19">
        <v>1.4760000000000001E-2</v>
      </c>
      <c r="H1004" s="20">
        <v>0</v>
      </c>
      <c r="I1004" s="18">
        <v>0</v>
      </c>
      <c r="J1004" s="20">
        <v>0</v>
      </c>
      <c r="K1004" s="18">
        <v>0.31099320000000003</v>
      </c>
      <c r="L1004" s="20">
        <v>21.07</v>
      </c>
      <c r="M1004" s="18">
        <v>0.31099320000000003</v>
      </c>
      <c r="N1004" s="20">
        <v>0</v>
      </c>
      <c r="O1004" s="18">
        <v>0</v>
      </c>
      <c r="P1004" s="20">
        <v>0</v>
      </c>
      <c r="Q1004" s="18">
        <v>0</v>
      </c>
      <c r="R1004" s="20">
        <v>21.07</v>
      </c>
      <c r="S1004" s="20">
        <v>0.31099320000000003</v>
      </c>
      <c r="T1004" s="41"/>
    </row>
    <row r="1005" spans="1:21" ht="63.75" x14ac:dyDescent="0.2">
      <c r="A1005" s="24" t="s">
        <v>614</v>
      </c>
      <c r="B1005" s="25" t="s">
        <v>67</v>
      </c>
      <c r="C1005" s="26" t="s">
        <v>53</v>
      </c>
      <c r="D1005" s="27" t="s">
        <v>573</v>
      </c>
      <c r="E1005" s="27" t="s">
        <v>615</v>
      </c>
      <c r="F1005" s="28" t="s">
        <v>289</v>
      </c>
      <c r="G1005" s="15"/>
      <c r="H1005" s="16"/>
      <c r="I1005" s="16">
        <v>2.9209460000000003</v>
      </c>
      <c r="J1005" s="16"/>
      <c r="K1005" s="16">
        <v>1.2416794904000001</v>
      </c>
      <c r="L1005" s="16"/>
      <c r="M1005" s="16">
        <v>0.88609949040000002</v>
      </c>
      <c r="N1005" s="16"/>
      <c r="O1005" s="16">
        <v>0</v>
      </c>
      <c r="P1005" s="16"/>
      <c r="Q1005" s="16">
        <v>0.35558000000000001</v>
      </c>
      <c r="R1005" s="16"/>
      <c r="S1005" s="16">
        <v>4.1626254904</v>
      </c>
      <c r="T1005" s="29" t="s">
        <v>1128</v>
      </c>
      <c r="U1005" t="str">
        <f>A1005&amp;B1005&amp;C1005</f>
        <v>91925SINAPI</v>
      </c>
    </row>
    <row r="1006" spans="1:21" ht="25.5" x14ac:dyDescent="0.2">
      <c r="A1006" s="36" t="s">
        <v>1129</v>
      </c>
      <c r="B1006" s="37" t="s">
        <v>67</v>
      </c>
      <c r="C1006" s="38" t="s">
        <v>57</v>
      </c>
      <c r="D1006" s="39" t="s">
        <v>573</v>
      </c>
      <c r="E1006" s="39" t="s">
        <v>1130</v>
      </c>
      <c r="F1006" s="19" t="s">
        <v>578</v>
      </c>
      <c r="G1006" s="19">
        <v>2.3E-2</v>
      </c>
      <c r="H1006" s="20">
        <v>0</v>
      </c>
      <c r="I1006" s="18">
        <v>0</v>
      </c>
      <c r="J1006" s="20">
        <v>29.5863324</v>
      </c>
      <c r="K1006" s="18">
        <v>0.68048564519999999</v>
      </c>
      <c r="L1006" s="20">
        <v>21.856332399999999</v>
      </c>
      <c r="M1006" s="18">
        <v>0.50269564519999999</v>
      </c>
      <c r="N1006" s="20">
        <v>0</v>
      </c>
      <c r="O1006" s="18">
        <v>0</v>
      </c>
      <c r="P1006" s="20">
        <v>7.73</v>
      </c>
      <c r="Q1006" s="18">
        <v>0.17779</v>
      </c>
      <c r="R1006" s="20">
        <v>29.5863324</v>
      </c>
      <c r="S1006" s="20">
        <v>0.68048564519999999</v>
      </c>
      <c r="T1006" s="41"/>
    </row>
    <row r="1007" spans="1:21" ht="25.5" x14ac:dyDescent="0.2">
      <c r="A1007" s="30" t="s">
        <v>1131</v>
      </c>
      <c r="B1007" s="31" t="s">
        <v>67</v>
      </c>
      <c r="C1007" s="32" t="s">
        <v>57</v>
      </c>
      <c r="D1007" s="33" t="s">
        <v>573</v>
      </c>
      <c r="E1007" s="33" t="s">
        <v>1132</v>
      </c>
      <c r="F1007" s="17" t="s">
        <v>578</v>
      </c>
      <c r="G1007" s="17">
        <v>2.3E-2</v>
      </c>
      <c r="H1007" s="18">
        <v>0</v>
      </c>
      <c r="I1007" s="18">
        <v>0</v>
      </c>
      <c r="J1007" s="18">
        <v>24.399732400000001</v>
      </c>
      <c r="K1007" s="18">
        <v>0.56119384520000004</v>
      </c>
      <c r="L1007" s="18">
        <v>16.669732400000001</v>
      </c>
      <c r="M1007" s="18">
        <v>0.38340384520000004</v>
      </c>
      <c r="N1007" s="18">
        <v>0</v>
      </c>
      <c r="O1007" s="18">
        <v>0</v>
      </c>
      <c r="P1007" s="18">
        <v>7.73</v>
      </c>
      <c r="Q1007" s="18">
        <v>0.17779</v>
      </c>
      <c r="R1007" s="18">
        <v>24.399732400000001</v>
      </c>
      <c r="S1007" s="18">
        <v>0.56119384520000004</v>
      </c>
      <c r="T1007" s="35"/>
    </row>
    <row r="1008" spans="1:21" ht="25.5" x14ac:dyDescent="0.2">
      <c r="A1008" s="36" t="s">
        <v>1163</v>
      </c>
      <c r="B1008" s="37" t="s">
        <v>67</v>
      </c>
      <c r="C1008" s="38" t="s">
        <v>476</v>
      </c>
      <c r="D1008" s="39" t="s">
        <v>573</v>
      </c>
      <c r="E1008" s="39" t="s">
        <v>1164</v>
      </c>
      <c r="F1008" s="19" t="s">
        <v>229</v>
      </c>
      <c r="G1008" s="19">
        <v>9.4000000000000004E-3</v>
      </c>
      <c r="H1008" s="20">
        <v>5.18</v>
      </c>
      <c r="I1008" s="18">
        <v>4.8691999999999999E-2</v>
      </c>
      <c r="J1008" s="20">
        <v>0</v>
      </c>
      <c r="K1008" s="18">
        <v>0</v>
      </c>
      <c r="L1008" s="20">
        <v>0</v>
      </c>
      <c r="M1008" s="18">
        <v>0</v>
      </c>
      <c r="N1008" s="20">
        <v>0</v>
      </c>
      <c r="O1008" s="18">
        <v>0</v>
      </c>
      <c r="P1008" s="20">
        <v>0</v>
      </c>
      <c r="Q1008" s="18">
        <v>0</v>
      </c>
      <c r="R1008" s="20">
        <v>5.18</v>
      </c>
      <c r="S1008" s="20">
        <v>4.8691999999999999E-2</v>
      </c>
      <c r="T1008" s="41"/>
    </row>
    <row r="1009" spans="1:21" ht="38.25" x14ac:dyDescent="0.2">
      <c r="A1009" s="30" t="s">
        <v>1330</v>
      </c>
      <c r="B1009" s="31" t="s">
        <v>67</v>
      </c>
      <c r="C1009" s="32" t="s">
        <v>476</v>
      </c>
      <c r="D1009" s="33" t="s">
        <v>573</v>
      </c>
      <c r="E1009" s="33" t="s">
        <v>1331</v>
      </c>
      <c r="F1009" s="17" t="s">
        <v>289</v>
      </c>
      <c r="G1009" s="17">
        <v>1.2434000000000001</v>
      </c>
      <c r="H1009" s="18">
        <v>2.31</v>
      </c>
      <c r="I1009" s="18">
        <v>2.8722540000000003</v>
      </c>
      <c r="J1009" s="18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18">
        <v>0</v>
      </c>
      <c r="Q1009" s="18">
        <v>0</v>
      </c>
      <c r="R1009" s="18">
        <v>2.31</v>
      </c>
      <c r="S1009" s="18">
        <v>2.8722540000000003</v>
      </c>
      <c r="T1009" s="35"/>
    </row>
    <row r="1010" spans="1:21" ht="63.75" x14ac:dyDescent="0.2">
      <c r="A1010" s="24" t="s">
        <v>616</v>
      </c>
      <c r="B1010" s="25" t="s">
        <v>67</v>
      </c>
      <c r="C1010" s="26" t="s">
        <v>53</v>
      </c>
      <c r="D1010" s="27" t="s">
        <v>573</v>
      </c>
      <c r="E1010" s="27" t="s">
        <v>617</v>
      </c>
      <c r="F1010" s="28" t="s">
        <v>289</v>
      </c>
      <c r="G1010" s="15"/>
      <c r="H1010" s="16"/>
      <c r="I1010" s="16">
        <v>14.708378</v>
      </c>
      <c r="J1010" s="16"/>
      <c r="K1010" s="16">
        <v>4.1029409248000004</v>
      </c>
      <c r="L1010" s="16"/>
      <c r="M1010" s="16">
        <v>2.9279809247999999</v>
      </c>
      <c r="N1010" s="16"/>
      <c r="O1010" s="16">
        <v>0</v>
      </c>
      <c r="P1010" s="16"/>
      <c r="Q1010" s="16">
        <v>1.17496</v>
      </c>
      <c r="R1010" s="16"/>
      <c r="S1010" s="16">
        <v>18.811318924799998</v>
      </c>
      <c r="T1010" s="29" t="s">
        <v>1128</v>
      </c>
      <c r="U1010" t="str">
        <f>A1010&amp;B1010&amp;C1010</f>
        <v>91933SINAPI</v>
      </c>
    </row>
    <row r="1011" spans="1:21" ht="25.5" x14ac:dyDescent="0.2">
      <c r="A1011" s="36" t="s">
        <v>1129</v>
      </c>
      <c r="B1011" s="37" t="s">
        <v>67</v>
      </c>
      <c r="C1011" s="38" t="s">
        <v>57</v>
      </c>
      <c r="D1011" s="39" t="s">
        <v>573</v>
      </c>
      <c r="E1011" s="39" t="s">
        <v>1130</v>
      </c>
      <c r="F1011" s="19" t="s">
        <v>578</v>
      </c>
      <c r="G1011" s="19">
        <v>7.5999999999999998E-2</v>
      </c>
      <c r="H1011" s="20">
        <v>0</v>
      </c>
      <c r="I1011" s="18">
        <v>0</v>
      </c>
      <c r="J1011" s="20">
        <v>29.5863324</v>
      </c>
      <c r="K1011" s="18">
        <v>2.2485612624</v>
      </c>
      <c r="L1011" s="20">
        <v>21.856332399999999</v>
      </c>
      <c r="M1011" s="18">
        <v>1.6610812624</v>
      </c>
      <c r="N1011" s="20">
        <v>0</v>
      </c>
      <c r="O1011" s="18">
        <v>0</v>
      </c>
      <c r="P1011" s="20">
        <v>7.73</v>
      </c>
      <c r="Q1011" s="18">
        <v>0.58748</v>
      </c>
      <c r="R1011" s="20">
        <v>29.5863324</v>
      </c>
      <c r="S1011" s="20">
        <v>2.2485612624</v>
      </c>
      <c r="T1011" s="41"/>
    </row>
    <row r="1012" spans="1:21" ht="25.5" x14ac:dyDescent="0.2">
      <c r="A1012" s="30" t="s">
        <v>1131</v>
      </c>
      <c r="B1012" s="31" t="s">
        <v>67</v>
      </c>
      <c r="C1012" s="32" t="s">
        <v>57</v>
      </c>
      <c r="D1012" s="33" t="s">
        <v>573</v>
      </c>
      <c r="E1012" s="33" t="s">
        <v>1132</v>
      </c>
      <c r="F1012" s="17" t="s">
        <v>578</v>
      </c>
      <c r="G1012" s="17">
        <v>7.5999999999999998E-2</v>
      </c>
      <c r="H1012" s="18">
        <v>0</v>
      </c>
      <c r="I1012" s="18">
        <v>0</v>
      </c>
      <c r="J1012" s="18">
        <v>24.399732400000001</v>
      </c>
      <c r="K1012" s="18">
        <v>1.8543796624</v>
      </c>
      <c r="L1012" s="18">
        <v>16.669732400000001</v>
      </c>
      <c r="M1012" s="18">
        <v>1.2668996624</v>
      </c>
      <c r="N1012" s="18">
        <v>0</v>
      </c>
      <c r="O1012" s="18">
        <v>0</v>
      </c>
      <c r="P1012" s="18">
        <v>7.73</v>
      </c>
      <c r="Q1012" s="18">
        <v>0.58748</v>
      </c>
      <c r="R1012" s="18">
        <v>24.399732400000001</v>
      </c>
      <c r="S1012" s="18">
        <v>1.8543796624</v>
      </c>
      <c r="T1012" s="35"/>
    </row>
    <row r="1013" spans="1:21" ht="25.5" x14ac:dyDescent="0.2">
      <c r="A1013" s="36" t="s">
        <v>1163</v>
      </c>
      <c r="B1013" s="37" t="s">
        <v>67</v>
      </c>
      <c r="C1013" s="38" t="s">
        <v>476</v>
      </c>
      <c r="D1013" s="39" t="s">
        <v>573</v>
      </c>
      <c r="E1013" s="39" t="s">
        <v>1164</v>
      </c>
      <c r="F1013" s="19" t="s">
        <v>229</v>
      </c>
      <c r="G1013" s="19">
        <v>9.4000000000000004E-3</v>
      </c>
      <c r="H1013" s="20">
        <v>5.18</v>
      </c>
      <c r="I1013" s="18">
        <v>4.8691999999999999E-2</v>
      </c>
      <c r="J1013" s="20">
        <v>0</v>
      </c>
      <c r="K1013" s="18">
        <v>0</v>
      </c>
      <c r="L1013" s="20">
        <v>0</v>
      </c>
      <c r="M1013" s="18">
        <v>0</v>
      </c>
      <c r="N1013" s="20">
        <v>0</v>
      </c>
      <c r="O1013" s="18">
        <v>0</v>
      </c>
      <c r="P1013" s="20">
        <v>0</v>
      </c>
      <c r="Q1013" s="18">
        <v>0</v>
      </c>
      <c r="R1013" s="20">
        <v>5.18</v>
      </c>
      <c r="S1013" s="20">
        <v>4.8691999999999999E-2</v>
      </c>
      <c r="T1013" s="41"/>
    </row>
    <row r="1014" spans="1:21" ht="38.25" x14ac:dyDescent="0.2">
      <c r="A1014" s="30" t="s">
        <v>1332</v>
      </c>
      <c r="B1014" s="31" t="s">
        <v>67</v>
      </c>
      <c r="C1014" s="32" t="s">
        <v>476</v>
      </c>
      <c r="D1014" s="33" t="s">
        <v>573</v>
      </c>
      <c r="E1014" s="33" t="s">
        <v>1333</v>
      </c>
      <c r="F1014" s="17" t="s">
        <v>289</v>
      </c>
      <c r="G1014" s="17">
        <v>1.2434000000000001</v>
      </c>
      <c r="H1014" s="18">
        <v>11.79</v>
      </c>
      <c r="I1014" s="18">
        <v>14.659685999999999</v>
      </c>
      <c r="J1014" s="18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11.79</v>
      </c>
      <c r="S1014" s="18">
        <v>14.659685999999999</v>
      </c>
      <c r="T1014" s="35"/>
    </row>
    <row r="1015" spans="1:21" ht="25.5" x14ac:dyDescent="0.2">
      <c r="A1015" s="24" t="s">
        <v>618</v>
      </c>
      <c r="B1015" s="25" t="s">
        <v>67</v>
      </c>
      <c r="C1015" s="26" t="s">
        <v>53</v>
      </c>
      <c r="D1015" s="27" t="s">
        <v>573</v>
      </c>
      <c r="E1015" s="27" t="s">
        <v>619</v>
      </c>
      <c r="F1015" s="28" t="s">
        <v>289</v>
      </c>
      <c r="G1015" s="15"/>
      <c r="H1015" s="16"/>
      <c r="I1015" s="16">
        <v>5.8380000000000001</v>
      </c>
      <c r="J1015" s="16"/>
      <c r="K1015" s="16">
        <v>2.54982994354864</v>
      </c>
      <c r="L1015" s="16"/>
      <c r="M1015" s="16">
        <v>1.8295207155486399</v>
      </c>
      <c r="N1015" s="16"/>
      <c r="O1015" s="16">
        <v>0</v>
      </c>
      <c r="P1015" s="16"/>
      <c r="Q1015" s="16">
        <v>0.72030922800000008</v>
      </c>
      <c r="R1015" s="16"/>
      <c r="S1015" s="16">
        <v>8.3878299435486401</v>
      </c>
      <c r="T1015" s="29" t="s">
        <v>1334</v>
      </c>
      <c r="U1015" t="str">
        <f>A1015&amp;B1015&amp;C1015</f>
        <v>98294SINAPI</v>
      </c>
    </row>
    <row r="1016" spans="1:21" ht="25.5" x14ac:dyDescent="0.2">
      <c r="A1016" s="36" t="s">
        <v>1129</v>
      </c>
      <c r="B1016" s="37" t="s">
        <v>67</v>
      </c>
      <c r="C1016" s="38" t="s">
        <v>57</v>
      </c>
      <c r="D1016" s="39" t="s">
        <v>573</v>
      </c>
      <c r="E1016" s="39" t="s">
        <v>1130</v>
      </c>
      <c r="F1016" s="19" t="s">
        <v>578</v>
      </c>
      <c r="G1016" s="19">
        <v>5.3247799999999998E-2</v>
      </c>
      <c r="H1016" s="20">
        <v>0</v>
      </c>
      <c r="I1016" s="18">
        <v>0</v>
      </c>
      <c r="J1016" s="20">
        <v>29.5863324</v>
      </c>
      <c r="K1016" s="18">
        <v>1.5754071103687199</v>
      </c>
      <c r="L1016" s="20">
        <v>21.856332399999999</v>
      </c>
      <c r="M1016" s="18">
        <v>1.1638016163687199</v>
      </c>
      <c r="N1016" s="20">
        <v>0</v>
      </c>
      <c r="O1016" s="18">
        <v>0</v>
      </c>
      <c r="P1016" s="20">
        <v>7.73</v>
      </c>
      <c r="Q1016" s="18">
        <v>0.41160549400000002</v>
      </c>
      <c r="R1016" s="20">
        <v>29.5863324</v>
      </c>
      <c r="S1016" s="20">
        <v>1.5754071103687199</v>
      </c>
      <c r="T1016" s="41"/>
    </row>
    <row r="1017" spans="1:21" ht="25.5" x14ac:dyDescent="0.2">
      <c r="A1017" s="30" t="s">
        <v>1131</v>
      </c>
      <c r="B1017" s="31" t="s">
        <v>67</v>
      </c>
      <c r="C1017" s="32" t="s">
        <v>57</v>
      </c>
      <c r="D1017" s="33" t="s">
        <v>573</v>
      </c>
      <c r="E1017" s="33" t="s">
        <v>1132</v>
      </c>
      <c r="F1017" s="17" t="s">
        <v>578</v>
      </c>
      <c r="G1017" s="17">
        <v>3.99358E-2</v>
      </c>
      <c r="H1017" s="18">
        <v>0</v>
      </c>
      <c r="I1017" s="18">
        <v>0</v>
      </c>
      <c r="J1017" s="18">
        <v>24.399732400000001</v>
      </c>
      <c r="K1017" s="18">
        <v>0.97442283317992007</v>
      </c>
      <c r="L1017" s="18">
        <v>16.669732400000001</v>
      </c>
      <c r="M1017" s="18">
        <v>0.66571909917992</v>
      </c>
      <c r="N1017" s="18">
        <v>0</v>
      </c>
      <c r="O1017" s="18">
        <v>0</v>
      </c>
      <c r="P1017" s="18">
        <v>7.73</v>
      </c>
      <c r="Q1017" s="18">
        <v>0.30870373400000001</v>
      </c>
      <c r="R1017" s="18">
        <v>24.399732400000001</v>
      </c>
      <c r="S1017" s="18">
        <v>0.97442283317992007</v>
      </c>
      <c r="T1017" s="35"/>
    </row>
    <row r="1018" spans="1:21" ht="25.5" x14ac:dyDescent="0.2">
      <c r="A1018" s="36" t="s">
        <v>1335</v>
      </c>
      <c r="B1018" s="37" t="s">
        <v>67</v>
      </c>
      <c r="C1018" s="38" t="s">
        <v>476</v>
      </c>
      <c r="D1018" s="39" t="s">
        <v>573</v>
      </c>
      <c r="E1018" s="39" t="s">
        <v>1336</v>
      </c>
      <c r="F1018" s="19" t="s">
        <v>289</v>
      </c>
      <c r="G1018" s="19">
        <v>1.05</v>
      </c>
      <c r="H1018" s="20">
        <v>5.56</v>
      </c>
      <c r="I1018" s="18">
        <v>5.8380000000000001</v>
      </c>
      <c r="J1018" s="20">
        <v>0</v>
      </c>
      <c r="K1018" s="18">
        <v>0</v>
      </c>
      <c r="L1018" s="20">
        <v>0</v>
      </c>
      <c r="M1018" s="18">
        <v>0</v>
      </c>
      <c r="N1018" s="20">
        <v>0</v>
      </c>
      <c r="O1018" s="18">
        <v>0</v>
      </c>
      <c r="P1018" s="20">
        <v>0</v>
      </c>
      <c r="Q1018" s="18">
        <v>0</v>
      </c>
      <c r="R1018" s="20">
        <v>5.56</v>
      </c>
      <c r="S1018" s="20">
        <v>5.8380000000000001</v>
      </c>
      <c r="T1018" s="41"/>
    </row>
    <row r="1019" spans="1:21" ht="63.75" x14ac:dyDescent="0.2">
      <c r="A1019" s="24" t="s">
        <v>620</v>
      </c>
      <c r="B1019" s="25" t="s">
        <v>67</v>
      </c>
      <c r="C1019" s="26" t="s">
        <v>53</v>
      </c>
      <c r="D1019" s="27" t="s">
        <v>573</v>
      </c>
      <c r="E1019" s="27" t="s">
        <v>621</v>
      </c>
      <c r="F1019" s="28" t="s">
        <v>229</v>
      </c>
      <c r="G1019" s="15"/>
      <c r="H1019" s="16"/>
      <c r="I1019" s="16">
        <v>3.91</v>
      </c>
      <c r="J1019" s="16"/>
      <c r="K1019" s="16">
        <v>11.984906385600002</v>
      </c>
      <c r="L1019" s="16"/>
      <c r="M1019" s="16">
        <v>8.552786385600001</v>
      </c>
      <c r="N1019" s="16"/>
      <c r="O1019" s="16">
        <v>0</v>
      </c>
      <c r="P1019" s="16"/>
      <c r="Q1019" s="16">
        <v>3.4321200000000003</v>
      </c>
      <c r="R1019" s="16"/>
      <c r="S1019" s="16">
        <v>15.894906385600001</v>
      </c>
      <c r="T1019" s="29" t="s">
        <v>1128</v>
      </c>
      <c r="U1019" t="str">
        <f>A1019&amp;B1019&amp;C1019</f>
        <v>91937SINAPI</v>
      </c>
    </row>
    <row r="1020" spans="1:21" ht="25.5" x14ac:dyDescent="0.2">
      <c r="A1020" s="36" t="s">
        <v>1129</v>
      </c>
      <c r="B1020" s="37" t="s">
        <v>67</v>
      </c>
      <c r="C1020" s="38" t="s">
        <v>57</v>
      </c>
      <c r="D1020" s="39" t="s">
        <v>573</v>
      </c>
      <c r="E1020" s="39" t="s">
        <v>1130</v>
      </c>
      <c r="F1020" s="19" t="s">
        <v>578</v>
      </c>
      <c r="G1020" s="19">
        <v>0.222</v>
      </c>
      <c r="H1020" s="20">
        <v>0</v>
      </c>
      <c r="I1020" s="18">
        <v>0</v>
      </c>
      <c r="J1020" s="20">
        <v>29.5863324</v>
      </c>
      <c r="K1020" s="18">
        <v>6.5681657928000003</v>
      </c>
      <c r="L1020" s="20">
        <v>21.856332399999999</v>
      </c>
      <c r="M1020" s="18">
        <v>4.8521057927999998</v>
      </c>
      <c r="N1020" s="20">
        <v>0</v>
      </c>
      <c r="O1020" s="18">
        <v>0</v>
      </c>
      <c r="P1020" s="20">
        <v>7.73</v>
      </c>
      <c r="Q1020" s="18">
        <v>1.7160600000000001</v>
      </c>
      <c r="R1020" s="20">
        <v>29.5863324</v>
      </c>
      <c r="S1020" s="20">
        <v>6.5681657928000003</v>
      </c>
      <c r="T1020" s="41"/>
    </row>
    <row r="1021" spans="1:21" ht="25.5" x14ac:dyDescent="0.2">
      <c r="A1021" s="30" t="s">
        <v>1131</v>
      </c>
      <c r="B1021" s="31" t="s">
        <v>67</v>
      </c>
      <c r="C1021" s="32" t="s">
        <v>57</v>
      </c>
      <c r="D1021" s="33" t="s">
        <v>573</v>
      </c>
      <c r="E1021" s="33" t="s">
        <v>1132</v>
      </c>
      <c r="F1021" s="17" t="s">
        <v>578</v>
      </c>
      <c r="G1021" s="17">
        <v>0.222</v>
      </c>
      <c r="H1021" s="18">
        <v>0</v>
      </c>
      <c r="I1021" s="18">
        <v>0</v>
      </c>
      <c r="J1021" s="18">
        <v>24.399732400000001</v>
      </c>
      <c r="K1021" s="18">
        <v>5.4167405928000001</v>
      </c>
      <c r="L1021" s="18">
        <v>16.669732400000001</v>
      </c>
      <c r="M1021" s="18">
        <v>3.7006805928000004</v>
      </c>
      <c r="N1021" s="18">
        <v>0</v>
      </c>
      <c r="O1021" s="18">
        <v>0</v>
      </c>
      <c r="P1021" s="18">
        <v>7.73</v>
      </c>
      <c r="Q1021" s="18">
        <v>1.7160600000000001</v>
      </c>
      <c r="R1021" s="18">
        <v>24.399732400000001</v>
      </c>
      <c r="S1021" s="18">
        <v>5.4167405928000001</v>
      </c>
      <c r="T1021" s="35"/>
    </row>
    <row r="1022" spans="1:21" ht="25.5" x14ac:dyDescent="0.2">
      <c r="A1022" s="36" t="s">
        <v>1337</v>
      </c>
      <c r="B1022" s="37" t="s">
        <v>67</v>
      </c>
      <c r="C1022" s="38" t="s">
        <v>476</v>
      </c>
      <c r="D1022" s="39" t="s">
        <v>573</v>
      </c>
      <c r="E1022" s="39" t="s">
        <v>1338</v>
      </c>
      <c r="F1022" s="19" t="s">
        <v>229</v>
      </c>
      <c r="G1022" s="19">
        <v>1</v>
      </c>
      <c r="H1022" s="20">
        <v>3.91</v>
      </c>
      <c r="I1022" s="18">
        <v>3.91</v>
      </c>
      <c r="J1022" s="20">
        <v>0</v>
      </c>
      <c r="K1022" s="18">
        <v>0</v>
      </c>
      <c r="L1022" s="20">
        <v>0</v>
      </c>
      <c r="M1022" s="18">
        <v>0</v>
      </c>
      <c r="N1022" s="20">
        <v>0</v>
      </c>
      <c r="O1022" s="18">
        <v>0</v>
      </c>
      <c r="P1022" s="20">
        <v>0</v>
      </c>
      <c r="Q1022" s="18">
        <v>0</v>
      </c>
      <c r="R1022" s="20">
        <v>3.91</v>
      </c>
      <c r="S1022" s="20">
        <v>3.91</v>
      </c>
      <c r="T1022" s="41"/>
    </row>
    <row r="1023" spans="1:21" ht="63.75" x14ac:dyDescent="0.2">
      <c r="A1023" s="24" t="s">
        <v>622</v>
      </c>
      <c r="B1023" s="25" t="s">
        <v>67</v>
      </c>
      <c r="C1023" s="26" t="s">
        <v>53</v>
      </c>
      <c r="D1023" s="27" t="s">
        <v>573</v>
      </c>
      <c r="E1023" s="27" t="s">
        <v>623</v>
      </c>
      <c r="F1023" s="28" t="s">
        <v>229</v>
      </c>
      <c r="G1023" s="15"/>
      <c r="H1023" s="16"/>
      <c r="I1023" s="16">
        <v>73.58</v>
      </c>
      <c r="J1023" s="16"/>
      <c r="K1023" s="16">
        <v>20.591310849951199</v>
      </c>
      <c r="L1023" s="16"/>
      <c r="M1023" s="16">
        <v>14.6945731099512</v>
      </c>
      <c r="N1023" s="16"/>
      <c r="O1023" s="16">
        <v>0</v>
      </c>
      <c r="P1023" s="16"/>
      <c r="Q1023" s="16">
        <v>5.8967377400000007</v>
      </c>
      <c r="R1023" s="16"/>
      <c r="S1023" s="16">
        <v>94.171310849951197</v>
      </c>
      <c r="T1023" s="29" t="s">
        <v>1171</v>
      </c>
      <c r="U1023" t="str">
        <f>A1023&amp;B1023&amp;C1023</f>
        <v>93672SINAPI</v>
      </c>
    </row>
    <row r="1024" spans="1:21" ht="25.5" x14ac:dyDescent="0.2">
      <c r="A1024" s="36" t="s">
        <v>1129</v>
      </c>
      <c r="B1024" s="37" t="s">
        <v>67</v>
      </c>
      <c r="C1024" s="38" t="s">
        <v>57</v>
      </c>
      <c r="D1024" s="39" t="s">
        <v>573</v>
      </c>
      <c r="E1024" s="39" t="s">
        <v>1130</v>
      </c>
      <c r="F1024" s="19" t="s">
        <v>578</v>
      </c>
      <c r="G1024" s="19">
        <v>0.38141900000000001</v>
      </c>
      <c r="H1024" s="20">
        <v>0</v>
      </c>
      <c r="I1024" s="18">
        <v>0</v>
      </c>
      <c r="J1024" s="20">
        <v>29.5863324</v>
      </c>
      <c r="K1024" s="18">
        <v>11.2847893176756</v>
      </c>
      <c r="L1024" s="20">
        <v>21.856332399999999</v>
      </c>
      <c r="M1024" s="18">
        <v>8.3364204476756001</v>
      </c>
      <c r="N1024" s="20">
        <v>0</v>
      </c>
      <c r="O1024" s="18">
        <v>0</v>
      </c>
      <c r="P1024" s="20">
        <v>7.73</v>
      </c>
      <c r="Q1024" s="18">
        <v>2.9483688700000004</v>
      </c>
      <c r="R1024" s="20">
        <v>29.5863324</v>
      </c>
      <c r="S1024" s="20">
        <v>11.2847893176756</v>
      </c>
      <c r="T1024" s="41"/>
    </row>
    <row r="1025" spans="1:21" ht="25.5" x14ac:dyDescent="0.2">
      <c r="A1025" s="30" t="s">
        <v>1131</v>
      </c>
      <c r="B1025" s="31" t="s">
        <v>67</v>
      </c>
      <c r="C1025" s="32" t="s">
        <v>57</v>
      </c>
      <c r="D1025" s="33" t="s">
        <v>573</v>
      </c>
      <c r="E1025" s="33" t="s">
        <v>1132</v>
      </c>
      <c r="F1025" s="17" t="s">
        <v>578</v>
      </c>
      <c r="G1025" s="17">
        <v>0.38141900000000001</v>
      </c>
      <c r="H1025" s="18">
        <v>0</v>
      </c>
      <c r="I1025" s="18">
        <v>0</v>
      </c>
      <c r="J1025" s="18">
        <v>24.399732400000001</v>
      </c>
      <c r="K1025" s="18">
        <v>9.3065215322756014</v>
      </c>
      <c r="L1025" s="18">
        <v>16.669732400000001</v>
      </c>
      <c r="M1025" s="18">
        <v>6.3581526622756002</v>
      </c>
      <c r="N1025" s="18">
        <v>0</v>
      </c>
      <c r="O1025" s="18">
        <v>0</v>
      </c>
      <c r="P1025" s="18">
        <v>7.73</v>
      </c>
      <c r="Q1025" s="18">
        <v>2.9483688700000004</v>
      </c>
      <c r="R1025" s="18">
        <v>24.399732400000001</v>
      </c>
      <c r="S1025" s="18">
        <v>9.3065215322756014</v>
      </c>
      <c r="T1025" s="35"/>
    </row>
    <row r="1026" spans="1:21" ht="25.5" x14ac:dyDescent="0.2">
      <c r="A1026" s="36" t="s">
        <v>1339</v>
      </c>
      <c r="B1026" s="37" t="s">
        <v>67</v>
      </c>
      <c r="C1026" s="38" t="s">
        <v>476</v>
      </c>
      <c r="D1026" s="39" t="s">
        <v>573</v>
      </c>
      <c r="E1026" s="39" t="s">
        <v>1340</v>
      </c>
      <c r="F1026" s="19" t="s">
        <v>229</v>
      </c>
      <c r="G1026" s="19">
        <v>1</v>
      </c>
      <c r="H1026" s="20">
        <v>68.27</v>
      </c>
      <c r="I1026" s="18">
        <v>68.27</v>
      </c>
      <c r="J1026" s="20">
        <v>0</v>
      </c>
      <c r="K1026" s="18">
        <v>0</v>
      </c>
      <c r="L1026" s="20">
        <v>0</v>
      </c>
      <c r="M1026" s="18">
        <v>0</v>
      </c>
      <c r="N1026" s="20">
        <v>0</v>
      </c>
      <c r="O1026" s="18">
        <v>0</v>
      </c>
      <c r="P1026" s="20">
        <v>0</v>
      </c>
      <c r="Q1026" s="18">
        <v>0</v>
      </c>
      <c r="R1026" s="20">
        <v>68.27</v>
      </c>
      <c r="S1026" s="20">
        <v>68.27</v>
      </c>
      <c r="T1026" s="41"/>
    </row>
    <row r="1027" spans="1:21" ht="25.5" x14ac:dyDescent="0.2">
      <c r="A1027" s="30" t="s">
        <v>1341</v>
      </c>
      <c r="B1027" s="31" t="s">
        <v>67</v>
      </c>
      <c r="C1027" s="32" t="s">
        <v>476</v>
      </c>
      <c r="D1027" s="33" t="s">
        <v>573</v>
      </c>
      <c r="E1027" s="33" t="s">
        <v>1342</v>
      </c>
      <c r="F1027" s="17" t="s">
        <v>229</v>
      </c>
      <c r="G1027" s="17">
        <v>3</v>
      </c>
      <c r="H1027" s="18">
        <v>1.77</v>
      </c>
      <c r="I1027" s="18">
        <v>5.3100000000000005</v>
      </c>
      <c r="J1027" s="18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18">
        <v>0</v>
      </c>
      <c r="Q1027" s="18">
        <v>0</v>
      </c>
      <c r="R1027" s="18">
        <v>1.77</v>
      </c>
      <c r="S1027" s="18">
        <v>5.3100000000000005</v>
      </c>
      <c r="T1027" s="35"/>
    </row>
    <row r="1028" spans="1:21" ht="63.75" x14ac:dyDescent="0.2">
      <c r="A1028" s="24" t="s">
        <v>624</v>
      </c>
      <c r="B1028" s="25" t="s">
        <v>67</v>
      </c>
      <c r="C1028" s="26" t="s">
        <v>53</v>
      </c>
      <c r="D1028" s="27" t="s">
        <v>573</v>
      </c>
      <c r="E1028" s="27" t="s">
        <v>625</v>
      </c>
      <c r="F1028" s="28" t="s">
        <v>289</v>
      </c>
      <c r="G1028" s="15"/>
      <c r="H1028" s="16"/>
      <c r="I1028" s="16">
        <v>5.889564</v>
      </c>
      <c r="J1028" s="16"/>
      <c r="K1028" s="16">
        <v>3.8330106007999998</v>
      </c>
      <c r="L1028" s="16"/>
      <c r="M1028" s="16">
        <v>2.7353506007999999</v>
      </c>
      <c r="N1028" s="16"/>
      <c r="O1028" s="16">
        <v>0</v>
      </c>
      <c r="P1028" s="16"/>
      <c r="Q1028" s="16">
        <v>1.0976599999999999</v>
      </c>
      <c r="R1028" s="16"/>
      <c r="S1028" s="16">
        <v>9.7225746007999998</v>
      </c>
      <c r="T1028" s="29" t="s">
        <v>1128</v>
      </c>
      <c r="U1028" t="str">
        <f>A1028&amp;B1028&amp;C1028</f>
        <v>91845SINAPI</v>
      </c>
    </row>
    <row r="1029" spans="1:21" ht="25.5" x14ac:dyDescent="0.2">
      <c r="A1029" s="36" t="s">
        <v>1129</v>
      </c>
      <c r="B1029" s="37" t="s">
        <v>67</v>
      </c>
      <c r="C1029" s="38" t="s">
        <v>57</v>
      </c>
      <c r="D1029" s="39" t="s">
        <v>573</v>
      </c>
      <c r="E1029" s="39" t="s">
        <v>1130</v>
      </c>
      <c r="F1029" s="19" t="s">
        <v>578</v>
      </c>
      <c r="G1029" s="19">
        <v>7.0999999999999994E-2</v>
      </c>
      <c r="H1029" s="20">
        <v>0</v>
      </c>
      <c r="I1029" s="18">
        <v>0</v>
      </c>
      <c r="J1029" s="20">
        <v>29.5863324</v>
      </c>
      <c r="K1029" s="18">
        <v>2.1006296004</v>
      </c>
      <c r="L1029" s="20">
        <v>21.856332399999999</v>
      </c>
      <c r="M1029" s="18">
        <v>1.5517996003999999</v>
      </c>
      <c r="N1029" s="20">
        <v>0</v>
      </c>
      <c r="O1029" s="18">
        <v>0</v>
      </c>
      <c r="P1029" s="20">
        <v>7.73</v>
      </c>
      <c r="Q1029" s="18">
        <v>0.54882999999999993</v>
      </c>
      <c r="R1029" s="20">
        <v>29.5863324</v>
      </c>
      <c r="S1029" s="20">
        <v>2.1006296004</v>
      </c>
      <c r="T1029" s="41"/>
    </row>
    <row r="1030" spans="1:21" ht="25.5" x14ac:dyDescent="0.2">
      <c r="A1030" s="30" t="s">
        <v>1131</v>
      </c>
      <c r="B1030" s="31" t="s">
        <v>67</v>
      </c>
      <c r="C1030" s="32" t="s">
        <v>57</v>
      </c>
      <c r="D1030" s="33" t="s">
        <v>573</v>
      </c>
      <c r="E1030" s="33" t="s">
        <v>1132</v>
      </c>
      <c r="F1030" s="17" t="s">
        <v>578</v>
      </c>
      <c r="G1030" s="17">
        <v>7.0999999999999994E-2</v>
      </c>
      <c r="H1030" s="18">
        <v>0</v>
      </c>
      <c r="I1030" s="18">
        <v>0</v>
      </c>
      <c r="J1030" s="18">
        <v>24.399732400000001</v>
      </c>
      <c r="K1030" s="18">
        <v>1.7323810004</v>
      </c>
      <c r="L1030" s="18">
        <v>16.669732400000001</v>
      </c>
      <c r="M1030" s="18">
        <v>1.1835510004000001</v>
      </c>
      <c r="N1030" s="18">
        <v>0</v>
      </c>
      <c r="O1030" s="18">
        <v>0</v>
      </c>
      <c r="P1030" s="18">
        <v>7.73</v>
      </c>
      <c r="Q1030" s="18">
        <v>0.54882999999999993</v>
      </c>
      <c r="R1030" s="18">
        <v>24.399732400000001</v>
      </c>
      <c r="S1030" s="18">
        <v>1.7323810004</v>
      </c>
      <c r="T1030" s="35"/>
    </row>
    <row r="1031" spans="1:21" ht="25.5" x14ac:dyDescent="0.2">
      <c r="A1031" s="36" t="s">
        <v>822</v>
      </c>
      <c r="B1031" s="37" t="s">
        <v>67</v>
      </c>
      <c r="C1031" s="38" t="s">
        <v>476</v>
      </c>
      <c r="D1031" s="39" t="s">
        <v>573</v>
      </c>
      <c r="E1031" s="39" t="s">
        <v>823</v>
      </c>
      <c r="F1031" s="19" t="s">
        <v>117</v>
      </c>
      <c r="G1031" s="19">
        <v>1.8E-3</v>
      </c>
      <c r="H1031" s="20">
        <v>26.98</v>
      </c>
      <c r="I1031" s="18">
        <v>4.8563999999999996E-2</v>
      </c>
      <c r="J1031" s="20">
        <v>0</v>
      </c>
      <c r="K1031" s="18">
        <v>0</v>
      </c>
      <c r="L1031" s="20">
        <v>0</v>
      </c>
      <c r="M1031" s="18">
        <v>0</v>
      </c>
      <c r="N1031" s="20">
        <v>0</v>
      </c>
      <c r="O1031" s="18">
        <v>0</v>
      </c>
      <c r="P1031" s="20">
        <v>0</v>
      </c>
      <c r="Q1031" s="18">
        <v>0</v>
      </c>
      <c r="R1031" s="20">
        <v>26.98</v>
      </c>
      <c r="S1031" s="20">
        <v>4.8563999999999996E-2</v>
      </c>
      <c r="T1031" s="41"/>
    </row>
    <row r="1032" spans="1:21" ht="25.5" x14ac:dyDescent="0.2">
      <c r="A1032" s="30" t="s">
        <v>1159</v>
      </c>
      <c r="B1032" s="31" t="s">
        <v>67</v>
      </c>
      <c r="C1032" s="32" t="s">
        <v>476</v>
      </c>
      <c r="D1032" s="33" t="s">
        <v>573</v>
      </c>
      <c r="E1032" s="33" t="s">
        <v>1160</v>
      </c>
      <c r="F1032" s="17" t="s">
        <v>289</v>
      </c>
      <c r="G1032" s="17">
        <v>1.1000000000000001</v>
      </c>
      <c r="H1032" s="18">
        <v>5.31</v>
      </c>
      <c r="I1032" s="18">
        <v>5.8410000000000002</v>
      </c>
      <c r="J1032" s="18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18">
        <v>0</v>
      </c>
      <c r="Q1032" s="18">
        <v>0</v>
      </c>
      <c r="R1032" s="18">
        <v>5.31</v>
      </c>
      <c r="S1032" s="18">
        <v>5.8410000000000002</v>
      </c>
      <c r="T1032" s="35"/>
    </row>
    <row r="1033" spans="1:21" ht="63.75" x14ac:dyDescent="0.2">
      <c r="A1033" s="24" t="s">
        <v>626</v>
      </c>
      <c r="B1033" s="25" t="s">
        <v>67</v>
      </c>
      <c r="C1033" s="26" t="s">
        <v>53</v>
      </c>
      <c r="D1033" s="27" t="s">
        <v>573</v>
      </c>
      <c r="E1033" s="27" t="s">
        <v>627</v>
      </c>
      <c r="F1033" s="28" t="s">
        <v>289</v>
      </c>
      <c r="G1033" s="15"/>
      <c r="H1033" s="16"/>
      <c r="I1033" s="16">
        <v>3.5600540000000005</v>
      </c>
      <c r="J1033" s="16"/>
      <c r="K1033" s="16">
        <v>5.5605646744000001</v>
      </c>
      <c r="L1033" s="16"/>
      <c r="M1033" s="16">
        <v>3.9681846743999998</v>
      </c>
      <c r="N1033" s="16"/>
      <c r="O1033" s="16">
        <v>0</v>
      </c>
      <c r="P1033" s="16"/>
      <c r="Q1033" s="16">
        <v>1.5923799999999999</v>
      </c>
      <c r="R1033" s="16"/>
      <c r="S1033" s="16">
        <v>9.1206186744000011</v>
      </c>
      <c r="T1033" s="29" t="s">
        <v>1128</v>
      </c>
      <c r="U1033" t="str">
        <f>A1033&amp;B1033&amp;C1033</f>
        <v>91851SINAPI</v>
      </c>
    </row>
    <row r="1034" spans="1:21" ht="25.5" x14ac:dyDescent="0.2">
      <c r="A1034" s="36" t="s">
        <v>1129</v>
      </c>
      <c r="B1034" s="37" t="s">
        <v>67</v>
      </c>
      <c r="C1034" s="38" t="s">
        <v>57</v>
      </c>
      <c r="D1034" s="39" t="s">
        <v>573</v>
      </c>
      <c r="E1034" s="39" t="s">
        <v>1130</v>
      </c>
      <c r="F1034" s="19" t="s">
        <v>578</v>
      </c>
      <c r="G1034" s="19">
        <v>0.10299999999999999</v>
      </c>
      <c r="H1034" s="20">
        <v>0</v>
      </c>
      <c r="I1034" s="18">
        <v>0</v>
      </c>
      <c r="J1034" s="20">
        <v>29.5863324</v>
      </c>
      <c r="K1034" s="18">
        <v>3.0473922372</v>
      </c>
      <c r="L1034" s="20">
        <v>21.856332399999999</v>
      </c>
      <c r="M1034" s="18">
        <v>2.2512022371999998</v>
      </c>
      <c r="N1034" s="20">
        <v>0</v>
      </c>
      <c r="O1034" s="18">
        <v>0</v>
      </c>
      <c r="P1034" s="20">
        <v>7.73</v>
      </c>
      <c r="Q1034" s="18">
        <v>0.79618999999999995</v>
      </c>
      <c r="R1034" s="20">
        <v>29.5863324</v>
      </c>
      <c r="S1034" s="20">
        <v>3.0473922372</v>
      </c>
      <c r="T1034" s="41"/>
    </row>
    <row r="1035" spans="1:21" ht="25.5" x14ac:dyDescent="0.2">
      <c r="A1035" s="30" t="s">
        <v>1131</v>
      </c>
      <c r="B1035" s="31" t="s">
        <v>67</v>
      </c>
      <c r="C1035" s="32" t="s">
        <v>57</v>
      </c>
      <c r="D1035" s="33" t="s">
        <v>573</v>
      </c>
      <c r="E1035" s="33" t="s">
        <v>1132</v>
      </c>
      <c r="F1035" s="17" t="s">
        <v>578</v>
      </c>
      <c r="G1035" s="17">
        <v>0.10299999999999999</v>
      </c>
      <c r="H1035" s="18">
        <v>0</v>
      </c>
      <c r="I1035" s="18">
        <v>0</v>
      </c>
      <c r="J1035" s="18">
        <v>24.399732400000001</v>
      </c>
      <c r="K1035" s="18">
        <v>2.5131724372000002</v>
      </c>
      <c r="L1035" s="18">
        <v>16.669732400000001</v>
      </c>
      <c r="M1035" s="18">
        <v>1.7169824372</v>
      </c>
      <c r="N1035" s="18">
        <v>0</v>
      </c>
      <c r="O1035" s="18">
        <v>0</v>
      </c>
      <c r="P1035" s="18">
        <v>7.73</v>
      </c>
      <c r="Q1035" s="18">
        <v>0.79618999999999995</v>
      </c>
      <c r="R1035" s="18">
        <v>24.399732400000001</v>
      </c>
      <c r="S1035" s="18">
        <v>2.5131724372000002</v>
      </c>
      <c r="T1035" s="35"/>
    </row>
    <row r="1036" spans="1:21" ht="25.5" x14ac:dyDescent="0.2">
      <c r="A1036" s="36" t="s">
        <v>822</v>
      </c>
      <c r="B1036" s="37" t="s">
        <v>67</v>
      </c>
      <c r="C1036" s="38" t="s">
        <v>476</v>
      </c>
      <c r="D1036" s="39" t="s">
        <v>573</v>
      </c>
      <c r="E1036" s="39" t="s">
        <v>823</v>
      </c>
      <c r="F1036" s="19" t="s">
        <v>117</v>
      </c>
      <c r="G1036" s="19">
        <v>2.3E-3</v>
      </c>
      <c r="H1036" s="20">
        <v>26.98</v>
      </c>
      <c r="I1036" s="18">
        <v>6.2053999999999998E-2</v>
      </c>
      <c r="J1036" s="20">
        <v>0</v>
      </c>
      <c r="K1036" s="18">
        <v>0</v>
      </c>
      <c r="L1036" s="20">
        <v>0</v>
      </c>
      <c r="M1036" s="18">
        <v>0</v>
      </c>
      <c r="N1036" s="20">
        <v>0</v>
      </c>
      <c r="O1036" s="18">
        <v>0</v>
      </c>
      <c r="P1036" s="20">
        <v>0</v>
      </c>
      <c r="Q1036" s="18">
        <v>0</v>
      </c>
      <c r="R1036" s="20">
        <v>26.98</v>
      </c>
      <c r="S1036" s="20">
        <v>6.2053999999999998E-2</v>
      </c>
      <c r="T1036" s="41"/>
    </row>
    <row r="1037" spans="1:21" ht="25.5" x14ac:dyDescent="0.2">
      <c r="A1037" s="30" t="s">
        <v>1343</v>
      </c>
      <c r="B1037" s="31" t="s">
        <v>67</v>
      </c>
      <c r="C1037" s="32" t="s">
        <v>476</v>
      </c>
      <c r="D1037" s="33" t="s">
        <v>573</v>
      </c>
      <c r="E1037" s="33" t="s">
        <v>1344</v>
      </c>
      <c r="F1037" s="17" t="s">
        <v>289</v>
      </c>
      <c r="G1037" s="17">
        <v>1.1000000000000001</v>
      </c>
      <c r="H1037" s="18">
        <v>3.18</v>
      </c>
      <c r="I1037" s="18">
        <v>3.4980000000000007</v>
      </c>
      <c r="J1037" s="18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3.18</v>
      </c>
      <c r="S1037" s="18">
        <v>3.4980000000000007</v>
      </c>
      <c r="T1037" s="35"/>
    </row>
    <row r="1038" spans="1:21" ht="51" x14ac:dyDescent="0.2">
      <c r="A1038" s="24" t="s">
        <v>628</v>
      </c>
      <c r="B1038" s="25" t="s">
        <v>67</v>
      </c>
      <c r="C1038" s="26" t="s">
        <v>53</v>
      </c>
      <c r="D1038" s="27" t="s">
        <v>573</v>
      </c>
      <c r="E1038" s="27" t="s">
        <v>629</v>
      </c>
      <c r="F1038" s="28" t="s">
        <v>289</v>
      </c>
      <c r="G1038" s="15"/>
      <c r="H1038" s="16"/>
      <c r="I1038" s="16">
        <v>8.2031729999999996</v>
      </c>
      <c r="J1038" s="16"/>
      <c r="K1038" s="16">
        <v>13.734583438440001</v>
      </c>
      <c r="L1038" s="16"/>
      <c r="M1038" s="16">
        <v>10.019693438440001</v>
      </c>
      <c r="N1038" s="16"/>
      <c r="O1038" s="16">
        <v>0</v>
      </c>
      <c r="P1038" s="16"/>
      <c r="Q1038" s="16">
        <v>3.7148900000000005</v>
      </c>
      <c r="R1038" s="16"/>
      <c r="S1038" s="16">
        <v>21.937756438440001</v>
      </c>
      <c r="T1038" s="29" t="s">
        <v>1345</v>
      </c>
      <c r="U1038" t="str">
        <f>A1038&amp;B1038&amp;C1038</f>
        <v>95727SINAPI</v>
      </c>
    </row>
    <row r="1039" spans="1:21" ht="51" x14ac:dyDescent="0.2">
      <c r="A1039" s="36" t="s">
        <v>1157</v>
      </c>
      <c r="B1039" s="37" t="s">
        <v>67</v>
      </c>
      <c r="C1039" s="38" t="s">
        <v>57</v>
      </c>
      <c r="D1039" s="39" t="s">
        <v>573</v>
      </c>
      <c r="E1039" s="39" t="s">
        <v>1158</v>
      </c>
      <c r="F1039" s="19" t="s">
        <v>289</v>
      </c>
      <c r="G1039" s="19">
        <v>1</v>
      </c>
      <c r="H1039" s="20">
        <v>4.1249669999999998</v>
      </c>
      <c r="I1039" s="18">
        <v>4.1249669999999998</v>
      </c>
      <c r="J1039" s="20">
        <v>7.1482835328400007</v>
      </c>
      <c r="K1039" s="18">
        <v>7.148283532839999</v>
      </c>
      <c r="L1039" s="20">
        <v>5.3195135328400003</v>
      </c>
      <c r="M1039" s="18">
        <v>5.3195135328400003</v>
      </c>
      <c r="N1039" s="20">
        <v>0</v>
      </c>
      <c r="O1039" s="18">
        <v>0</v>
      </c>
      <c r="P1039" s="20">
        <v>1.8287700000000002</v>
      </c>
      <c r="Q1039" s="18">
        <v>1.8287700000000002</v>
      </c>
      <c r="R1039" s="20">
        <v>11.273250532839999</v>
      </c>
      <c r="S1039" s="20">
        <v>11.273250532839999</v>
      </c>
      <c r="T1039" s="41"/>
    </row>
    <row r="1040" spans="1:21" ht="25.5" x14ac:dyDescent="0.2">
      <c r="A1040" s="30" t="s">
        <v>1129</v>
      </c>
      <c r="B1040" s="31" t="s">
        <v>67</v>
      </c>
      <c r="C1040" s="32" t="s">
        <v>57</v>
      </c>
      <c r="D1040" s="33" t="s">
        <v>573</v>
      </c>
      <c r="E1040" s="33" t="s">
        <v>1130</v>
      </c>
      <c r="F1040" s="17" t="s">
        <v>578</v>
      </c>
      <c r="G1040" s="17">
        <v>0.122</v>
      </c>
      <c r="H1040" s="18">
        <v>0</v>
      </c>
      <c r="I1040" s="18">
        <v>0</v>
      </c>
      <c r="J1040" s="18">
        <v>29.5863324</v>
      </c>
      <c r="K1040" s="18">
        <v>3.6095325527999997</v>
      </c>
      <c r="L1040" s="18">
        <v>21.856332399999999</v>
      </c>
      <c r="M1040" s="18">
        <v>2.6664725527999997</v>
      </c>
      <c r="N1040" s="18">
        <v>0</v>
      </c>
      <c r="O1040" s="18">
        <v>0</v>
      </c>
      <c r="P1040" s="18">
        <v>7.73</v>
      </c>
      <c r="Q1040" s="18">
        <v>0.94306000000000001</v>
      </c>
      <c r="R1040" s="18">
        <v>29.5863324</v>
      </c>
      <c r="S1040" s="18">
        <v>3.6095325527999997</v>
      </c>
      <c r="T1040" s="35"/>
    </row>
    <row r="1041" spans="1:21" ht="25.5" x14ac:dyDescent="0.2">
      <c r="A1041" s="36" t="s">
        <v>1131</v>
      </c>
      <c r="B1041" s="37" t="s">
        <v>67</v>
      </c>
      <c r="C1041" s="38" t="s">
        <v>57</v>
      </c>
      <c r="D1041" s="39" t="s">
        <v>573</v>
      </c>
      <c r="E1041" s="39" t="s">
        <v>1132</v>
      </c>
      <c r="F1041" s="19" t="s">
        <v>578</v>
      </c>
      <c r="G1041" s="19">
        <v>0.122</v>
      </c>
      <c r="H1041" s="20">
        <v>0</v>
      </c>
      <c r="I1041" s="18">
        <v>0</v>
      </c>
      <c r="J1041" s="20">
        <v>24.399732400000001</v>
      </c>
      <c r="K1041" s="18">
        <v>2.9767673528</v>
      </c>
      <c r="L1041" s="20">
        <v>16.669732400000001</v>
      </c>
      <c r="M1041" s="18">
        <v>2.0337073528</v>
      </c>
      <c r="N1041" s="20">
        <v>0</v>
      </c>
      <c r="O1041" s="18">
        <v>0</v>
      </c>
      <c r="P1041" s="20">
        <v>7.73</v>
      </c>
      <c r="Q1041" s="18">
        <v>0.94306000000000001</v>
      </c>
      <c r="R1041" s="20">
        <v>24.399732400000001</v>
      </c>
      <c r="S1041" s="20">
        <v>2.9767673528</v>
      </c>
      <c r="T1041" s="41"/>
    </row>
    <row r="1042" spans="1:21" x14ac:dyDescent="0.2">
      <c r="A1042" s="30" t="s">
        <v>1346</v>
      </c>
      <c r="B1042" s="31" t="s">
        <v>67</v>
      </c>
      <c r="C1042" s="32" t="s">
        <v>476</v>
      </c>
      <c r="D1042" s="33" t="s">
        <v>573</v>
      </c>
      <c r="E1042" s="33" t="s">
        <v>1347</v>
      </c>
      <c r="F1042" s="17" t="s">
        <v>289</v>
      </c>
      <c r="G1042" s="17">
        <v>1.0538000000000001</v>
      </c>
      <c r="H1042" s="18">
        <v>3.87</v>
      </c>
      <c r="I1042" s="18">
        <v>4.0782060000000007</v>
      </c>
      <c r="J1042" s="18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18">
        <v>0</v>
      </c>
      <c r="Q1042" s="18">
        <v>0</v>
      </c>
      <c r="R1042" s="18">
        <v>3.87</v>
      </c>
      <c r="S1042" s="18">
        <v>4.0782060000000007</v>
      </c>
      <c r="T1042" s="35"/>
    </row>
    <row r="1043" spans="1:21" ht="38.25" x14ac:dyDescent="0.2">
      <c r="A1043" s="24" t="s">
        <v>630</v>
      </c>
      <c r="B1043" s="25" t="s">
        <v>67</v>
      </c>
      <c r="C1043" s="26" t="s">
        <v>53</v>
      </c>
      <c r="D1043" s="27" t="s">
        <v>573</v>
      </c>
      <c r="E1043" s="27" t="s">
        <v>631</v>
      </c>
      <c r="F1043" s="28" t="s">
        <v>229</v>
      </c>
      <c r="G1043" s="15"/>
      <c r="H1043" s="16"/>
      <c r="I1043" s="16">
        <v>238.1</v>
      </c>
      <c r="J1043" s="16"/>
      <c r="K1043" s="16">
        <v>23.742617291279998</v>
      </c>
      <c r="L1043" s="16"/>
      <c r="M1043" s="16">
        <v>17.293277291279999</v>
      </c>
      <c r="N1043" s="16"/>
      <c r="O1043" s="16">
        <v>0</v>
      </c>
      <c r="P1043" s="16"/>
      <c r="Q1043" s="16">
        <v>6.4493400000000003</v>
      </c>
      <c r="R1043" s="16"/>
      <c r="S1043" s="16">
        <v>261.84261729127996</v>
      </c>
      <c r="T1043" s="29" t="s">
        <v>1348</v>
      </c>
      <c r="U1043" t="str">
        <f>A1043&amp;B1043&amp;C1043</f>
        <v>101908SINAPI</v>
      </c>
    </row>
    <row r="1044" spans="1:21" ht="25.5" x14ac:dyDescent="0.2">
      <c r="A1044" s="36" t="s">
        <v>977</v>
      </c>
      <c r="B1044" s="37" t="s">
        <v>67</v>
      </c>
      <c r="C1044" s="38" t="s">
        <v>57</v>
      </c>
      <c r="D1044" s="39" t="s">
        <v>573</v>
      </c>
      <c r="E1044" s="39" t="s">
        <v>978</v>
      </c>
      <c r="F1044" s="19" t="s">
        <v>578</v>
      </c>
      <c r="G1044" s="19">
        <v>0.45739999999999997</v>
      </c>
      <c r="H1044" s="20">
        <v>0</v>
      </c>
      <c r="I1044" s="18">
        <v>0</v>
      </c>
      <c r="J1044" s="20">
        <v>28.498838600000003</v>
      </c>
      <c r="K1044" s="18">
        <v>13.035368775639999</v>
      </c>
      <c r="L1044" s="20">
        <v>21.448838600000002</v>
      </c>
      <c r="M1044" s="18">
        <v>9.8106987756400006</v>
      </c>
      <c r="N1044" s="20">
        <v>0</v>
      </c>
      <c r="O1044" s="18">
        <v>0</v>
      </c>
      <c r="P1044" s="20">
        <v>7.0500000000000007</v>
      </c>
      <c r="Q1044" s="18">
        <v>3.2246700000000001</v>
      </c>
      <c r="R1044" s="20">
        <v>28.498838599999999</v>
      </c>
      <c r="S1044" s="20">
        <v>13.035368775639999</v>
      </c>
      <c r="T1044" s="41"/>
    </row>
    <row r="1045" spans="1:21" ht="25.5" x14ac:dyDescent="0.2">
      <c r="A1045" s="30" t="s">
        <v>1067</v>
      </c>
      <c r="B1045" s="31" t="s">
        <v>67</v>
      </c>
      <c r="C1045" s="32" t="s">
        <v>57</v>
      </c>
      <c r="D1045" s="33" t="s">
        <v>573</v>
      </c>
      <c r="E1045" s="33" t="s">
        <v>1068</v>
      </c>
      <c r="F1045" s="17" t="s">
        <v>578</v>
      </c>
      <c r="G1045" s="17">
        <v>0.45739999999999997</v>
      </c>
      <c r="H1045" s="18">
        <v>0</v>
      </c>
      <c r="I1045" s="18">
        <v>0</v>
      </c>
      <c r="J1045" s="18">
        <v>23.408938600000003</v>
      </c>
      <c r="K1045" s="18">
        <v>10.707248515639998</v>
      </c>
      <c r="L1045" s="18">
        <v>16.358938600000002</v>
      </c>
      <c r="M1045" s="18">
        <v>7.4825785156400002</v>
      </c>
      <c r="N1045" s="18">
        <v>0</v>
      </c>
      <c r="O1045" s="18">
        <v>0</v>
      </c>
      <c r="P1045" s="18">
        <v>7.0500000000000007</v>
      </c>
      <c r="Q1045" s="18">
        <v>3.2246700000000001</v>
      </c>
      <c r="R1045" s="18">
        <v>23.408938599999999</v>
      </c>
      <c r="S1045" s="18">
        <v>10.707248515639998</v>
      </c>
      <c r="T1045" s="35"/>
    </row>
    <row r="1046" spans="1:21" ht="25.5" x14ac:dyDescent="0.2">
      <c r="A1046" s="36" t="s">
        <v>1349</v>
      </c>
      <c r="B1046" s="37" t="s">
        <v>67</v>
      </c>
      <c r="C1046" s="38" t="s">
        <v>476</v>
      </c>
      <c r="D1046" s="39" t="s">
        <v>573</v>
      </c>
      <c r="E1046" s="39" t="s">
        <v>1350</v>
      </c>
      <c r="F1046" s="19" t="s">
        <v>229</v>
      </c>
      <c r="G1046" s="19">
        <v>1</v>
      </c>
      <c r="H1046" s="20">
        <v>236.92</v>
      </c>
      <c r="I1046" s="18">
        <v>236.92</v>
      </c>
      <c r="J1046" s="20">
        <v>0</v>
      </c>
      <c r="K1046" s="18">
        <v>0</v>
      </c>
      <c r="L1046" s="20">
        <v>0</v>
      </c>
      <c r="M1046" s="18">
        <v>0</v>
      </c>
      <c r="N1046" s="20">
        <v>0</v>
      </c>
      <c r="O1046" s="18">
        <v>0</v>
      </c>
      <c r="P1046" s="20">
        <v>0</v>
      </c>
      <c r="Q1046" s="18">
        <v>0</v>
      </c>
      <c r="R1046" s="20">
        <v>236.92</v>
      </c>
      <c r="S1046" s="20">
        <v>236.92</v>
      </c>
      <c r="T1046" s="41"/>
    </row>
    <row r="1047" spans="1:21" ht="38.25" x14ac:dyDescent="0.2">
      <c r="A1047" s="30" t="s">
        <v>1351</v>
      </c>
      <c r="B1047" s="31" t="s">
        <v>67</v>
      </c>
      <c r="C1047" s="32" t="s">
        <v>476</v>
      </c>
      <c r="D1047" s="33" t="s">
        <v>573</v>
      </c>
      <c r="E1047" s="33" t="s">
        <v>1352</v>
      </c>
      <c r="F1047" s="17" t="s">
        <v>229</v>
      </c>
      <c r="G1047" s="17">
        <v>2</v>
      </c>
      <c r="H1047" s="18">
        <v>0.59</v>
      </c>
      <c r="I1047" s="18">
        <v>1.18</v>
      </c>
      <c r="J1047" s="18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18">
        <v>0</v>
      </c>
      <c r="Q1047" s="18">
        <v>0</v>
      </c>
      <c r="R1047" s="18">
        <v>0.59</v>
      </c>
      <c r="S1047" s="18">
        <v>1.18</v>
      </c>
      <c r="T1047" s="35"/>
    </row>
    <row r="1048" spans="1:21" ht="51" x14ac:dyDescent="0.2">
      <c r="A1048" s="24" t="s">
        <v>632</v>
      </c>
      <c r="B1048" s="25" t="s">
        <v>67</v>
      </c>
      <c r="C1048" s="26" t="s">
        <v>53</v>
      </c>
      <c r="D1048" s="27" t="s">
        <v>573</v>
      </c>
      <c r="E1048" s="27" t="s">
        <v>633</v>
      </c>
      <c r="F1048" s="28" t="s">
        <v>229</v>
      </c>
      <c r="G1048" s="15"/>
      <c r="H1048" s="16"/>
      <c r="I1048" s="16">
        <v>643.42910000000006</v>
      </c>
      <c r="J1048" s="16"/>
      <c r="K1048" s="16">
        <v>588.60673885423637</v>
      </c>
      <c r="L1048" s="16"/>
      <c r="M1048" s="16">
        <v>386.48937198457998</v>
      </c>
      <c r="N1048" s="16"/>
      <c r="O1048" s="16">
        <v>58.412492869656397</v>
      </c>
      <c r="P1048" s="16"/>
      <c r="Q1048" s="16">
        <v>143.70487399999999</v>
      </c>
      <c r="R1048" s="16"/>
      <c r="S1048" s="16">
        <v>1232.0358388542363</v>
      </c>
      <c r="T1048" s="29" t="s">
        <v>911</v>
      </c>
      <c r="U1048" t="str">
        <f>A1048&amp;B1048&amp;C1048</f>
        <v>92557SINAPI</v>
      </c>
    </row>
    <row r="1049" spans="1:21" ht="38.25" x14ac:dyDescent="0.2">
      <c r="A1049" s="36" t="s">
        <v>1353</v>
      </c>
      <c r="B1049" s="37" t="s">
        <v>67</v>
      </c>
      <c r="C1049" s="38" t="s">
        <v>57</v>
      </c>
      <c r="D1049" s="39" t="s">
        <v>573</v>
      </c>
      <c r="E1049" s="39" t="s">
        <v>1354</v>
      </c>
      <c r="F1049" s="19" t="s">
        <v>229</v>
      </c>
      <c r="G1049" s="19">
        <v>1</v>
      </c>
      <c r="H1049" s="20">
        <v>236.93534999999997</v>
      </c>
      <c r="I1049" s="18">
        <v>236.93534999999997</v>
      </c>
      <c r="J1049" s="20">
        <v>203.23898527363642</v>
      </c>
      <c r="K1049" s="18">
        <v>203.23898527363639</v>
      </c>
      <c r="L1049" s="20">
        <v>104.60741840398001</v>
      </c>
      <c r="M1049" s="18">
        <v>104.60741840398001</v>
      </c>
      <c r="N1049" s="20">
        <v>58.412492869656397</v>
      </c>
      <c r="O1049" s="18">
        <v>58.412492869656397</v>
      </c>
      <c r="P1049" s="20">
        <v>40.219073999999999</v>
      </c>
      <c r="Q1049" s="18">
        <v>40.219073999999999</v>
      </c>
      <c r="R1049" s="20">
        <v>440.17433527363636</v>
      </c>
      <c r="S1049" s="20">
        <v>440.17433527363636</v>
      </c>
      <c r="T1049" s="41"/>
    </row>
    <row r="1050" spans="1:21" ht="25.5" x14ac:dyDescent="0.2">
      <c r="A1050" s="30" t="s">
        <v>583</v>
      </c>
      <c r="B1050" s="31" t="s">
        <v>67</v>
      </c>
      <c r="C1050" s="32" t="s">
        <v>57</v>
      </c>
      <c r="D1050" s="33" t="s">
        <v>573</v>
      </c>
      <c r="E1050" s="33" t="s">
        <v>584</v>
      </c>
      <c r="F1050" s="17" t="s">
        <v>578</v>
      </c>
      <c r="G1050" s="17">
        <v>11.241</v>
      </c>
      <c r="H1050" s="18">
        <v>0</v>
      </c>
      <c r="I1050" s="18">
        <v>0</v>
      </c>
      <c r="J1050" s="18">
        <v>28.7931478</v>
      </c>
      <c r="K1050" s="18">
        <v>323.66377441980001</v>
      </c>
      <c r="L1050" s="18">
        <v>21.313147799999999</v>
      </c>
      <c r="M1050" s="18">
        <v>239.5810944198</v>
      </c>
      <c r="N1050" s="18">
        <v>0</v>
      </c>
      <c r="O1050" s="18">
        <v>0</v>
      </c>
      <c r="P1050" s="18">
        <v>7.48</v>
      </c>
      <c r="Q1050" s="18">
        <v>84.082679999999996</v>
      </c>
      <c r="R1050" s="18">
        <v>28.7931478</v>
      </c>
      <c r="S1050" s="18">
        <v>323.66377441980001</v>
      </c>
      <c r="T1050" s="35"/>
    </row>
    <row r="1051" spans="1:21" ht="25.5" x14ac:dyDescent="0.2">
      <c r="A1051" s="36" t="s">
        <v>581</v>
      </c>
      <c r="B1051" s="37" t="s">
        <v>67</v>
      </c>
      <c r="C1051" s="38" t="s">
        <v>57</v>
      </c>
      <c r="D1051" s="39" t="s">
        <v>573</v>
      </c>
      <c r="E1051" s="39" t="s">
        <v>582</v>
      </c>
      <c r="F1051" s="19" t="s">
        <v>578</v>
      </c>
      <c r="G1051" s="19">
        <v>2.5939999999999999</v>
      </c>
      <c r="H1051" s="20">
        <v>0</v>
      </c>
      <c r="I1051" s="18">
        <v>0</v>
      </c>
      <c r="J1051" s="20">
        <v>23.787193200000001</v>
      </c>
      <c r="K1051" s="18">
        <v>61.703979160799996</v>
      </c>
      <c r="L1051" s="20">
        <v>16.3071932</v>
      </c>
      <c r="M1051" s="18">
        <v>42.300859160800002</v>
      </c>
      <c r="N1051" s="20">
        <v>0</v>
      </c>
      <c r="O1051" s="18">
        <v>0</v>
      </c>
      <c r="P1051" s="20">
        <v>7.48</v>
      </c>
      <c r="Q1051" s="18">
        <v>19.403120000000001</v>
      </c>
      <c r="R1051" s="20">
        <v>23.787193200000001</v>
      </c>
      <c r="S1051" s="20">
        <v>61.703979160799996</v>
      </c>
      <c r="T1051" s="41"/>
    </row>
    <row r="1052" spans="1:21" x14ac:dyDescent="0.2">
      <c r="A1052" s="30" t="s">
        <v>917</v>
      </c>
      <c r="B1052" s="31" t="s">
        <v>67</v>
      </c>
      <c r="C1052" s="32" t="s">
        <v>476</v>
      </c>
      <c r="D1052" s="33" t="s">
        <v>573</v>
      </c>
      <c r="E1052" s="33" t="s">
        <v>918</v>
      </c>
      <c r="F1052" s="17" t="s">
        <v>117</v>
      </c>
      <c r="G1052" s="17">
        <v>1.375</v>
      </c>
      <c r="H1052" s="18">
        <v>18.73</v>
      </c>
      <c r="I1052" s="18">
        <v>25.75375</v>
      </c>
      <c r="J1052" s="18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18">
        <v>0</v>
      </c>
      <c r="Q1052" s="18">
        <v>0</v>
      </c>
      <c r="R1052" s="18">
        <v>18.73</v>
      </c>
      <c r="S1052" s="18">
        <v>25.75375</v>
      </c>
      <c r="T1052" s="35"/>
    </row>
    <row r="1053" spans="1:21" ht="25.5" x14ac:dyDescent="0.2">
      <c r="A1053" s="36" t="s">
        <v>919</v>
      </c>
      <c r="B1053" s="37" t="s">
        <v>67</v>
      </c>
      <c r="C1053" s="38" t="s">
        <v>476</v>
      </c>
      <c r="D1053" s="39" t="s">
        <v>573</v>
      </c>
      <c r="E1053" s="39" t="s">
        <v>920</v>
      </c>
      <c r="F1053" s="19" t="s">
        <v>229</v>
      </c>
      <c r="G1053" s="19">
        <v>1</v>
      </c>
      <c r="H1053" s="20">
        <v>26.63</v>
      </c>
      <c r="I1053" s="18">
        <v>26.63</v>
      </c>
      <c r="J1053" s="20">
        <v>0</v>
      </c>
      <c r="K1053" s="18">
        <v>0</v>
      </c>
      <c r="L1053" s="20">
        <v>0</v>
      </c>
      <c r="M1053" s="18">
        <v>0</v>
      </c>
      <c r="N1053" s="20">
        <v>0</v>
      </c>
      <c r="O1053" s="18">
        <v>0</v>
      </c>
      <c r="P1053" s="20">
        <v>0</v>
      </c>
      <c r="Q1053" s="18">
        <v>0</v>
      </c>
      <c r="R1053" s="20">
        <v>26.63</v>
      </c>
      <c r="S1053" s="20">
        <v>26.63</v>
      </c>
      <c r="T1053" s="41"/>
    </row>
    <row r="1054" spans="1:21" ht="38.25" x14ac:dyDescent="0.2">
      <c r="A1054" s="30" t="s">
        <v>921</v>
      </c>
      <c r="B1054" s="31" t="s">
        <v>67</v>
      </c>
      <c r="C1054" s="32" t="s">
        <v>476</v>
      </c>
      <c r="D1054" s="33" t="s">
        <v>573</v>
      </c>
      <c r="E1054" s="33" t="s">
        <v>922</v>
      </c>
      <c r="F1054" s="17" t="s">
        <v>289</v>
      </c>
      <c r="G1054" s="17">
        <v>3</v>
      </c>
      <c r="H1054" s="18">
        <v>15.89</v>
      </c>
      <c r="I1054" s="18">
        <v>47.67</v>
      </c>
      <c r="J1054" s="18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15.89</v>
      </c>
      <c r="S1054" s="18">
        <v>47.67</v>
      </c>
      <c r="T1054" s="35"/>
    </row>
    <row r="1055" spans="1:21" ht="38.25" x14ac:dyDescent="0.2">
      <c r="A1055" s="36" t="s">
        <v>925</v>
      </c>
      <c r="B1055" s="37" t="s">
        <v>67</v>
      </c>
      <c r="C1055" s="38" t="s">
        <v>476</v>
      </c>
      <c r="D1055" s="39" t="s">
        <v>573</v>
      </c>
      <c r="E1055" s="39" t="s">
        <v>926</v>
      </c>
      <c r="F1055" s="19" t="s">
        <v>289</v>
      </c>
      <c r="G1055" s="19">
        <v>11</v>
      </c>
      <c r="H1055" s="20">
        <v>23.79</v>
      </c>
      <c r="I1055" s="18">
        <v>261.69</v>
      </c>
      <c r="J1055" s="20">
        <v>0</v>
      </c>
      <c r="K1055" s="18">
        <v>0</v>
      </c>
      <c r="L1055" s="20">
        <v>0</v>
      </c>
      <c r="M1055" s="18">
        <v>0</v>
      </c>
      <c r="N1055" s="20">
        <v>0</v>
      </c>
      <c r="O1055" s="18">
        <v>0</v>
      </c>
      <c r="P1055" s="20">
        <v>0</v>
      </c>
      <c r="Q1055" s="18">
        <v>0</v>
      </c>
      <c r="R1055" s="20">
        <v>23.79</v>
      </c>
      <c r="S1055" s="20">
        <v>261.69</v>
      </c>
      <c r="T1055" s="41"/>
    </row>
    <row r="1056" spans="1:21" ht="38.25" x14ac:dyDescent="0.2">
      <c r="A1056" s="30" t="s">
        <v>929</v>
      </c>
      <c r="B1056" s="31" t="s">
        <v>67</v>
      </c>
      <c r="C1056" s="32" t="s">
        <v>476</v>
      </c>
      <c r="D1056" s="33" t="s">
        <v>573</v>
      </c>
      <c r="E1056" s="33" t="s">
        <v>930</v>
      </c>
      <c r="F1056" s="17" t="s">
        <v>289</v>
      </c>
      <c r="G1056" s="17">
        <v>2.5</v>
      </c>
      <c r="H1056" s="18">
        <v>17.899999999999999</v>
      </c>
      <c r="I1056" s="18">
        <v>44.75</v>
      </c>
      <c r="J1056" s="18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17.899999999999999</v>
      </c>
      <c r="S1056" s="18">
        <v>44.75</v>
      </c>
      <c r="T1056" s="35"/>
    </row>
    <row r="1057" spans="1:21" ht="38.25" x14ac:dyDescent="0.2">
      <c r="A1057" s="24" t="s">
        <v>634</v>
      </c>
      <c r="B1057" s="25" t="s">
        <v>67</v>
      </c>
      <c r="C1057" s="26" t="s">
        <v>53</v>
      </c>
      <c r="D1057" s="27" t="s">
        <v>573</v>
      </c>
      <c r="E1057" s="27" t="s">
        <v>635</v>
      </c>
      <c r="F1057" s="28" t="s">
        <v>229</v>
      </c>
      <c r="G1057" s="15"/>
      <c r="H1057" s="16"/>
      <c r="I1057" s="16">
        <v>53.9</v>
      </c>
      <c r="J1057" s="16"/>
      <c r="K1057" s="16">
        <v>38.975989185599992</v>
      </c>
      <c r="L1057" s="16"/>
      <c r="M1057" s="16">
        <v>27.668419185599994</v>
      </c>
      <c r="N1057" s="16"/>
      <c r="O1057" s="16">
        <v>0</v>
      </c>
      <c r="P1057" s="16"/>
      <c r="Q1057" s="16">
        <v>11.30757</v>
      </c>
      <c r="R1057" s="16"/>
      <c r="S1057" s="16">
        <v>92.875989185599991</v>
      </c>
      <c r="T1057" s="29" t="s">
        <v>950</v>
      </c>
      <c r="U1057" t="str">
        <f>A1057&amp;B1057&amp;C1057</f>
        <v>91304SINAPI</v>
      </c>
    </row>
    <row r="1058" spans="1:21" ht="25.5" x14ac:dyDescent="0.2">
      <c r="A1058" s="36" t="s">
        <v>604</v>
      </c>
      <c r="B1058" s="37" t="s">
        <v>67</v>
      </c>
      <c r="C1058" s="38" t="s">
        <v>57</v>
      </c>
      <c r="D1058" s="39" t="s">
        <v>573</v>
      </c>
      <c r="E1058" s="39" t="s">
        <v>605</v>
      </c>
      <c r="F1058" s="19" t="s">
        <v>578</v>
      </c>
      <c r="G1058" s="19">
        <v>0.501</v>
      </c>
      <c r="H1058" s="20">
        <v>0</v>
      </c>
      <c r="I1058" s="18">
        <v>0</v>
      </c>
      <c r="J1058" s="20">
        <v>22.591003999999998</v>
      </c>
      <c r="K1058" s="18">
        <v>11.318093004000001</v>
      </c>
      <c r="L1058" s="20">
        <v>14.981004</v>
      </c>
      <c r="M1058" s="18">
        <v>7.5054830040000002</v>
      </c>
      <c r="N1058" s="20">
        <v>0</v>
      </c>
      <c r="O1058" s="18">
        <v>0</v>
      </c>
      <c r="P1058" s="20">
        <v>7.6099999999999994</v>
      </c>
      <c r="Q1058" s="18">
        <v>3.8126099999999998</v>
      </c>
      <c r="R1058" s="20">
        <v>22.591004000000002</v>
      </c>
      <c r="S1058" s="20">
        <v>11.318093004000001</v>
      </c>
      <c r="T1058" s="41"/>
    </row>
    <row r="1059" spans="1:21" ht="25.5" x14ac:dyDescent="0.2">
      <c r="A1059" s="30" t="s">
        <v>962</v>
      </c>
      <c r="B1059" s="31" t="s">
        <v>67</v>
      </c>
      <c r="C1059" s="32" t="s">
        <v>57</v>
      </c>
      <c r="D1059" s="33" t="s">
        <v>573</v>
      </c>
      <c r="E1059" s="33" t="s">
        <v>963</v>
      </c>
      <c r="F1059" s="17" t="s">
        <v>578</v>
      </c>
      <c r="G1059" s="17">
        <v>1.002</v>
      </c>
      <c r="H1059" s="18">
        <v>0</v>
      </c>
      <c r="I1059" s="18">
        <v>0</v>
      </c>
      <c r="J1059" s="18">
        <v>27.602690799999998</v>
      </c>
      <c r="K1059" s="18">
        <v>27.657896181599998</v>
      </c>
      <c r="L1059" s="18">
        <v>20.122690799999997</v>
      </c>
      <c r="M1059" s="18">
        <v>20.162936181599996</v>
      </c>
      <c r="N1059" s="18">
        <v>0</v>
      </c>
      <c r="O1059" s="18">
        <v>0</v>
      </c>
      <c r="P1059" s="18">
        <v>7.48</v>
      </c>
      <c r="Q1059" s="18">
        <v>7.4949600000000007</v>
      </c>
      <c r="R1059" s="18">
        <v>27.602690799999998</v>
      </c>
      <c r="S1059" s="18">
        <v>27.657896181599998</v>
      </c>
      <c r="T1059" s="35"/>
    </row>
    <row r="1060" spans="1:21" ht="51" x14ac:dyDescent="0.2">
      <c r="A1060" s="36" t="s">
        <v>1355</v>
      </c>
      <c r="B1060" s="37" t="s">
        <v>67</v>
      </c>
      <c r="C1060" s="38" t="s">
        <v>476</v>
      </c>
      <c r="D1060" s="39" t="s">
        <v>573</v>
      </c>
      <c r="E1060" s="39" t="s">
        <v>1356</v>
      </c>
      <c r="F1060" s="19" t="s">
        <v>910</v>
      </c>
      <c r="G1060" s="19">
        <v>1</v>
      </c>
      <c r="H1060" s="20">
        <v>53.9</v>
      </c>
      <c r="I1060" s="18">
        <v>53.9</v>
      </c>
      <c r="J1060" s="20">
        <v>0</v>
      </c>
      <c r="K1060" s="18">
        <v>0</v>
      </c>
      <c r="L1060" s="20">
        <v>0</v>
      </c>
      <c r="M1060" s="18">
        <v>0</v>
      </c>
      <c r="N1060" s="20">
        <v>0</v>
      </c>
      <c r="O1060" s="18">
        <v>0</v>
      </c>
      <c r="P1060" s="20">
        <v>0</v>
      </c>
      <c r="Q1060" s="18">
        <v>0</v>
      </c>
      <c r="R1060" s="20">
        <v>53.9</v>
      </c>
      <c r="S1060" s="20">
        <v>53.9</v>
      </c>
      <c r="T1060" s="41"/>
    </row>
    <row r="1061" spans="1:21" ht="63.75" x14ac:dyDescent="0.2">
      <c r="A1061" s="24" t="s">
        <v>636</v>
      </c>
      <c r="B1061" s="25" t="s">
        <v>67</v>
      </c>
      <c r="C1061" s="26" t="s">
        <v>53</v>
      </c>
      <c r="D1061" s="27" t="s">
        <v>573</v>
      </c>
      <c r="E1061" s="27" t="s">
        <v>637</v>
      </c>
      <c r="F1061" s="28" t="s">
        <v>65</v>
      </c>
      <c r="G1061" s="15"/>
      <c r="H1061" s="16"/>
      <c r="I1061" s="16">
        <v>339.69977575900003</v>
      </c>
      <c r="J1061" s="16"/>
      <c r="K1061" s="16">
        <v>12.681043437348002</v>
      </c>
      <c r="L1061" s="16"/>
      <c r="M1061" s="16">
        <v>9.079771347348002</v>
      </c>
      <c r="N1061" s="16"/>
      <c r="O1061" s="16">
        <v>0</v>
      </c>
      <c r="P1061" s="16"/>
      <c r="Q1061" s="16">
        <v>3.6012720900000001</v>
      </c>
      <c r="R1061" s="16"/>
      <c r="S1061" s="16">
        <v>352.380819196348</v>
      </c>
      <c r="T1061" s="29" t="s">
        <v>961</v>
      </c>
      <c r="U1061" t="str">
        <f>A1061&amp;B1061&amp;C1061</f>
        <v>94570SINAPI</v>
      </c>
    </row>
    <row r="1062" spans="1:21" ht="25.5" x14ac:dyDescent="0.2">
      <c r="A1062" s="36" t="s">
        <v>604</v>
      </c>
      <c r="B1062" s="37" t="s">
        <v>67</v>
      </c>
      <c r="C1062" s="38" t="s">
        <v>57</v>
      </c>
      <c r="D1062" s="39" t="s">
        <v>573</v>
      </c>
      <c r="E1062" s="39" t="s">
        <v>605</v>
      </c>
      <c r="F1062" s="19" t="s">
        <v>578</v>
      </c>
      <c r="G1062" s="19">
        <v>0.15650900000000001</v>
      </c>
      <c r="H1062" s="20">
        <v>0</v>
      </c>
      <c r="I1062" s="18">
        <v>0</v>
      </c>
      <c r="J1062" s="20">
        <v>22.591003999999998</v>
      </c>
      <c r="K1062" s="18">
        <v>3.5356954450360005</v>
      </c>
      <c r="L1062" s="20">
        <v>14.981004</v>
      </c>
      <c r="M1062" s="18">
        <v>2.3446619550360004</v>
      </c>
      <c r="N1062" s="20">
        <v>0</v>
      </c>
      <c r="O1062" s="18">
        <v>0</v>
      </c>
      <c r="P1062" s="20">
        <v>7.6099999999999994</v>
      </c>
      <c r="Q1062" s="18">
        <v>1.1910334899999999</v>
      </c>
      <c r="R1062" s="20">
        <v>22.591004000000002</v>
      </c>
      <c r="S1062" s="20">
        <v>3.5356954450360005</v>
      </c>
      <c r="T1062" s="41"/>
    </row>
    <row r="1063" spans="1:21" ht="25.5" x14ac:dyDescent="0.2">
      <c r="A1063" s="30" t="s">
        <v>794</v>
      </c>
      <c r="B1063" s="31" t="s">
        <v>67</v>
      </c>
      <c r="C1063" s="32" t="s">
        <v>57</v>
      </c>
      <c r="D1063" s="33" t="s">
        <v>573</v>
      </c>
      <c r="E1063" s="33" t="s">
        <v>795</v>
      </c>
      <c r="F1063" s="17" t="s">
        <v>578</v>
      </c>
      <c r="G1063" s="17">
        <v>0.31301800000000002</v>
      </c>
      <c r="H1063" s="18">
        <v>0</v>
      </c>
      <c r="I1063" s="18">
        <v>0</v>
      </c>
      <c r="J1063" s="18">
        <v>29.216684000000001</v>
      </c>
      <c r="K1063" s="18">
        <v>9.1453479923120007</v>
      </c>
      <c r="L1063" s="18">
        <v>21.516684000000001</v>
      </c>
      <c r="M1063" s="18">
        <v>6.7351093923120011</v>
      </c>
      <c r="N1063" s="18">
        <v>0</v>
      </c>
      <c r="O1063" s="18">
        <v>0</v>
      </c>
      <c r="P1063" s="18">
        <v>7.6999999999999993</v>
      </c>
      <c r="Q1063" s="18">
        <v>2.4102386</v>
      </c>
      <c r="R1063" s="18">
        <v>29.216684000000001</v>
      </c>
      <c r="S1063" s="18">
        <v>9.1453479923120007</v>
      </c>
      <c r="T1063" s="35"/>
    </row>
    <row r="1064" spans="1:21" x14ac:dyDescent="0.2">
      <c r="A1064" s="36" t="s">
        <v>964</v>
      </c>
      <c r="B1064" s="37" t="s">
        <v>67</v>
      </c>
      <c r="C1064" s="38" t="s">
        <v>476</v>
      </c>
      <c r="D1064" s="39" t="s">
        <v>573</v>
      </c>
      <c r="E1064" s="39" t="s">
        <v>965</v>
      </c>
      <c r="F1064" s="19" t="s">
        <v>229</v>
      </c>
      <c r="G1064" s="19">
        <v>0.66785709999999998</v>
      </c>
      <c r="H1064" s="20">
        <v>32.29</v>
      </c>
      <c r="I1064" s="18">
        <v>21.565105758999998</v>
      </c>
      <c r="J1064" s="20">
        <v>0</v>
      </c>
      <c r="K1064" s="18">
        <v>0</v>
      </c>
      <c r="L1064" s="20">
        <v>0</v>
      </c>
      <c r="M1064" s="18">
        <v>0</v>
      </c>
      <c r="N1064" s="20">
        <v>0</v>
      </c>
      <c r="O1064" s="18">
        <v>0</v>
      </c>
      <c r="P1064" s="20">
        <v>0</v>
      </c>
      <c r="Q1064" s="18">
        <v>0</v>
      </c>
      <c r="R1064" s="20">
        <v>32.29</v>
      </c>
      <c r="S1064" s="20">
        <v>21.565105758999998</v>
      </c>
      <c r="T1064" s="41"/>
    </row>
    <row r="1065" spans="1:21" ht="38.25" x14ac:dyDescent="0.2">
      <c r="A1065" s="30" t="s">
        <v>1357</v>
      </c>
      <c r="B1065" s="31" t="s">
        <v>67</v>
      </c>
      <c r="C1065" s="32" t="s">
        <v>476</v>
      </c>
      <c r="D1065" s="33" t="s">
        <v>573</v>
      </c>
      <c r="E1065" s="33" t="s">
        <v>1358</v>
      </c>
      <c r="F1065" s="17" t="s">
        <v>229</v>
      </c>
      <c r="G1065" s="17">
        <v>0.83330000000000004</v>
      </c>
      <c r="H1065" s="18">
        <v>379.9</v>
      </c>
      <c r="I1065" s="18">
        <v>316.57067000000001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379.9</v>
      </c>
      <c r="S1065" s="18">
        <v>316.57067000000001</v>
      </c>
      <c r="T1065" s="35"/>
    </row>
    <row r="1066" spans="1:21" ht="25.5" x14ac:dyDescent="0.2">
      <c r="A1066" s="36" t="s">
        <v>1359</v>
      </c>
      <c r="B1066" s="37" t="s">
        <v>67</v>
      </c>
      <c r="C1066" s="38" t="s">
        <v>476</v>
      </c>
      <c r="D1066" s="39" t="s">
        <v>573</v>
      </c>
      <c r="E1066" s="39" t="s">
        <v>1360</v>
      </c>
      <c r="F1066" s="19" t="s">
        <v>229</v>
      </c>
      <c r="G1066" s="19">
        <v>9.1999999999999993</v>
      </c>
      <c r="H1066" s="20">
        <v>0.17</v>
      </c>
      <c r="I1066" s="18">
        <v>1.5640000000000001</v>
      </c>
      <c r="J1066" s="20">
        <v>0</v>
      </c>
      <c r="K1066" s="18">
        <v>0</v>
      </c>
      <c r="L1066" s="20">
        <v>0</v>
      </c>
      <c r="M1066" s="18">
        <v>0</v>
      </c>
      <c r="N1066" s="20">
        <v>0</v>
      </c>
      <c r="O1066" s="18">
        <v>0</v>
      </c>
      <c r="P1066" s="20">
        <v>0</v>
      </c>
      <c r="Q1066" s="18">
        <v>0</v>
      </c>
      <c r="R1066" s="20">
        <v>0.17</v>
      </c>
      <c r="S1066" s="20">
        <v>1.5640000000000001</v>
      </c>
      <c r="T1066" s="41"/>
    </row>
    <row r="1067" spans="1:21" ht="25.5" x14ac:dyDescent="0.2">
      <c r="A1067" s="24" t="s">
        <v>638</v>
      </c>
      <c r="B1067" s="25" t="s">
        <v>67</v>
      </c>
      <c r="C1067" s="26" t="s">
        <v>53</v>
      </c>
      <c r="D1067" s="27" t="s">
        <v>573</v>
      </c>
      <c r="E1067" s="27" t="s">
        <v>639</v>
      </c>
      <c r="F1067" s="28" t="s">
        <v>65</v>
      </c>
      <c r="G1067" s="15"/>
      <c r="H1067" s="16"/>
      <c r="I1067" s="16">
        <v>20.919860754299997</v>
      </c>
      <c r="J1067" s="16"/>
      <c r="K1067" s="16">
        <v>8.5416796300557607</v>
      </c>
      <c r="L1067" s="16"/>
      <c r="M1067" s="16">
        <v>5.9407741738843658</v>
      </c>
      <c r="N1067" s="16"/>
      <c r="O1067" s="16">
        <v>0.10674557372139479</v>
      </c>
      <c r="P1067" s="16"/>
      <c r="Q1067" s="16">
        <v>2.4941598824499995</v>
      </c>
      <c r="R1067" s="16"/>
      <c r="S1067" s="16">
        <v>29.461540384355757</v>
      </c>
      <c r="T1067" s="29" t="s">
        <v>1361</v>
      </c>
      <c r="U1067" t="str">
        <f>A1067&amp;B1067&amp;C1067</f>
        <v>95240SINAPI</v>
      </c>
    </row>
    <row r="1068" spans="1:21" ht="38.25" x14ac:dyDescent="0.2">
      <c r="A1068" s="36" t="s">
        <v>1362</v>
      </c>
      <c r="B1068" s="37" t="s">
        <v>67</v>
      </c>
      <c r="C1068" s="38" t="s">
        <v>57</v>
      </c>
      <c r="D1068" s="39" t="s">
        <v>573</v>
      </c>
      <c r="E1068" s="39" t="s">
        <v>1363</v>
      </c>
      <c r="F1068" s="19" t="s">
        <v>95</v>
      </c>
      <c r="G1068" s="19">
        <v>3.39E-2</v>
      </c>
      <c r="H1068" s="20">
        <v>617.10503700000004</v>
      </c>
      <c r="I1068" s="18">
        <v>20.919860754299997</v>
      </c>
      <c r="J1068" s="20">
        <v>81.811147258281991</v>
      </c>
      <c r="K1068" s="18">
        <v>2.7733978920557618</v>
      </c>
      <c r="L1068" s="20">
        <v>52.101664775350002</v>
      </c>
      <c r="M1068" s="18">
        <v>1.766246435884365</v>
      </c>
      <c r="N1068" s="20">
        <v>3.1488369829319995</v>
      </c>
      <c r="O1068" s="18">
        <v>0.10674557372139479</v>
      </c>
      <c r="P1068" s="20">
        <v>26.560645499999996</v>
      </c>
      <c r="Q1068" s="18">
        <v>0.90040588244999986</v>
      </c>
      <c r="R1068" s="20">
        <v>698.91618425828199</v>
      </c>
      <c r="S1068" s="20">
        <v>23.693258646355758</v>
      </c>
      <c r="T1068" s="41"/>
    </row>
    <row r="1069" spans="1:21" ht="25.5" x14ac:dyDescent="0.2">
      <c r="A1069" s="30" t="s">
        <v>604</v>
      </c>
      <c r="B1069" s="31" t="s">
        <v>67</v>
      </c>
      <c r="C1069" s="32" t="s">
        <v>57</v>
      </c>
      <c r="D1069" s="33" t="s">
        <v>573</v>
      </c>
      <c r="E1069" s="33" t="s">
        <v>605</v>
      </c>
      <c r="F1069" s="17" t="s">
        <v>578</v>
      </c>
      <c r="G1069" s="17">
        <v>4.4400000000000002E-2</v>
      </c>
      <c r="H1069" s="18">
        <v>0</v>
      </c>
      <c r="I1069" s="18">
        <v>0</v>
      </c>
      <c r="J1069" s="18">
        <v>22.591003999999998</v>
      </c>
      <c r="K1069" s="18">
        <v>1.0030405776000002</v>
      </c>
      <c r="L1069" s="18">
        <v>14.981004</v>
      </c>
      <c r="M1069" s="18">
        <v>0.66515657760000002</v>
      </c>
      <c r="N1069" s="18">
        <v>0</v>
      </c>
      <c r="O1069" s="18">
        <v>0</v>
      </c>
      <c r="P1069" s="18">
        <v>7.6099999999999994</v>
      </c>
      <c r="Q1069" s="18">
        <v>0.33788399999999996</v>
      </c>
      <c r="R1069" s="18">
        <v>22.591004000000002</v>
      </c>
      <c r="S1069" s="18">
        <v>1.0030405776000002</v>
      </c>
      <c r="T1069" s="35"/>
    </row>
    <row r="1070" spans="1:21" ht="25.5" x14ac:dyDescent="0.2">
      <c r="A1070" s="36" t="s">
        <v>794</v>
      </c>
      <c r="B1070" s="37" t="s">
        <v>67</v>
      </c>
      <c r="C1070" s="38" t="s">
        <v>57</v>
      </c>
      <c r="D1070" s="39" t="s">
        <v>573</v>
      </c>
      <c r="E1070" s="39" t="s">
        <v>795</v>
      </c>
      <c r="F1070" s="19" t="s">
        <v>578</v>
      </c>
      <c r="G1070" s="19">
        <v>0.16309999999999999</v>
      </c>
      <c r="H1070" s="20">
        <v>0</v>
      </c>
      <c r="I1070" s="18">
        <v>0</v>
      </c>
      <c r="J1070" s="20">
        <v>29.216684000000001</v>
      </c>
      <c r="K1070" s="18">
        <v>4.7652411603999996</v>
      </c>
      <c r="L1070" s="20">
        <v>21.516684000000001</v>
      </c>
      <c r="M1070" s="18">
        <v>3.5093711604000002</v>
      </c>
      <c r="N1070" s="20">
        <v>0</v>
      </c>
      <c r="O1070" s="18">
        <v>0</v>
      </c>
      <c r="P1070" s="20">
        <v>7.6999999999999993</v>
      </c>
      <c r="Q1070" s="18">
        <v>1.2558699999999998</v>
      </c>
      <c r="R1070" s="20">
        <v>29.216684000000001</v>
      </c>
      <c r="S1070" s="20">
        <v>4.7652411603999996</v>
      </c>
      <c r="T1070" s="41"/>
    </row>
    <row r="1071" spans="1:21" ht="25.5" x14ac:dyDescent="0.2">
      <c r="A1071" s="24" t="s">
        <v>640</v>
      </c>
      <c r="B1071" s="25" t="s">
        <v>67</v>
      </c>
      <c r="C1071" s="26" t="s">
        <v>53</v>
      </c>
      <c r="D1071" s="27" t="s">
        <v>573</v>
      </c>
      <c r="E1071" s="27" t="s">
        <v>641</v>
      </c>
      <c r="F1071" s="28" t="s">
        <v>229</v>
      </c>
      <c r="G1071" s="15"/>
      <c r="H1071" s="16"/>
      <c r="I1071" s="16">
        <v>15.07</v>
      </c>
      <c r="J1071" s="16"/>
      <c r="K1071" s="16">
        <v>6.5677841888008794</v>
      </c>
      <c r="L1071" s="16"/>
      <c r="M1071" s="16">
        <v>4.7770817628008793</v>
      </c>
      <c r="N1071" s="16"/>
      <c r="O1071" s="16">
        <v>0</v>
      </c>
      <c r="P1071" s="16"/>
      <c r="Q1071" s="16">
        <v>1.790702426</v>
      </c>
      <c r="R1071" s="16"/>
      <c r="S1071" s="16">
        <v>21.637784188800879</v>
      </c>
      <c r="T1071" s="29" t="s">
        <v>1364</v>
      </c>
      <c r="U1071" t="str">
        <f>A1071&amp;B1071&amp;C1071</f>
        <v>97599SINAPI</v>
      </c>
    </row>
    <row r="1072" spans="1:21" ht="25.5" x14ac:dyDescent="0.2">
      <c r="A1072" s="36" t="s">
        <v>1129</v>
      </c>
      <c r="B1072" s="37" t="s">
        <v>67</v>
      </c>
      <c r="C1072" s="38" t="s">
        <v>57</v>
      </c>
      <c r="D1072" s="39" t="s">
        <v>573</v>
      </c>
      <c r="E1072" s="39" t="s">
        <v>1130</v>
      </c>
      <c r="F1072" s="19" t="s">
        <v>578</v>
      </c>
      <c r="G1072" s="19">
        <v>0.17649999999999999</v>
      </c>
      <c r="H1072" s="20">
        <v>0</v>
      </c>
      <c r="I1072" s="18">
        <v>0</v>
      </c>
      <c r="J1072" s="20">
        <v>29.5863324</v>
      </c>
      <c r="K1072" s="18">
        <v>5.2219876685999997</v>
      </c>
      <c r="L1072" s="20">
        <v>21.856332399999999</v>
      </c>
      <c r="M1072" s="18">
        <v>3.8576426685999996</v>
      </c>
      <c r="N1072" s="20">
        <v>0</v>
      </c>
      <c r="O1072" s="18">
        <v>0</v>
      </c>
      <c r="P1072" s="20">
        <v>7.73</v>
      </c>
      <c r="Q1072" s="18">
        <v>1.3643449999999999</v>
      </c>
      <c r="R1072" s="20">
        <v>29.5863324</v>
      </c>
      <c r="S1072" s="20">
        <v>5.2219876685999997</v>
      </c>
      <c r="T1072" s="41"/>
    </row>
    <row r="1073" spans="1:21" ht="25.5" x14ac:dyDescent="0.2">
      <c r="A1073" s="30" t="s">
        <v>1131</v>
      </c>
      <c r="B1073" s="31" t="s">
        <v>67</v>
      </c>
      <c r="C1073" s="32" t="s">
        <v>57</v>
      </c>
      <c r="D1073" s="33" t="s">
        <v>573</v>
      </c>
      <c r="E1073" s="33" t="s">
        <v>1132</v>
      </c>
      <c r="F1073" s="17" t="s">
        <v>578</v>
      </c>
      <c r="G1073" s="17">
        <v>5.5156200000000002E-2</v>
      </c>
      <c r="H1073" s="18">
        <v>0</v>
      </c>
      <c r="I1073" s="18">
        <v>0</v>
      </c>
      <c r="J1073" s="18">
        <v>24.399732400000001</v>
      </c>
      <c r="K1073" s="18">
        <v>1.3457965202008801</v>
      </c>
      <c r="L1073" s="18">
        <v>16.669732400000001</v>
      </c>
      <c r="M1073" s="18">
        <v>0.9194390942008801</v>
      </c>
      <c r="N1073" s="18">
        <v>0</v>
      </c>
      <c r="O1073" s="18">
        <v>0</v>
      </c>
      <c r="P1073" s="18">
        <v>7.73</v>
      </c>
      <c r="Q1073" s="18">
        <v>0.42635742600000004</v>
      </c>
      <c r="R1073" s="18">
        <v>24.399732400000001</v>
      </c>
      <c r="S1073" s="18">
        <v>1.3457965202008801</v>
      </c>
      <c r="T1073" s="35"/>
    </row>
    <row r="1074" spans="1:21" ht="25.5" x14ac:dyDescent="0.2">
      <c r="A1074" s="36" t="s">
        <v>1365</v>
      </c>
      <c r="B1074" s="37" t="s">
        <v>67</v>
      </c>
      <c r="C1074" s="38" t="s">
        <v>476</v>
      </c>
      <c r="D1074" s="39" t="s">
        <v>573</v>
      </c>
      <c r="E1074" s="39" t="s">
        <v>1366</v>
      </c>
      <c r="F1074" s="19" t="s">
        <v>229</v>
      </c>
      <c r="G1074" s="19">
        <v>1</v>
      </c>
      <c r="H1074" s="20">
        <v>15.07</v>
      </c>
      <c r="I1074" s="18">
        <v>15.07</v>
      </c>
      <c r="J1074" s="20">
        <v>0</v>
      </c>
      <c r="K1074" s="18">
        <v>0</v>
      </c>
      <c r="L1074" s="20">
        <v>0</v>
      </c>
      <c r="M1074" s="18">
        <v>0</v>
      </c>
      <c r="N1074" s="20">
        <v>0</v>
      </c>
      <c r="O1074" s="18">
        <v>0</v>
      </c>
      <c r="P1074" s="20">
        <v>0</v>
      </c>
      <c r="Q1074" s="18">
        <v>0</v>
      </c>
      <c r="R1074" s="20">
        <v>15.07</v>
      </c>
      <c r="S1074" s="20">
        <v>15.07</v>
      </c>
      <c r="T1074" s="41"/>
    </row>
    <row r="1075" spans="1:21" ht="25.5" x14ac:dyDescent="0.2">
      <c r="A1075" s="24" t="s">
        <v>642</v>
      </c>
      <c r="B1075" s="25" t="s">
        <v>67</v>
      </c>
      <c r="C1075" s="26" t="s">
        <v>53</v>
      </c>
      <c r="D1075" s="27" t="s">
        <v>573</v>
      </c>
      <c r="E1075" s="27" t="s">
        <v>643</v>
      </c>
      <c r="F1075" s="28" t="s">
        <v>229</v>
      </c>
      <c r="G1075" s="15"/>
      <c r="H1075" s="16"/>
      <c r="I1075" s="16">
        <v>13.78</v>
      </c>
      <c r="J1075" s="16"/>
      <c r="K1075" s="16">
        <v>17.97303019969176</v>
      </c>
      <c r="L1075" s="16"/>
      <c r="M1075" s="16">
        <v>13.072694097691759</v>
      </c>
      <c r="N1075" s="16"/>
      <c r="O1075" s="16">
        <v>0</v>
      </c>
      <c r="P1075" s="16"/>
      <c r="Q1075" s="16">
        <v>4.9003361019999998</v>
      </c>
      <c r="R1075" s="16"/>
      <c r="S1075" s="16">
        <v>31.753030199691757</v>
      </c>
      <c r="T1075" s="29" t="s">
        <v>1364</v>
      </c>
      <c r="U1075" t="str">
        <f>A1075&amp;B1075&amp;C1075</f>
        <v>103782SINAPI</v>
      </c>
    </row>
    <row r="1076" spans="1:21" ht="25.5" x14ac:dyDescent="0.2">
      <c r="A1076" s="36" t="s">
        <v>1129</v>
      </c>
      <c r="B1076" s="37" t="s">
        <v>67</v>
      </c>
      <c r="C1076" s="38" t="s">
        <v>57</v>
      </c>
      <c r="D1076" s="39" t="s">
        <v>573</v>
      </c>
      <c r="E1076" s="39" t="s">
        <v>1130</v>
      </c>
      <c r="F1076" s="19" t="s">
        <v>578</v>
      </c>
      <c r="G1076" s="19">
        <v>0.48299989999999998</v>
      </c>
      <c r="H1076" s="20">
        <v>0</v>
      </c>
      <c r="I1076" s="18">
        <v>0</v>
      </c>
      <c r="J1076" s="20">
        <v>29.5863324</v>
      </c>
      <c r="K1076" s="18">
        <v>14.290195590566759</v>
      </c>
      <c r="L1076" s="20">
        <v>21.856332399999999</v>
      </c>
      <c r="M1076" s="18">
        <v>10.556606363566759</v>
      </c>
      <c r="N1076" s="20">
        <v>0</v>
      </c>
      <c r="O1076" s="18">
        <v>0</v>
      </c>
      <c r="P1076" s="20">
        <v>7.73</v>
      </c>
      <c r="Q1076" s="18">
        <v>3.733589227</v>
      </c>
      <c r="R1076" s="20">
        <v>29.5863324</v>
      </c>
      <c r="S1076" s="20">
        <v>14.290195590566759</v>
      </c>
      <c r="T1076" s="41"/>
    </row>
    <row r="1077" spans="1:21" ht="25.5" x14ac:dyDescent="0.2">
      <c r="A1077" s="30" t="s">
        <v>1131</v>
      </c>
      <c r="B1077" s="31" t="s">
        <v>67</v>
      </c>
      <c r="C1077" s="32" t="s">
        <v>57</v>
      </c>
      <c r="D1077" s="33" t="s">
        <v>573</v>
      </c>
      <c r="E1077" s="33" t="s">
        <v>1132</v>
      </c>
      <c r="F1077" s="17" t="s">
        <v>578</v>
      </c>
      <c r="G1077" s="17">
        <v>0.1509375</v>
      </c>
      <c r="H1077" s="18">
        <v>0</v>
      </c>
      <c r="I1077" s="18">
        <v>0</v>
      </c>
      <c r="J1077" s="18">
        <v>24.399732400000001</v>
      </c>
      <c r="K1077" s="18">
        <v>3.6828346091250004</v>
      </c>
      <c r="L1077" s="18">
        <v>16.669732400000001</v>
      </c>
      <c r="M1077" s="18">
        <v>2.5160877341250001</v>
      </c>
      <c r="N1077" s="18">
        <v>0</v>
      </c>
      <c r="O1077" s="18">
        <v>0</v>
      </c>
      <c r="P1077" s="18">
        <v>7.73</v>
      </c>
      <c r="Q1077" s="18">
        <v>1.1667468750000001</v>
      </c>
      <c r="R1077" s="18">
        <v>24.399732400000001</v>
      </c>
      <c r="S1077" s="18">
        <v>3.6828346091250004</v>
      </c>
      <c r="T1077" s="35"/>
    </row>
    <row r="1078" spans="1:21" ht="25.5" x14ac:dyDescent="0.2">
      <c r="A1078" s="36" t="s">
        <v>1367</v>
      </c>
      <c r="B1078" s="37" t="s">
        <v>67</v>
      </c>
      <c r="C1078" s="38" t="s">
        <v>476</v>
      </c>
      <c r="D1078" s="39" t="s">
        <v>573</v>
      </c>
      <c r="E1078" s="39" t="s">
        <v>1368</v>
      </c>
      <c r="F1078" s="19" t="s">
        <v>229</v>
      </c>
      <c r="G1078" s="19">
        <v>1</v>
      </c>
      <c r="H1078" s="20">
        <v>13.78</v>
      </c>
      <c r="I1078" s="18">
        <v>13.78</v>
      </c>
      <c r="J1078" s="20">
        <v>0</v>
      </c>
      <c r="K1078" s="18">
        <v>0</v>
      </c>
      <c r="L1078" s="20">
        <v>0</v>
      </c>
      <c r="M1078" s="18">
        <v>0</v>
      </c>
      <c r="N1078" s="20">
        <v>0</v>
      </c>
      <c r="O1078" s="18">
        <v>0</v>
      </c>
      <c r="P1078" s="20">
        <v>0</v>
      </c>
      <c r="Q1078" s="18">
        <v>0</v>
      </c>
      <c r="R1078" s="20">
        <v>13.78</v>
      </c>
      <c r="S1078" s="20">
        <v>13.78</v>
      </c>
      <c r="T1078" s="41"/>
    </row>
    <row r="1079" spans="1:21" ht="25.5" x14ac:dyDescent="0.2">
      <c r="A1079" s="24" t="s">
        <v>644</v>
      </c>
      <c r="B1079" s="25" t="s">
        <v>67</v>
      </c>
      <c r="C1079" s="26" t="s">
        <v>53</v>
      </c>
      <c r="D1079" s="27" t="s">
        <v>573</v>
      </c>
      <c r="E1079" s="27" t="s">
        <v>645</v>
      </c>
      <c r="F1079" s="28" t="s">
        <v>65</v>
      </c>
      <c r="G1079" s="15"/>
      <c r="H1079" s="16"/>
      <c r="I1079" s="16">
        <v>63.47494394000001</v>
      </c>
      <c r="J1079" s="16"/>
      <c r="K1079" s="16">
        <v>21.625871321606798</v>
      </c>
      <c r="L1079" s="16"/>
      <c r="M1079" s="16">
        <v>15.767849772479998</v>
      </c>
      <c r="N1079" s="16"/>
      <c r="O1079" s="16">
        <v>9.6128291267999991E-3</v>
      </c>
      <c r="P1079" s="16"/>
      <c r="Q1079" s="16">
        <v>5.8484087200000001</v>
      </c>
      <c r="R1079" s="16"/>
      <c r="S1079" s="16">
        <v>85.100815261606812</v>
      </c>
      <c r="T1079" s="29" t="s">
        <v>1369</v>
      </c>
      <c r="U1079" t="str">
        <f>A1079&amp;B1079&amp;C1079</f>
        <v>98443SINAPI</v>
      </c>
    </row>
    <row r="1080" spans="1:21" ht="25.5" x14ac:dyDescent="0.2">
      <c r="A1080" s="36" t="s">
        <v>587</v>
      </c>
      <c r="B1080" s="37" t="s">
        <v>67</v>
      </c>
      <c r="C1080" s="38" t="s">
        <v>57</v>
      </c>
      <c r="D1080" s="39" t="s">
        <v>573</v>
      </c>
      <c r="E1080" s="39" t="s">
        <v>588</v>
      </c>
      <c r="F1080" s="19" t="s">
        <v>589</v>
      </c>
      <c r="G1080" s="19">
        <v>6.1499999999999999E-2</v>
      </c>
      <c r="H1080" s="20">
        <v>0</v>
      </c>
      <c r="I1080" s="18">
        <v>0</v>
      </c>
      <c r="J1080" s="20">
        <v>33.114514476000004</v>
      </c>
      <c r="K1080" s="18">
        <v>2.0365426402739999</v>
      </c>
      <c r="L1080" s="20">
        <v>26.492232600000001</v>
      </c>
      <c r="M1080" s="18">
        <v>1.6292723049</v>
      </c>
      <c r="N1080" s="20">
        <v>0.112281876</v>
      </c>
      <c r="O1080" s="18">
        <v>6.9053353739999997E-3</v>
      </c>
      <c r="P1080" s="20">
        <v>6.51</v>
      </c>
      <c r="Q1080" s="18">
        <v>0.40036499999999997</v>
      </c>
      <c r="R1080" s="20">
        <v>33.114514475999997</v>
      </c>
      <c r="S1080" s="20">
        <v>2.0365426402739999</v>
      </c>
      <c r="T1080" s="41"/>
    </row>
    <row r="1081" spans="1:21" ht="25.5" x14ac:dyDescent="0.2">
      <c r="A1081" s="30" t="s">
        <v>590</v>
      </c>
      <c r="B1081" s="31" t="s">
        <v>67</v>
      </c>
      <c r="C1081" s="32" t="s">
        <v>57</v>
      </c>
      <c r="D1081" s="33" t="s">
        <v>573</v>
      </c>
      <c r="E1081" s="33" t="s">
        <v>591</v>
      </c>
      <c r="F1081" s="17" t="s">
        <v>592</v>
      </c>
      <c r="G1081" s="17">
        <v>1.5299999999999999E-2</v>
      </c>
      <c r="H1081" s="18">
        <v>0</v>
      </c>
      <c r="I1081" s="18">
        <v>0</v>
      </c>
      <c r="J1081" s="18">
        <v>34.661592976000001</v>
      </c>
      <c r="K1081" s="18">
        <v>0.53032237253280001</v>
      </c>
      <c r="L1081" s="18">
        <v>26.492232600000001</v>
      </c>
      <c r="M1081" s="18">
        <v>0.40533115877999998</v>
      </c>
      <c r="N1081" s="18">
        <v>0.176960376</v>
      </c>
      <c r="O1081" s="18">
        <v>2.7074937527999999E-3</v>
      </c>
      <c r="P1081" s="18">
        <v>7.9923999999999999</v>
      </c>
      <c r="Q1081" s="18">
        <v>0.12228372</v>
      </c>
      <c r="R1081" s="18">
        <v>34.661592976000001</v>
      </c>
      <c r="S1081" s="18">
        <v>0.53032237253280001</v>
      </c>
      <c r="T1081" s="35"/>
    </row>
    <row r="1082" spans="1:21" ht="25.5" x14ac:dyDescent="0.2">
      <c r="A1082" s="36" t="s">
        <v>583</v>
      </c>
      <c r="B1082" s="37" t="s">
        <v>67</v>
      </c>
      <c r="C1082" s="38" t="s">
        <v>57</v>
      </c>
      <c r="D1082" s="39" t="s">
        <v>573</v>
      </c>
      <c r="E1082" s="39" t="s">
        <v>584</v>
      </c>
      <c r="F1082" s="19" t="s">
        <v>578</v>
      </c>
      <c r="G1082" s="19">
        <v>0.42399999999999999</v>
      </c>
      <c r="H1082" s="20">
        <v>0</v>
      </c>
      <c r="I1082" s="18">
        <v>0</v>
      </c>
      <c r="J1082" s="20">
        <v>28.7931478</v>
      </c>
      <c r="K1082" s="18">
        <v>12.208294667199999</v>
      </c>
      <c r="L1082" s="20">
        <v>21.313147799999999</v>
      </c>
      <c r="M1082" s="18">
        <v>9.0367746671999996</v>
      </c>
      <c r="N1082" s="20">
        <v>0</v>
      </c>
      <c r="O1082" s="18">
        <v>0</v>
      </c>
      <c r="P1082" s="20">
        <v>7.48</v>
      </c>
      <c r="Q1082" s="18">
        <v>3.1715200000000001</v>
      </c>
      <c r="R1082" s="20">
        <v>28.7931478</v>
      </c>
      <c r="S1082" s="20">
        <v>12.208294667199999</v>
      </c>
      <c r="T1082" s="41"/>
    </row>
    <row r="1083" spans="1:21" ht="25.5" x14ac:dyDescent="0.2">
      <c r="A1083" s="30" t="s">
        <v>581</v>
      </c>
      <c r="B1083" s="31" t="s">
        <v>67</v>
      </c>
      <c r="C1083" s="32" t="s">
        <v>57</v>
      </c>
      <c r="D1083" s="33" t="s">
        <v>573</v>
      </c>
      <c r="E1083" s="33" t="s">
        <v>582</v>
      </c>
      <c r="F1083" s="17" t="s">
        <v>578</v>
      </c>
      <c r="G1083" s="17">
        <v>0.28799999999999998</v>
      </c>
      <c r="H1083" s="18">
        <v>0</v>
      </c>
      <c r="I1083" s="18">
        <v>0</v>
      </c>
      <c r="J1083" s="18">
        <v>23.787193200000001</v>
      </c>
      <c r="K1083" s="18">
        <v>6.8507116415999993</v>
      </c>
      <c r="L1083" s="18">
        <v>16.3071932</v>
      </c>
      <c r="M1083" s="18">
        <v>4.6964716415999996</v>
      </c>
      <c r="N1083" s="18">
        <v>0</v>
      </c>
      <c r="O1083" s="18">
        <v>0</v>
      </c>
      <c r="P1083" s="18">
        <v>7.48</v>
      </c>
      <c r="Q1083" s="18">
        <v>2.1542400000000002</v>
      </c>
      <c r="R1083" s="18">
        <v>23.787193200000001</v>
      </c>
      <c r="S1083" s="18">
        <v>6.8507116415999993</v>
      </c>
      <c r="T1083" s="35"/>
    </row>
    <row r="1084" spans="1:21" ht="38.25" x14ac:dyDescent="0.2">
      <c r="A1084" s="36" t="s">
        <v>1370</v>
      </c>
      <c r="B1084" s="37" t="s">
        <v>67</v>
      </c>
      <c r="C1084" s="38" t="s">
        <v>476</v>
      </c>
      <c r="D1084" s="39" t="s">
        <v>573</v>
      </c>
      <c r="E1084" s="39" t="s">
        <v>1371</v>
      </c>
      <c r="F1084" s="19" t="s">
        <v>65</v>
      </c>
      <c r="G1084" s="19">
        <v>1.050038</v>
      </c>
      <c r="H1084" s="20">
        <v>44.63</v>
      </c>
      <c r="I1084" s="18">
        <v>46.863195940000004</v>
      </c>
      <c r="J1084" s="20">
        <v>0</v>
      </c>
      <c r="K1084" s="18">
        <v>0</v>
      </c>
      <c r="L1084" s="20">
        <v>0</v>
      </c>
      <c r="M1084" s="18">
        <v>0</v>
      </c>
      <c r="N1084" s="20">
        <v>0</v>
      </c>
      <c r="O1084" s="18">
        <v>0</v>
      </c>
      <c r="P1084" s="20">
        <v>0</v>
      </c>
      <c r="Q1084" s="18">
        <v>0</v>
      </c>
      <c r="R1084" s="20">
        <v>44.63</v>
      </c>
      <c r="S1084" s="20">
        <v>46.863195940000004</v>
      </c>
      <c r="T1084" s="41"/>
    </row>
    <row r="1085" spans="1:21" ht="25.5" x14ac:dyDescent="0.2">
      <c r="A1085" s="30" t="s">
        <v>597</v>
      </c>
      <c r="B1085" s="31" t="s">
        <v>67</v>
      </c>
      <c r="C1085" s="32" t="s">
        <v>476</v>
      </c>
      <c r="D1085" s="33" t="s">
        <v>573</v>
      </c>
      <c r="E1085" s="33" t="s">
        <v>598</v>
      </c>
      <c r="F1085" s="17" t="s">
        <v>289</v>
      </c>
      <c r="G1085" s="17">
        <v>1.5</v>
      </c>
      <c r="H1085" s="18">
        <v>4.93</v>
      </c>
      <c r="I1085" s="18">
        <v>7.3949999999999996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4.93</v>
      </c>
      <c r="S1085" s="18">
        <v>7.3949999999999996</v>
      </c>
      <c r="T1085" s="35"/>
    </row>
    <row r="1086" spans="1:21" x14ac:dyDescent="0.2">
      <c r="A1086" s="36" t="s">
        <v>595</v>
      </c>
      <c r="B1086" s="37" t="s">
        <v>67</v>
      </c>
      <c r="C1086" s="38" t="s">
        <v>476</v>
      </c>
      <c r="D1086" s="39" t="s">
        <v>573</v>
      </c>
      <c r="E1086" s="39" t="s">
        <v>596</v>
      </c>
      <c r="F1086" s="19" t="s">
        <v>117</v>
      </c>
      <c r="G1086" s="19">
        <v>5.7000000000000002E-2</v>
      </c>
      <c r="H1086" s="20">
        <v>18.43</v>
      </c>
      <c r="I1086" s="18">
        <v>1.0505100000000001</v>
      </c>
      <c r="J1086" s="20">
        <v>0</v>
      </c>
      <c r="K1086" s="18">
        <v>0</v>
      </c>
      <c r="L1086" s="20">
        <v>0</v>
      </c>
      <c r="M1086" s="18">
        <v>0</v>
      </c>
      <c r="N1086" s="20">
        <v>0</v>
      </c>
      <c r="O1086" s="18">
        <v>0</v>
      </c>
      <c r="P1086" s="20">
        <v>0</v>
      </c>
      <c r="Q1086" s="18">
        <v>0</v>
      </c>
      <c r="R1086" s="20">
        <v>18.43</v>
      </c>
      <c r="S1086" s="20">
        <v>1.0505100000000001</v>
      </c>
      <c r="T1086" s="41"/>
    </row>
    <row r="1087" spans="1:21" ht="25.5" x14ac:dyDescent="0.2">
      <c r="A1087" s="30" t="s">
        <v>593</v>
      </c>
      <c r="B1087" s="31" t="s">
        <v>67</v>
      </c>
      <c r="C1087" s="32" t="s">
        <v>476</v>
      </c>
      <c r="D1087" s="33" t="s">
        <v>573</v>
      </c>
      <c r="E1087" s="33" t="s">
        <v>594</v>
      </c>
      <c r="F1087" s="17" t="s">
        <v>289</v>
      </c>
      <c r="G1087" s="17">
        <v>1.1818</v>
      </c>
      <c r="H1087" s="18">
        <v>6.91</v>
      </c>
      <c r="I1087" s="18">
        <v>8.1662379999999999</v>
      </c>
      <c r="J1087" s="18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6.91</v>
      </c>
      <c r="S1087" s="18">
        <v>8.1662379999999999</v>
      </c>
      <c r="T1087" s="35"/>
    </row>
    <row r="1088" spans="1:21" ht="25.5" x14ac:dyDescent="0.2">
      <c r="A1088" s="24" t="s">
        <v>646</v>
      </c>
      <c r="B1088" s="25" t="s">
        <v>67</v>
      </c>
      <c r="C1088" s="26" t="s">
        <v>53</v>
      </c>
      <c r="D1088" s="27" t="s">
        <v>573</v>
      </c>
      <c r="E1088" s="27" t="s">
        <v>647</v>
      </c>
      <c r="F1088" s="28" t="s">
        <v>65</v>
      </c>
      <c r="G1088" s="15"/>
      <c r="H1088" s="16"/>
      <c r="I1088" s="16">
        <v>4.7173100000000003</v>
      </c>
      <c r="J1088" s="16"/>
      <c r="K1088" s="16">
        <v>11.7540229126</v>
      </c>
      <c r="L1088" s="16"/>
      <c r="M1088" s="16">
        <v>8.1354679125999994</v>
      </c>
      <c r="N1088" s="16"/>
      <c r="O1088" s="16">
        <v>0</v>
      </c>
      <c r="P1088" s="16"/>
      <c r="Q1088" s="16">
        <v>3.6185550000000006</v>
      </c>
      <c r="R1088" s="16"/>
      <c r="S1088" s="16">
        <v>16.471332912599998</v>
      </c>
      <c r="T1088" s="29" t="s">
        <v>1061</v>
      </c>
      <c r="U1088" t="str">
        <f>A1088&amp;B1088&amp;C1088</f>
        <v>102218SINAPI</v>
      </c>
    </row>
    <row r="1089" spans="1:21" ht="25.5" x14ac:dyDescent="0.2">
      <c r="A1089" s="36" t="s">
        <v>1051</v>
      </c>
      <c r="B1089" s="37" t="s">
        <v>67</v>
      </c>
      <c r="C1089" s="38" t="s">
        <v>57</v>
      </c>
      <c r="D1089" s="39" t="s">
        <v>573</v>
      </c>
      <c r="E1089" s="39" t="s">
        <v>1052</v>
      </c>
      <c r="F1089" s="19" t="s">
        <v>578</v>
      </c>
      <c r="G1089" s="19">
        <v>0.3805</v>
      </c>
      <c r="H1089" s="20">
        <v>0</v>
      </c>
      <c r="I1089" s="18">
        <v>0</v>
      </c>
      <c r="J1089" s="20">
        <v>30.8909932</v>
      </c>
      <c r="K1089" s="18">
        <v>11.7540229126</v>
      </c>
      <c r="L1089" s="20">
        <v>21.380993199999999</v>
      </c>
      <c r="M1089" s="18">
        <v>8.1354679125999994</v>
      </c>
      <c r="N1089" s="20">
        <v>0</v>
      </c>
      <c r="O1089" s="18">
        <v>0</v>
      </c>
      <c r="P1089" s="20">
        <v>9.5100000000000016</v>
      </c>
      <c r="Q1089" s="18">
        <v>3.6185550000000006</v>
      </c>
      <c r="R1089" s="20">
        <v>30.8909932</v>
      </c>
      <c r="S1089" s="20">
        <v>11.7540229126</v>
      </c>
      <c r="T1089" s="41"/>
    </row>
    <row r="1090" spans="1:21" x14ac:dyDescent="0.2">
      <c r="A1090" s="30" t="s">
        <v>1372</v>
      </c>
      <c r="B1090" s="31" t="s">
        <v>67</v>
      </c>
      <c r="C1090" s="32" t="s">
        <v>476</v>
      </c>
      <c r="D1090" s="33" t="s">
        <v>573</v>
      </c>
      <c r="E1090" s="33" t="s">
        <v>1373</v>
      </c>
      <c r="F1090" s="17" t="s">
        <v>815</v>
      </c>
      <c r="G1090" s="17">
        <v>0.13</v>
      </c>
      <c r="H1090" s="18">
        <v>33.799999999999997</v>
      </c>
      <c r="I1090" s="18">
        <v>4.3940000000000001</v>
      </c>
      <c r="J1090" s="18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33.799999999999997</v>
      </c>
      <c r="S1090" s="18">
        <v>4.3940000000000001</v>
      </c>
      <c r="T1090" s="35"/>
    </row>
    <row r="1091" spans="1:21" x14ac:dyDescent="0.2">
      <c r="A1091" s="36" t="s">
        <v>1064</v>
      </c>
      <c r="B1091" s="37" t="s">
        <v>67</v>
      </c>
      <c r="C1091" s="38" t="s">
        <v>476</v>
      </c>
      <c r="D1091" s="39" t="s">
        <v>573</v>
      </c>
      <c r="E1091" s="39" t="s">
        <v>1065</v>
      </c>
      <c r="F1091" s="19" t="s">
        <v>815</v>
      </c>
      <c r="G1091" s="19">
        <v>1.2999999999999999E-2</v>
      </c>
      <c r="H1091" s="20">
        <v>24.87</v>
      </c>
      <c r="I1091" s="18">
        <v>0.32330999999999999</v>
      </c>
      <c r="J1091" s="20">
        <v>0</v>
      </c>
      <c r="K1091" s="18">
        <v>0</v>
      </c>
      <c r="L1091" s="20">
        <v>0</v>
      </c>
      <c r="M1091" s="18">
        <v>0</v>
      </c>
      <c r="N1091" s="20">
        <v>0</v>
      </c>
      <c r="O1091" s="18">
        <v>0</v>
      </c>
      <c r="P1091" s="20">
        <v>0</v>
      </c>
      <c r="Q1091" s="18">
        <v>0</v>
      </c>
      <c r="R1091" s="20">
        <v>24.87</v>
      </c>
      <c r="S1091" s="20">
        <v>0.32330999999999999</v>
      </c>
      <c r="T1091" s="41"/>
    </row>
    <row r="1092" spans="1:21" ht="25.5" x14ac:dyDescent="0.2">
      <c r="A1092" s="24" t="s">
        <v>648</v>
      </c>
      <c r="B1092" s="25" t="s">
        <v>67</v>
      </c>
      <c r="C1092" s="26" t="s">
        <v>53</v>
      </c>
      <c r="D1092" s="27" t="s">
        <v>573</v>
      </c>
      <c r="E1092" s="27" t="s">
        <v>649</v>
      </c>
      <c r="F1092" s="28" t="s">
        <v>65</v>
      </c>
      <c r="G1092" s="15"/>
      <c r="H1092" s="16"/>
      <c r="I1092" s="16">
        <v>691.70275400000003</v>
      </c>
      <c r="J1092" s="16"/>
      <c r="K1092" s="16">
        <v>15.493185062399998</v>
      </c>
      <c r="L1092" s="16"/>
      <c r="M1092" s="16">
        <v>11.0936550624</v>
      </c>
      <c r="N1092" s="16"/>
      <c r="O1092" s="16">
        <v>0</v>
      </c>
      <c r="P1092" s="16"/>
      <c r="Q1092" s="16">
        <v>4.3995299999999995</v>
      </c>
      <c r="R1092" s="16"/>
      <c r="S1092" s="16">
        <v>707.19593906240004</v>
      </c>
      <c r="T1092" s="29" t="s">
        <v>950</v>
      </c>
      <c r="U1092" t="str">
        <f>A1092&amp;B1092&amp;C1092</f>
        <v>91341SINAPI</v>
      </c>
    </row>
    <row r="1093" spans="1:21" ht="25.5" x14ac:dyDescent="0.2">
      <c r="A1093" s="36" t="s">
        <v>604</v>
      </c>
      <c r="B1093" s="37" t="s">
        <v>67</v>
      </c>
      <c r="C1093" s="38" t="s">
        <v>57</v>
      </c>
      <c r="D1093" s="39" t="s">
        <v>573</v>
      </c>
      <c r="E1093" s="39" t="s">
        <v>605</v>
      </c>
      <c r="F1093" s="19" t="s">
        <v>578</v>
      </c>
      <c r="G1093" s="19">
        <v>0.191</v>
      </c>
      <c r="H1093" s="20">
        <v>0</v>
      </c>
      <c r="I1093" s="18">
        <v>0</v>
      </c>
      <c r="J1093" s="20">
        <v>22.591003999999998</v>
      </c>
      <c r="K1093" s="18">
        <v>4.3148817640000008</v>
      </c>
      <c r="L1093" s="20">
        <v>14.981004</v>
      </c>
      <c r="M1093" s="18">
        <v>2.8613717640000003</v>
      </c>
      <c r="N1093" s="20">
        <v>0</v>
      </c>
      <c r="O1093" s="18">
        <v>0</v>
      </c>
      <c r="P1093" s="20">
        <v>7.6099999999999994</v>
      </c>
      <c r="Q1093" s="18">
        <v>1.4535099999999999</v>
      </c>
      <c r="R1093" s="20">
        <v>22.591004000000002</v>
      </c>
      <c r="S1093" s="20">
        <v>4.3148817640000008</v>
      </c>
      <c r="T1093" s="41"/>
    </row>
    <row r="1094" spans="1:21" ht="25.5" x14ac:dyDescent="0.2">
      <c r="A1094" s="30" t="s">
        <v>794</v>
      </c>
      <c r="B1094" s="31" t="s">
        <v>67</v>
      </c>
      <c r="C1094" s="32" t="s">
        <v>57</v>
      </c>
      <c r="D1094" s="33" t="s">
        <v>573</v>
      </c>
      <c r="E1094" s="33" t="s">
        <v>795</v>
      </c>
      <c r="F1094" s="17" t="s">
        <v>578</v>
      </c>
      <c r="G1094" s="17">
        <v>0.3826</v>
      </c>
      <c r="H1094" s="18">
        <v>0</v>
      </c>
      <c r="I1094" s="18">
        <v>0</v>
      </c>
      <c r="J1094" s="18">
        <v>29.216684000000001</v>
      </c>
      <c r="K1094" s="18">
        <v>11.178303298399999</v>
      </c>
      <c r="L1094" s="18">
        <v>21.516684000000001</v>
      </c>
      <c r="M1094" s="18">
        <v>8.2322832984000005</v>
      </c>
      <c r="N1094" s="18">
        <v>0</v>
      </c>
      <c r="O1094" s="18">
        <v>0</v>
      </c>
      <c r="P1094" s="18">
        <v>7.6999999999999993</v>
      </c>
      <c r="Q1094" s="18">
        <v>2.9460199999999999</v>
      </c>
      <c r="R1094" s="18">
        <v>29.216684000000001</v>
      </c>
      <c r="S1094" s="18">
        <v>11.178303298399999</v>
      </c>
      <c r="T1094" s="35"/>
    </row>
    <row r="1095" spans="1:21" ht="38.25" x14ac:dyDescent="0.2">
      <c r="A1095" s="36" t="s">
        <v>1374</v>
      </c>
      <c r="B1095" s="37" t="s">
        <v>67</v>
      </c>
      <c r="C1095" s="38" t="s">
        <v>476</v>
      </c>
      <c r="D1095" s="39" t="s">
        <v>573</v>
      </c>
      <c r="E1095" s="39" t="s">
        <v>1375</v>
      </c>
      <c r="F1095" s="19" t="s">
        <v>229</v>
      </c>
      <c r="G1095" s="19">
        <v>0.54730000000000001</v>
      </c>
      <c r="H1095" s="20">
        <v>831.05</v>
      </c>
      <c r="I1095" s="18">
        <v>454.833665</v>
      </c>
      <c r="J1095" s="20">
        <v>0</v>
      </c>
      <c r="K1095" s="18">
        <v>0</v>
      </c>
      <c r="L1095" s="20">
        <v>0</v>
      </c>
      <c r="M1095" s="18">
        <v>0</v>
      </c>
      <c r="N1095" s="20">
        <v>0</v>
      </c>
      <c r="O1095" s="18">
        <v>0</v>
      </c>
      <c r="P1095" s="20">
        <v>0</v>
      </c>
      <c r="Q1095" s="18">
        <v>0</v>
      </c>
      <c r="R1095" s="20">
        <v>831.05</v>
      </c>
      <c r="S1095" s="20">
        <v>454.833665</v>
      </c>
      <c r="T1095" s="41"/>
    </row>
    <row r="1096" spans="1:21" ht="38.25" x14ac:dyDescent="0.2">
      <c r="A1096" s="30" t="s">
        <v>944</v>
      </c>
      <c r="B1096" s="31" t="s">
        <v>67</v>
      </c>
      <c r="C1096" s="32" t="s">
        <v>476</v>
      </c>
      <c r="D1096" s="33" t="s">
        <v>573</v>
      </c>
      <c r="E1096" s="33" t="s">
        <v>945</v>
      </c>
      <c r="F1096" s="17" t="s">
        <v>289</v>
      </c>
      <c r="G1096" s="17">
        <v>6.8503999999999996</v>
      </c>
      <c r="H1096" s="18">
        <v>27.85</v>
      </c>
      <c r="I1096" s="18">
        <v>190.78363999999999</v>
      </c>
      <c r="J1096" s="18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18">
        <v>0</v>
      </c>
      <c r="Q1096" s="18">
        <v>0</v>
      </c>
      <c r="R1096" s="18">
        <v>27.85</v>
      </c>
      <c r="S1096" s="18">
        <v>190.78363999999999</v>
      </c>
      <c r="T1096" s="35"/>
    </row>
    <row r="1097" spans="1:21" ht="25.5" x14ac:dyDescent="0.2">
      <c r="A1097" s="36" t="s">
        <v>1002</v>
      </c>
      <c r="B1097" s="37" t="s">
        <v>67</v>
      </c>
      <c r="C1097" s="38" t="s">
        <v>476</v>
      </c>
      <c r="D1097" s="39" t="s">
        <v>573</v>
      </c>
      <c r="E1097" s="39" t="s">
        <v>1003</v>
      </c>
      <c r="F1097" s="19" t="s">
        <v>229</v>
      </c>
      <c r="G1097" s="19">
        <v>4.8166000000000002</v>
      </c>
      <c r="H1097" s="20">
        <v>0.61</v>
      </c>
      <c r="I1097" s="18">
        <v>2.938126</v>
      </c>
      <c r="J1097" s="20">
        <v>0</v>
      </c>
      <c r="K1097" s="18">
        <v>0</v>
      </c>
      <c r="L1097" s="20">
        <v>0</v>
      </c>
      <c r="M1097" s="18">
        <v>0</v>
      </c>
      <c r="N1097" s="20">
        <v>0</v>
      </c>
      <c r="O1097" s="18">
        <v>0</v>
      </c>
      <c r="P1097" s="20">
        <v>0</v>
      </c>
      <c r="Q1097" s="18">
        <v>0</v>
      </c>
      <c r="R1097" s="20">
        <v>0.61</v>
      </c>
      <c r="S1097" s="20">
        <v>2.938126</v>
      </c>
      <c r="T1097" s="41"/>
    </row>
    <row r="1098" spans="1:21" ht="25.5" x14ac:dyDescent="0.2">
      <c r="A1098" s="30" t="s">
        <v>1376</v>
      </c>
      <c r="B1098" s="31" t="s">
        <v>67</v>
      </c>
      <c r="C1098" s="32" t="s">
        <v>476</v>
      </c>
      <c r="D1098" s="33" t="s">
        <v>573</v>
      </c>
      <c r="E1098" s="33" t="s">
        <v>1377</v>
      </c>
      <c r="F1098" s="17" t="s">
        <v>1378</v>
      </c>
      <c r="G1098" s="17">
        <v>0.88290000000000002</v>
      </c>
      <c r="H1098" s="18">
        <v>48.87</v>
      </c>
      <c r="I1098" s="18">
        <v>43.147323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18">
        <v>0</v>
      </c>
      <c r="Q1098" s="18">
        <v>0</v>
      </c>
      <c r="R1098" s="18">
        <v>48.87</v>
      </c>
      <c r="S1098" s="18">
        <v>43.147323</v>
      </c>
      <c r="T1098" s="35"/>
    </row>
    <row r="1099" spans="1:21" ht="63.75" x14ac:dyDescent="0.2">
      <c r="A1099" s="24" t="s">
        <v>650</v>
      </c>
      <c r="B1099" s="25" t="s">
        <v>67</v>
      </c>
      <c r="C1099" s="26" t="s">
        <v>53</v>
      </c>
      <c r="D1099" s="27" t="s">
        <v>573</v>
      </c>
      <c r="E1099" s="27" t="s">
        <v>651</v>
      </c>
      <c r="F1099" s="28" t="s">
        <v>229</v>
      </c>
      <c r="G1099" s="15"/>
      <c r="H1099" s="16"/>
      <c r="I1099" s="16">
        <v>456.844312</v>
      </c>
      <c r="J1099" s="16"/>
      <c r="K1099" s="16">
        <v>93.108145812448015</v>
      </c>
      <c r="L1099" s="16"/>
      <c r="M1099" s="16">
        <v>66.260297492448004</v>
      </c>
      <c r="N1099" s="16"/>
      <c r="O1099" s="16">
        <v>0</v>
      </c>
      <c r="P1099" s="16"/>
      <c r="Q1099" s="16">
        <v>26.847848320000004</v>
      </c>
      <c r="R1099" s="16"/>
      <c r="S1099" s="16">
        <v>549.95245781244807</v>
      </c>
      <c r="T1099" s="29" t="s">
        <v>1171</v>
      </c>
      <c r="U1099" t="str">
        <f>A1099&amp;B1099&amp;C1099</f>
        <v>101879SINAPI</v>
      </c>
    </row>
    <row r="1100" spans="1:21" ht="25.5" x14ac:dyDescent="0.2">
      <c r="A1100" s="36" t="s">
        <v>1129</v>
      </c>
      <c r="B1100" s="37" t="s">
        <v>67</v>
      </c>
      <c r="C1100" s="38" t="s">
        <v>57</v>
      </c>
      <c r="D1100" s="39" t="s">
        <v>573</v>
      </c>
      <c r="E1100" s="39" t="s">
        <v>1130</v>
      </c>
      <c r="F1100" s="19" t="s">
        <v>578</v>
      </c>
      <c r="G1100" s="19">
        <v>1.657</v>
      </c>
      <c r="H1100" s="20">
        <v>0</v>
      </c>
      <c r="I1100" s="18">
        <v>0</v>
      </c>
      <c r="J1100" s="20">
        <v>29.5863324</v>
      </c>
      <c r="K1100" s="18">
        <v>49.024552786800001</v>
      </c>
      <c r="L1100" s="20">
        <v>21.856332399999999</v>
      </c>
      <c r="M1100" s="18">
        <v>36.215942786799999</v>
      </c>
      <c r="N1100" s="20">
        <v>0</v>
      </c>
      <c r="O1100" s="18">
        <v>0</v>
      </c>
      <c r="P1100" s="20">
        <v>7.73</v>
      </c>
      <c r="Q1100" s="18">
        <v>12.808610000000002</v>
      </c>
      <c r="R1100" s="20">
        <v>29.5863324</v>
      </c>
      <c r="S1100" s="20">
        <v>49.024552786800001</v>
      </c>
      <c r="T1100" s="41"/>
    </row>
    <row r="1101" spans="1:21" ht="25.5" x14ac:dyDescent="0.2">
      <c r="A1101" s="30" t="s">
        <v>1131</v>
      </c>
      <c r="B1101" s="31" t="s">
        <v>67</v>
      </c>
      <c r="C1101" s="32" t="s">
        <v>57</v>
      </c>
      <c r="D1101" s="33" t="s">
        <v>573</v>
      </c>
      <c r="E1101" s="33" t="s">
        <v>1132</v>
      </c>
      <c r="F1101" s="17" t="s">
        <v>578</v>
      </c>
      <c r="G1101" s="17">
        <v>1.657</v>
      </c>
      <c r="H1101" s="18">
        <v>0</v>
      </c>
      <c r="I1101" s="18">
        <v>0</v>
      </c>
      <c r="J1101" s="18">
        <v>24.399732400000001</v>
      </c>
      <c r="K1101" s="18">
        <v>40.430356586800002</v>
      </c>
      <c r="L1101" s="18">
        <v>16.669732400000001</v>
      </c>
      <c r="M1101" s="18">
        <v>27.621746586800001</v>
      </c>
      <c r="N1101" s="18">
        <v>0</v>
      </c>
      <c r="O1101" s="18">
        <v>0</v>
      </c>
      <c r="P1101" s="18">
        <v>7.73</v>
      </c>
      <c r="Q1101" s="18">
        <v>12.808610000000002</v>
      </c>
      <c r="R1101" s="18">
        <v>24.399732400000001</v>
      </c>
      <c r="S1101" s="18">
        <v>40.430356586800002</v>
      </c>
      <c r="T1101" s="35"/>
    </row>
    <row r="1102" spans="1:21" ht="38.25" x14ac:dyDescent="0.2">
      <c r="A1102" s="36" t="s">
        <v>1188</v>
      </c>
      <c r="B1102" s="37" t="s">
        <v>67</v>
      </c>
      <c r="C1102" s="38" t="s">
        <v>57</v>
      </c>
      <c r="D1102" s="39" t="s">
        <v>573</v>
      </c>
      <c r="E1102" s="39" t="s">
        <v>1189</v>
      </c>
      <c r="F1102" s="19" t="s">
        <v>95</v>
      </c>
      <c r="G1102" s="19">
        <v>1.44E-2</v>
      </c>
      <c r="H1102" s="20">
        <v>824.60500000000002</v>
      </c>
      <c r="I1102" s="18">
        <v>11.874312</v>
      </c>
      <c r="J1102" s="20">
        <v>253.69697492</v>
      </c>
      <c r="K1102" s="18">
        <v>3.6532364388479994</v>
      </c>
      <c r="L1102" s="20">
        <v>168.23667492000001</v>
      </c>
      <c r="M1102" s="18">
        <v>2.4226081188480002</v>
      </c>
      <c r="N1102" s="20">
        <v>0</v>
      </c>
      <c r="O1102" s="18">
        <v>0</v>
      </c>
      <c r="P1102" s="20">
        <v>85.460300000000004</v>
      </c>
      <c r="Q1102" s="18">
        <v>1.2306283200000001</v>
      </c>
      <c r="R1102" s="20">
        <v>1078.30197492</v>
      </c>
      <c r="S1102" s="20">
        <v>15.527548438847999</v>
      </c>
      <c r="T1102" s="41"/>
    </row>
    <row r="1103" spans="1:21" ht="25.5" x14ac:dyDescent="0.2">
      <c r="A1103" s="30" t="s">
        <v>1379</v>
      </c>
      <c r="B1103" s="31" t="s">
        <v>67</v>
      </c>
      <c r="C1103" s="32" t="s">
        <v>476</v>
      </c>
      <c r="D1103" s="33" t="s">
        <v>573</v>
      </c>
      <c r="E1103" s="33" t="s">
        <v>1380</v>
      </c>
      <c r="F1103" s="17" t="s">
        <v>229</v>
      </c>
      <c r="G1103" s="17">
        <v>1</v>
      </c>
      <c r="H1103" s="18">
        <v>444.97</v>
      </c>
      <c r="I1103" s="18">
        <v>444.97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444.97</v>
      </c>
      <c r="S1103" s="18">
        <v>444.97</v>
      </c>
      <c r="T1103" s="35"/>
    </row>
    <row r="1104" spans="1:21" ht="51" x14ac:dyDescent="0.2">
      <c r="A1104" s="24" t="s">
        <v>652</v>
      </c>
      <c r="B1104" s="25" t="s">
        <v>67</v>
      </c>
      <c r="C1104" s="26" t="s">
        <v>53</v>
      </c>
      <c r="D1104" s="27" t="s">
        <v>573</v>
      </c>
      <c r="E1104" s="27" t="s">
        <v>653</v>
      </c>
      <c r="F1104" s="28" t="s">
        <v>65</v>
      </c>
      <c r="G1104" s="15"/>
      <c r="H1104" s="16"/>
      <c r="I1104" s="16">
        <v>60.596589999999999</v>
      </c>
      <c r="J1104" s="16"/>
      <c r="K1104" s="16">
        <v>7.7613831723807998</v>
      </c>
      <c r="L1104" s="16"/>
      <c r="M1104" s="16">
        <v>5.4486602817600005</v>
      </c>
      <c r="N1104" s="16"/>
      <c r="O1104" s="16">
        <v>5.4908306207999994E-3</v>
      </c>
      <c r="P1104" s="16"/>
      <c r="Q1104" s="16">
        <v>2.30723206</v>
      </c>
      <c r="R1104" s="16"/>
      <c r="S1104" s="16">
        <v>68.357973172380795</v>
      </c>
      <c r="T1104" s="29" t="s">
        <v>901</v>
      </c>
      <c r="U1104" t="str">
        <f>A1104&amp;B1104&amp;C1104</f>
        <v>94210SINAPI</v>
      </c>
    </row>
    <row r="1105" spans="1:21" ht="25.5" x14ac:dyDescent="0.2">
      <c r="A1105" s="36" t="s">
        <v>902</v>
      </c>
      <c r="B1105" s="37" t="s">
        <v>67</v>
      </c>
      <c r="C1105" s="38" t="s">
        <v>57</v>
      </c>
      <c r="D1105" s="39" t="s">
        <v>573</v>
      </c>
      <c r="E1105" s="39" t="s">
        <v>903</v>
      </c>
      <c r="F1105" s="19" t="s">
        <v>589</v>
      </c>
      <c r="G1105" s="19">
        <v>7.3000000000000001E-3</v>
      </c>
      <c r="H1105" s="20">
        <v>0</v>
      </c>
      <c r="I1105" s="18">
        <v>0</v>
      </c>
      <c r="J1105" s="20">
        <v>28.061872008000002</v>
      </c>
      <c r="K1105" s="18">
        <v>0.20485166565840002</v>
      </c>
      <c r="L1105" s="20">
        <v>21.2218056</v>
      </c>
      <c r="M1105" s="18">
        <v>0.15491918088000001</v>
      </c>
      <c r="N1105" s="20">
        <v>0.33006640799999998</v>
      </c>
      <c r="O1105" s="18">
        <v>2.4094847783999998E-3</v>
      </c>
      <c r="P1105" s="20">
        <v>6.51</v>
      </c>
      <c r="Q1105" s="18">
        <v>4.7522999999999996E-2</v>
      </c>
      <c r="R1105" s="20">
        <v>28.061872008000002</v>
      </c>
      <c r="S1105" s="20">
        <v>0.20485166565840002</v>
      </c>
      <c r="T1105" s="41"/>
    </row>
    <row r="1106" spans="1:21" ht="25.5" x14ac:dyDescent="0.2">
      <c r="A1106" s="30" t="s">
        <v>904</v>
      </c>
      <c r="B1106" s="31" t="s">
        <v>67</v>
      </c>
      <c r="C1106" s="32" t="s">
        <v>57</v>
      </c>
      <c r="D1106" s="33" t="s">
        <v>573</v>
      </c>
      <c r="E1106" s="33" t="s">
        <v>905</v>
      </c>
      <c r="F1106" s="17" t="s">
        <v>592</v>
      </c>
      <c r="G1106" s="17">
        <v>5.3E-3</v>
      </c>
      <c r="H1106" s="18">
        <v>0</v>
      </c>
      <c r="I1106" s="18">
        <v>0</v>
      </c>
      <c r="J1106" s="18">
        <v>29.163391607999998</v>
      </c>
      <c r="K1106" s="18">
        <v>0.15456597552240001</v>
      </c>
      <c r="L1106" s="18">
        <v>21.2218056</v>
      </c>
      <c r="M1106" s="18">
        <v>0.11247556968</v>
      </c>
      <c r="N1106" s="18">
        <v>0.58138600799999995</v>
      </c>
      <c r="O1106" s="18">
        <v>3.0813458423999997E-3</v>
      </c>
      <c r="P1106" s="18">
        <v>7.3601999999999999</v>
      </c>
      <c r="Q1106" s="18">
        <v>3.9009059999999998E-2</v>
      </c>
      <c r="R1106" s="18">
        <v>29.163391608000001</v>
      </c>
      <c r="S1106" s="18">
        <v>0.15456597552240001</v>
      </c>
      <c r="T1106" s="35"/>
    </row>
    <row r="1107" spans="1:21" ht="25.5" x14ac:dyDescent="0.2">
      <c r="A1107" s="36" t="s">
        <v>906</v>
      </c>
      <c r="B1107" s="37" t="s">
        <v>67</v>
      </c>
      <c r="C1107" s="38" t="s">
        <v>57</v>
      </c>
      <c r="D1107" s="39" t="s">
        <v>573</v>
      </c>
      <c r="E1107" s="39" t="s">
        <v>907</v>
      </c>
      <c r="F1107" s="19" t="s">
        <v>578</v>
      </c>
      <c r="G1107" s="19">
        <v>0.128</v>
      </c>
      <c r="H1107" s="20">
        <v>0</v>
      </c>
      <c r="I1107" s="18">
        <v>0</v>
      </c>
      <c r="J1107" s="20">
        <v>28.530147400000001</v>
      </c>
      <c r="K1107" s="18">
        <v>3.6518588671999996</v>
      </c>
      <c r="L1107" s="20">
        <v>21.0501474</v>
      </c>
      <c r="M1107" s="18">
        <v>2.6944188672</v>
      </c>
      <c r="N1107" s="20">
        <v>0</v>
      </c>
      <c r="O1107" s="18">
        <v>0</v>
      </c>
      <c r="P1107" s="20">
        <v>7.48</v>
      </c>
      <c r="Q1107" s="18">
        <v>0.95744000000000007</v>
      </c>
      <c r="R1107" s="20">
        <v>28.530147399999997</v>
      </c>
      <c r="S1107" s="20">
        <v>3.6518588671999996</v>
      </c>
      <c r="T1107" s="41"/>
    </row>
    <row r="1108" spans="1:21" ht="25.5" x14ac:dyDescent="0.2">
      <c r="A1108" s="30" t="s">
        <v>604</v>
      </c>
      <c r="B1108" s="31" t="s">
        <v>67</v>
      </c>
      <c r="C1108" s="32" t="s">
        <v>57</v>
      </c>
      <c r="D1108" s="33" t="s">
        <v>573</v>
      </c>
      <c r="E1108" s="33" t="s">
        <v>605</v>
      </c>
      <c r="F1108" s="17" t="s">
        <v>578</v>
      </c>
      <c r="G1108" s="17">
        <v>0.16600000000000001</v>
      </c>
      <c r="H1108" s="18">
        <v>0</v>
      </c>
      <c r="I1108" s="18">
        <v>0</v>
      </c>
      <c r="J1108" s="18">
        <v>22.591003999999998</v>
      </c>
      <c r="K1108" s="18">
        <v>3.7501066640000005</v>
      </c>
      <c r="L1108" s="18">
        <v>14.981004</v>
      </c>
      <c r="M1108" s="18">
        <v>2.4868466640000002</v>
      </c>
      <c r="N1108" s="18">
        <v>0</v>
      </c>
      <c r="O1108" s="18">
        <v>0</v>
      </c>
      <c r="P1108" s="18">
        <v>7.6099999999999994</v>
      </c>
      <c r="Q1108" s="18">
        <v>1.26326</v>
      </c>
      <c r="R1108" s="18">
        <v>22.591004000000002</v>
      </c>
      <c r="S1108" s="18">
        <v>3.7501066640000005</v>
      </c>
      <c r="T1108" s="35"/>
    </row>
    <row r="1109" spans="1:21" ht="25.5" x14ac:dyDescent="0.2">
      <c r="A1109" s="36" t="s">
        <v>1381</v>
      </c>
      <c r="B1109" s="37" t="s">
        <v>67</v>
      </c>
      <c r="C1109" s="38" t="s">
        <v>476</v>
      </c>
      <c r="D1109" s="39" t="s">
        <v>573</v>
      </c>
      <c r="E1109" s="39" t="s">
        <v>1382</v>
      </c>
      <c r="F1109" s="19" t="s">
        <v>65</v>
      </c>
      <c r="G1109" s="19">
        <v>1.357</v>
      </c>
      <c r="H1109" s="20">
        <v>41.47</v>
      </c>
      <c r="I1109" s="18">
        <v>56.274789999999996</v>
      </c>
      <c r="J1109" s="20">
        <v>0</v>
      </c>
      <c r="K1109" s="18">
        <v>0</v>
      </c>
      <c r="L1109" s="20">
        <v>0</v>
      </c>
      <c r="M1109" s="18">
        <v>0</v>
      </c>
      <c r="N1109" s="20">
        <v>0</v>
      </c>
      <c r="O1109" s="18">
        <v>0</v>
      </c>
      <c r="P1109" s="20">
        <v>0</v>
      </c>
      <c r="Q1109" s="18">
        <v>0</v>
      </c>
      <c r="R1109" s="20">
        <v>41.47</v>
      </c>
      <c r="S1109" s="20">
        <v>56.274789999999996</v>
      </c>
      <c r="T1109" s="41"/>
    </row>
    <row r="1110" spans="1:21" ht="25.5" x14ac:dyDescent="0.2">
      <c r="A1110" s="30" t="s">
        <v>1383</v>
      </c>
      <c r="B1110" s="31" t="s">
        <v>67</v>
      </c>
      <c r="C1110" s="32" t="s">
        <v>476</v>
      </c>
      <c r="D1110" s="33" t="s">
        <v>573</v>
      </c>
      <c r="E1110" s="33" t="s">
        <v>1384</v>
      </c>
      <c r="F1110" s="17" t="s">
        <v>229</v>
      </c>
      <c r="G1110" s="17">
        <v>1.26</v>
      </c>
      <c r="H1110" s="18">
        <v>3.22</v>
      </c>
      <c r="I1110" s="18">
        <v>4.0571999999999999</v>
      </c>
      <c r="J1110" s="18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3.22</v>
      </c>
      <c r="S1110" s="18">
        <v>4.0571999999999999</v>
      </c>
      <c r="T1110" s="35"/>
    </row>
    <row r="1111" spans="1:21" ht="25.5" x14ac:dyDescent="0.2">
      <c r="A1111" s="36" t="s">
        <v>1385</v>
      </c>
      <c r="B1111" s="37" t="s">
        <v>67</v>
      </c>
      <c r="C1111" s="38" t="s">
        <v>476</v>
      </c>
      <c r="D1111" s="39" t="s">
        <v>573</v>
      </c>
      <c r="E1111" s="39" t="s">
        <v>1386</v>
      </c>
      <c r="F1111" s="19" t="s">
        <v>910</v>
      </c>
      <c r="G1111" s="19">
        <v>1.26</v>
      </c>
      <c r="H1111" s="20">
        <v>0.21</v>
      </c>
      <c r="I1111" s="18">
        <v>0.2646</v>
      </c>
      <c r="J1111" s="20">
        <v>0</v>
      </c>
      <c r="K1111" s="18">
        <v>0</v>
      </c>
      <c r="L1111" s="20">
        <v>0</v>
      </c>
      <c r="M1111" s="18">
        <v>0</v>
      </c>
      <c r="N1111" s="20">
        <v>0</v>
      </c>
      <c r="O1111" s="18">
        <v>0</v>
      </c>
      <c r="P1111" s="20">
        <v>0</v>
      </c>
      <c r="Q1111" s="18">
        <v>0</v>
      </c>
      <c r="R1111" s="20">
        <v>0.21</v>
      </c>
      <c r="S1111" s="20">
        <v>0.2646</v>
      </c>
      <c r="T1111" s="41"/>
    </row>
    <row r="1112" spans="1:21" ht="25.5" x14ac:dyDescent="0.2">
      <c r="A1112" s="24" t="s">
        <v>654</v>
      </c>
      <c r="B1112" s="25" t="s">
        <v>67</v>
      </c>
      <c r="C1112" s="26" t="s">
        <v>53</v>
      </c>
      <c r="D1112" s="27" t="s">
        <v>573</v>
      </c>
      <c r="E1112" s="27" t="s">
        <v>655</v>
      </c>
      <c r="F1112" s="28" t="s">
        <v>229</v>
      </c>
      <c r="G1112" s="15"/>
      <c r="H1112" s="16"/>
      <c r="I1112" s="16">
        <v>49.59</v>
      </c>
      <c r="J1112" s="16"/>
      <c r="K1112" s="16">
        <v>20.673477395334722</v>
      </c>
      <c r="L1112" s="16"/>
      <c r="M1112" s="16">
        <v>14.833363451334719</v>
      </c>
      <c r="N1112" s="16"/>
      <c r="O1112" s="16">
        <v>0</v>
      </c>
      <c r="P1112" s="16"/>
      <c r="Q1112" s="16">
        <v>5.8401139440000005</v>
      </c>
      <c r="R1112" s="16"/>
      <c r="S1112" s="16">
        <v>70.263477395334718</v>
      </c>
      <c r="T1112" s="29" t="s">
        <v>1334</v>
      </c>
      <c r="U1112" t="str">
        <f>A1112&amp;B1112&amp;C1112</f>
        <v>98307SINAPI</v>
      </c>
    </row>
    <row r="1113" spans="1:21" ht="25.5" x14ac:dyDescent="0.2">
      <c r="A1113" s="36" t="s">
        <v>1129</v>
      </c>
      <c r="B1113" s="37" t="s">
        <v>67</v>
      </c>
      <c r="C1113" s="38" t="s">
        <v>57</v>
      </c>
      <c r="D1113" s="39" t="s">
        <v>573</v>
      </c>
      <c r="E1113" s="39" t="s">
        <v>1130</v>
      </c>
      <c r="F1113" s="19" t="s">
        <v>578</v>
      </c>
      <c r="G1113" s="19">
        <v>0.43172159999999998</v>
      </c>
      <c r="H1113" s="20">
        <v>0</v>
      </c>
      <c r="I1113" s="18">
        <v>0</v>
      </c>
      <c r="J1113" s="20">
        <v>29.5863324</v>
      </c>
      <c r="K1113" s="18">
        <v>12.77305876185984</v>
      </c>
      <c r="L1113" s="20">
        <v>21.856332399999999</v>
      </c>
      <c r="M1113" s="18">
        <v>9.4358507938598386</v>
      </c>
      <c r="N1113" s="20">
        <v>0</v>
      </c>
      <c r="O1113" s="18">
        <v>0</v>
      </c>
      <c r="P1113" s="20">
        <v>7.73</v>
      </c>
      <c r="Q1113" s="18">
        <v>3.337207968</v>
      </c>
      <c r="R1113" s="20">
        <v>29.5863324</v>
      </c>
      <c r="S1113" s="20">
        <v>12.77305876185984</v>
      </c>
      <c r="T1113" s="41"/>
    </row>
    <row r="1114" spans="1:21" ht="25.5" x14ac:dyDescent="0.2">
      <c r="A1114" s="30" t="s">
        <v>1131</v>
      </c>
      <c r="B1114" s="31" t="s">
        <v>67</v>
      </c>
      <c r="C1114" s="32" t="s">
        <v>57</v>
      </c>
      <c r="D1114" s="33" t="s">
        <v>573</v>
      </c>
      <c r="E1114" s="33" t="s">
        <v>1132</v>
      </c>
      <c r="F1114" s="17" t="s">
        <v>578</v>
      </c>
      <c r="G1114" s="17">
        <v>0.3237912</v>
      </c>
      <c r="H1114" s="18">
        <v>0</v>
      </c>
      <c r="I1114" s="18">
        <v>0</v>
      </c>
      <c r="J1114" s="18">
        <v>24.399732400000001</v>
      </c>
      <c r="K1114" s="18">
        <v>7.9004186334748807</v>
      </c>
      <c r="L1114" s="18">
        <v>16.669732400000001</v>
      </c>
      <c r="M1114" s="18">
        <v>5.3975126574748806</v>
      </c>
      <c r="N1114" s="18">
        <v>0</v>
      </c>
      <c r="O1114" s="18">
        <v>0</v>
      </c>
      <c r="P1114" s="18">
        <v>7.73</v>
      </c>
      <c r="Q1114" s="18">
        <v>2.5029059760000001</v>
      </c>
      <c r="R1114" s="18">
        <v>24.399732400000001</v>
      </c>
      <c r="S1114" s="18">
        <v>7.9004186334748807</v>
      </c>
      <c r="T1114" s="35"/>
    </row>
    <row r="1115" spans="1:21" ht="25.5" x14ac:dyDescent="0.2">
      <c r="A1115" s="36" t="s">
        <v>1387</v>
      </c>
      <c r="B1115" s="37" t="s">
        <v>67</v>
      </c>
      <c r="C1115" s="38" t="s">
        <v>476</v>
      </c>
      <c r="D1115" s="39" t="s">
        <v>573</v>
      </c>
      <c r="E1115" s="39" t="s">
        <v>1388</v>
      </c>
      <c r="F1115" s="19" t="s">
        <v>229</v>
      </c>
      <c r="G1115" s="19">
        <v>1</v>
      </c>
      <c r="H1115" s="20">
        <v>49.59</v>
      </c>
      <c r="I1115" s="18">
        <v>49.59</v>
      </c>
      <c r="J1115" s="20">
        <v>0</v>
      </c>
      <c r="K1115" s="18">
        <v>0</v>
      </c>
      <c r="L1115" s="20">
        <v>0</v>
      </c>
      <c r="M1115" s="18">
        <v>0</v>
      </c>
      <c r="N1115" s="20">
        <v>0</v>
      </c>
      <c r="O1115" s="18">
        <v>0</v>
      </c>
      <c r="P1115" s="20">
        <v>0</v>
      </c>
      <c r="Q1115" s="18">
        <v>0</v>
      </c>
      <c r="R1115" s="20">
        <v>49.59</v>
      </c>
      <c r="S1115" s="20">
        <v>49.59</v>
      </c>
      <c r="T1115" s="41"/>
    </row>
    <row r="1116" spans="1:21" ht="63.75" x14ac:dyDescent="0.2">
      <c r="A1116" s="24" t="s">
        <v>656</v>
      </c>
      <c r="B1116" s="25" t="s">
        <v>67</v>
      </c>
      <c r="C1116" s="26" t="s">
        <v>53</v>
      </c>
      <c r="D1116" s="27" t="s">
        <v>573</v>
      </c>
      <c r="E1116" s="27" t="s">
        <v>657</v>
      </c>
      <c r="F1116" s="28" t="s">
        <v>229</v>
      </c>
      <c r="G1116" s="15"/>
      <c r="H1116" s="16"/>
      <c r="I1116" s="16">
        <v>20.020000000000003</v>
      </c>
      <c r="J1116" s="16"/>
      <c r="K1116" s="16">
        <v>24.023798836000001</v>
      </c>
      <c r="L1116" s="16"/>
      <c r="M1116" s="16">
        <v>17.144098836000001</v>
      </c>
      <c r="N1116" s="16"/>
      <c r="O1116" s="16">
        <v>0</v>
      </c>
      <c r="P1116" s="16"/>
      <c r="Q1116" s="16">
        <v>6.8797000000000006</v>
      </c>
      <c r="R1116" s="16"/>
      <c r="S1116" s="16">
        <v>44.043798836000001</v>
      </c>
      <c r="T1116" s="29" t="s">
        <v>1128</v>
      </c>
      <c r="U1116" t="str">
        <f>A1116&amp;B1116&amp;C1116</f>
        <v>91997SINAPI</v>
      </c>
    </row>
    <row r="1117" spans="1:21" ht="25.5" x14ac:dyDescent="0.2">
      <c r="A1117" s="36" t="s">
        <v>1389</v>
      </c>
      <c r="B1117" s="37" t="s">
        <v>67</v>
      </c>
      <c r="C1117" s="38" t="s">
        <v>57</v>
      </c>
      <c r="D1117" s="39" t="s">
        <v>573</v>
      </c>
      <c r="E1117" s="39" t="s">
        <v>1390</v>
      </c>
      <c r="F1117" s="19" t="s">
        <v>229</v>
      </c>
      <c r="G1117" s="19">
        <v>1</v>
      </c>
      <c r="H1117" s="20">
        <v>13.88</v>
      </c>
      <c r="I1117" s="18">
        <v>13.88</v>
      </c>
      <c r="J1117" s="20">
        <v>17.1135825416</v>
      </c>
      <c r="K1117" s="18">
        <v>17.113582541599996</v>
      </c>
      <c r="L1117" s="20">
        <v>12.2127625416</v>
      </c>
      <c r="M1117" s="18">
        <v>12.2127625416</v>
      </c>
      <c r="N1117" s="20">
        <v>0</v>
      </c>
      <c r="O1117" s="18">
        <v>0</v>
      </c>
      <c r="P1117" s="20">
        <v>4.9008200000000004</v>
      </c>
      <c r="Q1117" s="18">
        <v>4.9008200000000004</v>
      </c>
      <c r="R1117" s="20">
        <v>30.993582541599999</v>
      </c>
      <c r="S1117" s="20">
        <v>30.993582541599999</v>
      </c>
      <c r="T1117" s="41"/>
    </row>
    <row r="1118" spans="1:21" ht="38.25" x14ac:dyDescent="0.2">
      <c r="A1118" s="30" t="s">
        <v>1143</v>
      </c>
      <c r="B1118" s="31" t="s">
        <v>67</v>
      </c>
      <c r="C1118" s="32" t="s">
        <v>57</v>
      </c>
      <c r="D1118" s="33" t="s">
        <v>573</v>
      </c>
      <c r="E1118" s="33" t="s">
        <v>1144</v>
      </c>
      <c r="F1118" s="17" t="s">
        <v>229</v>
      </c>
      <c r="G1118" s="17">
        <v>1</v>
      </c>
      <c r="H1118" s="18">
        <v>6.1400000000000006</v>
      </c>
      <c r="I1118" s="18">
        <v>6.1400000000000006</v>
      </c>
      <c r="J1118" s="18">
        <v>6.9102162944000005</v>
      </c>
      <c r="K1118" s="18">
        <v>6.9102162944000014</v>
      </c>
      <c r="L1118" s="18">
        <v>4.9313362944000003</v>
      </c>
      <c r="M1118" s="18">
        <v>4.9313362944000003</v>
      </c>
      <c r="N1118" s="18">
        <v>0</v>
      </c>
      <c r="O1118" s="18">
        <v>0</v>
      </c>
      <c r="P1118" s="18">
        <v>1.9788800000000002</v>
      </c>
      <c r="Q1118" s="18">
        <v>1.9788800000000002</v>
      </c>
      <c r="R1118" s="18">
        <v>13.050216294400002</v>
      </c>
      <c r="S1118" s="18">
        <v>13.050216294400002</v>
      </c>
      <c r="T1118" s="35"/>
    </row>
    <row r="1119" spans="1:21" ht="38.25" x14ac:dyDescent="0.2">
      <c r="A1119" s="24" t="s">
        <v>658</v>
      </c>
      <c r="B1119" s="25" t="s">
        <v>56</v>
      </c>
      <c r="C1119" s="26" t="s">
        <v>53</v>
      </c>
      <c r="D1119" s="27" t="s">
        <v>573</v>
      </c>
      <c r="E1119" s="27" t="s">
        <v>659</v>
      </c>
      <c r="F1119" s="28" t="s">
        <v>65</v>
      </c>
      <c r="G1119" s="15"/>
      <c r="H1119" s="16"/>
      <c r="I1119" s="16">
        <v>84.100159599999998</v>
      </c>
      <c r="J1119" s="16"/>
      <c r="K1119" s="16">
        <v>50.639163883310161</v>
      </c>
      <c r="L1119" s="16"/>
      <c r="M1119" s="16">
        <v>36.763164993795762</v>
      </c>
      <c r="N1119" s="16"/>
      <c r="O1119" s="16">
        <v>1.5884936114399999E-2</v>
      </c>
      <c r="P1119" s="16"/>
      <c r="Q1119" s="16">
        <v>13.860113953400001</v>
      </c>
      <c r="R1119" s="16"/>
      <c r="S1119" s="16">
        <v>134.73932348331016</v>
      </c>
      <c r="T1119" s="29" t="s">
        <v>1369</v>
      </c>
      <c r="U1119" t="str">
        <f>A1119&amp;B1119&amp;C1119</f>
        <v>0171PRÓPRIA</v>
      </c>
    </row>
    <row r="1120" spans="1:21" ht="25.5" x14ac:dyDescent="0.2">
      <c r="A1120" s="36" t="s">
        <v>587</v>
      </c>
      <c r="B1120" s="37" t="s">
        <v>67</v>
      </c>
      <c r="C1120" s="38" t="s">
        <v>57</v>
      </c>
      <c r="D1120" s="39" t="s">
        <v>573</v>
      </c>
      <c r="E1120" s="39" t="s">
        <v>588</v>
      </c>
      <c r="F1120" s="19" t="s">
        <v>589</v>
      </c>
      <c r="G1120" s="19">
        <v>0.1016</v>
      </c>
      <c r="H1120" s="20">
        <v>0</v>
      </c>
      <c r="I1120" s="18">
        <v>0</v>
      </c>
      <c r="J1120" s="20">
        <v>33.114514476000004</v>
      </c>
      <c r="K1120" s="18">
        <v>3.3644346707615993</v>
      </c>
      <c r="L1120" s="20">
        <v>26.492232600000001</v>
      </c>
      <c r="M1120" s="18">
        <v>2.6916108321599999</v>
      </c>
      <c r="N1120" s="20">
        <v>0.112281876</v>
      </c>
      <c r="O1120" s="18">
        <v>1.1407838601599999E-2</v>
      </c>
      <c r="P1120" s="20">
        <v>6.51</v>
      </c>
      <c r="Q1120" s="18">
        <v>0.661416</v>
      </c>
      <c r="R1120" s="20">
        <v>33.114514475999997</v>
      </c>
      <c r="S1120" s="20">
        <v>3.3644346707615993</v>
      </c>
      <c r="T1120" s="41"/>
    </row>
    <row r="1121" spans="1:21" ht="25.5" x14ac:dyDescent="0.2">
      <c r="A1121" s="30" t="s">
        <v>590</v>
      </c>
      <c r="B1121" s="31" t="s">
        <v>67</v>
      </c>
      <c r="C1121" s="32" t="s">
        <v>57</v>
      </c>
      <c r="D1121" s="33" t="s">
        <v>573</v>
      </c>
      <c r="E1121" s="33" t="s">
        <v>591</v>
      </c>
      <c r="F1121" s="17" t="s">
        <v>592</v>
      </c>
      <c r="G1121" s="17">
        <v>2.53E-2</v>
      </c>
      <c r="H1121" s="18">
        <v>0</v>
      </c>
      <c r="I1121" s="18">
        <v>0</v>
      </c>
      <c r="J1121" s="18">
        <v>34.661592976000001</v>
      </c>
      <c r="K1121" s="18">
        <v>0.87693830229280001</v>
      </c>
      <c r="L1121" s="18">
        <v>26.492232600000001</v>
      </c>
      <c r="M1121" s="18">
        <v>0.67025348478000002</v>
      </c>
      <c r="N1121" s="18">
        <v>0.176960376</v>
      </c>
      <c r="O1121" s="18">
        <v>4.4770975127999997E-3</v>
      </c>
      <c r="P1121" s="18">
        <v>7.9923999999999999</v>
      </c>
      <c r="Q1121" s="18">
        <v>0.20220772000000001</v>
      </c>
      <c r="R1121" s="18">
        <v>34.661592976000001</v>
      </c>
      <c r="S1121" s="18">
        <v>0.87693830229280001</v>
      </c>
      <c r="T1121" s="35"/>
    </row>
    <row r="1122" spans="1:21" ht="25.5" x14ac:dyDescent="0.2">
      <c r="A1122" s="36" t="s">
        <v>583</v>
      </c>
      <c r="B1122" s="37" t="s">
        <v>67</v>
      </c>
      <c r="C1122" s="38" t="s">
        <v>57</v>
      </c>
      <c r="D1122" s="39" t="s">
        <v>573</v>
      </c>
      <c r="E1122" s="39" t="s">
        <v>584</v>
      </c>
      <c r="F1122" s="19" t="s">
        <v>578</v>
      </c>
      <c r="G1122" s="19">
        <v>1.0209999999999999</v>
      </c>
      <c r="H1122" s="20">
        <v>0</v>
      </c>
      <c r="I1122" s="18">
        <v>0</v>
      </c>
      <c r="J1122" s="20">
        <v>28.7931478</v>
      </c>
      <c r="K1122" s="18">
        <v>29.397803903799996</v>
      </c>
      <c r="L1122" s="20">
        <v>21.313147799999999</v>
      </c>
      <c r="M1122" s="18">
        <v>21.760723903799999</v>
      </c>
      <c r="N1122" s="20">
        <v>0</v>
      </c>
      <c r="O1122" s="18">
        <v>0</v>
      </c>
      <c r="P1122" s="20">
        <v>7.48</v>
      </c>
      <c r="Q1122" s="18">
        <v>7.6370800000000001</v>
      </c>
      <c r="R1122" s="20">
        <v>28.7931478</v>
      </c>
      <c r="S1122" s="20">
        <v>29.397803903799996</v>
      </c>
      <c r="T1122" s="41"/>
    </row>
    <row r="1123" spans="1:21" ht="25.5" x14ac:dyDescent="0.2">
      <c r="A1123" s="30" t="s">
        <v>581</v>
      </c>
      <c r="B1123" s="31" t="s">
        <v>67</v>
      </c>
      <c r="C1123" s="32" t="s">
        <v>57</v>
      </c>
      <c r="D1123" s="33" t="s">
        <v>573</v>
      </c>
      <c r="E1123" s="33" t="s">
        <v>582</v>
      </c>
      <c r="F1123" s="17" t="s">
        <v>578</v>
      </c>
      <c r="G1123" s="17">
        <v>0.68899999999999995</v>
      </c>
      <c r="H1123" s="18">
        <v>0</v>
      </c>
      <c r="I1123" s="18">
        <v>0</v>
      </c>
      <c r="J1123" s="18">
        <v>23.787193200000001</v>
      </c>
      <c r="K1123" s="18">
        <v>16.389376114800001</v>
      </c>
      <c r="L1123" s="18">
        <v>16.3071932</v>
      </c>
      <c r="M1123" s="18">
        <v>11.235656114799999</v>
      </c>
      <c r="N1123" s="18">
        <v>0</v>
      </c>
      <c r="O1123" s="18">
        <v>0</v>
      </c>
      <c r="P1123" s="18">
        <v>7.48</v>
      </c>
      <c r="Q1123" s="18">
        <v>5.1537199999999999</v>
      </c>
      <c r="R1123" s="18">
        <v>23.787193200000001</v>
      </c>
      <c r="S1123" s="18">
        <v>16.389376114800001</v>
      </c>
      <c r="T1123" s="35"/>
    </row>
    <row r="1124" spans="1:21" ht="38.25" x14ac:dyDescent="0.2">
      <c r="A1124" s="36" t="s">
        <v>1370</v>
      </c>
      <c r="B1124" s="37" t="s">
        <v>67</v>
      </c>
      <c r="C1124" s="38" t="s">
        <v>476</v>
      </c>
      <c r="D1124" s="39" t="s">
        <v>573</v>
      </c>
      <c r="E1124" s="39" t="s">
        <v>1371</v>
      </c>
      <c r="F1124" s="19" t="s">
        <v>65</v>
      </c>
      <c r="G1124" s="19">
        <v>1.050038</v>
      </c>
      <c r="H1124" s="20">
        <v>44.63</v>
      </c>
      <c r="I1124" s="18">
        <v>46.863195940000004</v>
      </c>
      <c r="J1124" s="20">
        <v>0</v>
      </c>
      <c r="K1124" s="18">
        <v>0</v>
      </c>
      <c r="L1124" s="20">
        <v>0</v>
      </c>
      <c r="M1124" s="18">
        <v>0</v>
      </c>
      <c r="N1124" s="20">
        <v>0</v>
      </c>
      <c r="O1124" s="18">
        <v>0</v>
      </c>
      <c r="P1124" s="20">
        <v>0</v>
      </c>
      <c r="Q1124" s="18">
        <v>0</v>
      </c>
      <c r="R1124" s="20">
        <v>44.63</v>
      </c>
      <c r="S1124" s="20">
        <v>46.863195940000004</v>
      </c>
      <c r="T1124" s="41"/>
    </row>
    <row r="1125" spans="1:21" ht="25.5" x14ac:dyDescent="0.2">
      <c r="A1125" s="30" t="s">
        <v>597</v>
      </c>
      <c r="B1125" s="31" t="s">
        <v>67</v>
      </c>
      <c r="C1125" s="32" t="s">
        <v>476</v>
      </c>
      <c r="D1125" s="33" t="s">
        <v>573</v>
      </c>
      <c r="E1125" s="33" t="s">
        <v>598</v>
      </c>
      <c r="F1125" s="17" t="s">
        <v>289</v>
      </c>
      <c r="G1125" s="17">
        <v>1.8032999999999999</v>
      </c>
      <c r="H1125" s="18">
        <v>4.93</v>
      </c>
      <c r="I1125" s="18">
        <v>8.8902689999999982</v>
      </c>
      <c r="J1125" s="18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8">
        <v>4.93</v>
      </c>
      <c r="S1125" s="18">
        <v>8.8902689999999982</v>
      </c>
      <c r="T1125" s="35"/>
    </row>
    <row r="1126" spans="1:21" x14ac:dyDescent="0.2">
      <c r="A1126" s="36" t="s">
        <v>595</v>
      </c>
      <c r="B1126" s="37" t="s">
        <v>67</v>
      </c>
      <c r="C1126" s="38" t="s">
        <v>476</v>
      </c>
      <c r="D1126" s="39" t="s">
        <v>573</v>
      </c>
      <c r="E1126" s="39" t="s">
        <v>596</v>
      </c>
      <c r="F1126" s="19" t="s">
        <v>117</v>
      </c>
      <c r="G1126" s="19">
        <v>6.9000000000000006E-2</v>
      </c>
      <c r="H1126" s="20">
        <v>18.43</v>
      </c>
      <c r="I1126" s="18">
        <v>1.2716700000000001</v>
      </c>
      <c r="J1126" s="20">
        <v>0</v>
      </c>
      <c r="K1126" s="18">
        <v>0</v>
      </c>
      <c r="L1126" s="20">
        <v>0</v>
      </c>
      <c r="M1126" s="18">
        <v>0</v>
      </c>
      <c r="N1126" s="20">
        <v>0</v>
      </c>
      <c r="O1126" s="18">
        <v>0</v>
      </c>
      <c r="P1126" s="20">
        <v>0</v>
      </c>
      <c r="Q1126" s="18">
        <v>0</v>
      </c>
      <c r="R1126" s="20">
        <v>18.43</v>
      </c>
      <c r="S1126" s="20">
        <v>1.2716700000000001</v>
      </c>
      <c r="T1126" s="41"/>
    </row>
    <row r="1127" spans="1:21" ht="25.5" x14ac:dyDescent="0.2">
      <c r="A1127" s="30" t="s">
        <v>593</v>
      </c>
      <c r="B1127" s="31" t="s">
        <v>67</v>
      </c>
      <c r="C1127" s="32" t="s">
        <v>476</v>
      </c>
      <c r="D1127" s="33" t="s">
        <v>573</v>
      </c>
      <c r="E1127" s="33" t="s">
        <v>594</v>
      </c>
      <c r="F1127" s="17" t="s">
        <v>289</v>
      </c>
      <c r="G1127" s="17">
        <v>1.8032999999999999</v>
      </c>
      <c r="H1127" s="18">
        <v>6.91</v>
      </c>
      <c r="I1127" s="18">
        <v>12.460803</v>
      </c>
      <c r="J1127" s="18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6.91</v>
      </c>
      <c r="S1127" s="18">
        <v>12.460803</v>
      </c>
      <c r="T1127" s="35"/>
    </row>
    <row r="1128" spans="1:21" ht="38.25" x14ac:dyDescent="0.2">
      <c r="A1128" s="36" t="s">
        <v>585</v>
      </c>
      <c r="B1128" s="37" t="s">
        <v>56</v>
      </c>
      <c r="C1128" s="38" t="s">
        <v>57</v>
      </c>
      <c r="D1128" s="39" t="s">
        <v>573</v>
      </c>
      <c r="E1128" s="39" t="s">
        <v>586</v>
      </c>
      <c r="F1128" s="19" t="s">
        <v>95</v>
      </c>
      <c r="G1128" s="19">
        <v>4.3E-3</v>
      </c>
      <c r="H1128" s="20">
        <v>3398.6561999999999</v>
      </c>
      <c r="I1128" s="18">
        <v>14.61422166</v>
      </c>
      <c r="J1128" s="20">
        <v>142.00253294319998</v>
      </c>
      <c r="K1128" s="18">
        <v>0.61061089165576021</v>
      </c>
      <c r="L1128" s="20">
        <v>94.167594943200001</v>
      </c>
      <c r="M1128" s="18">
        <v>0.40492065825576001</v>
      </c>
      <c r="N1128" s="20">
        <v>0</v>
      </c>
      <c r="O1128" s="18">
        <v>0</v>
      </c>
      <c r="P1128" s="20">
        <v>47.834937999999994</v>
      </c>
      <c r="Q1128" s="18">
        <v>0.20569023339999998</v>
      </c>
      <c r="R1128" s="20">
        <v>3540.6587329432</v>
      </c>
      <c r="S1128" s="20">
        <v>15.22483255165576</v>
      </c>
      <c r="T1128" s="41"/>
    </row>
    <row r="1129" spans="1:21" ht="38.25" x14ac:dyDescent="0.2">
      <c r="A1129" s="24" t="s">
        <v>660</v>
      </c>
      <c r="B1129" s="25" t="s">
        <v>56</v>
      </c>
      <c r="C1129" s="26" t="s">
        <v>53</v>
      </c>
      <c r="D1129" s="27" t="s">
        <v>573</v>
      </c>
      <c r="E1129" s="27" t="s">
        <v>661</v>
      </c>
      <c r="F1129" s="28" t="s">
        <v>65</v>
      </c>
      <c r="G1129" s="15"/>
      <c r="H1129" s="16"/>
      <c r="I1129" s="16">
        <v>74.617675920000011</v>
      </c>
      <c r="J1129" s="16"/>
      <c r="K1129" s="16">
        <v>40.125044036134078</v>
      </c>
      <c r="L1129" s="16"/>
      <c r="M1129" s="16">
        <v>29.118542308015279</v>
      </c>
      <c r="N1129" s="16"/>
      <c r="O1129" s="16">
        <v>1.1741527918799999E-2</v>
      </c>
      <c r="P1129" s="16"/>
      <c r="Q1129" s="16">
        <v>10.9947602002</v>
      </c>
      <c r="R1129" s="16"/>
      <c r="S1129" s="16">
        <v>114.7427199561341</v>
      </c>
      <c r="T1129" s="29" t="s">
        <v>1369</v>
      </c>
      <c r="U1129" t="str">
        <f>A1129&amp;B1129&amp;C1129</f>
        <v>0172PRÓPRIA</v>
      </c>
    </row>
    <row r="1130" spans="1:21" ht="25.5" x14ac:dyDescent="0.2">
      <c r="A1130" s="36" t="s">
        <v>587</v>
      </c>
      <c r="B1130" s="37" t="s">
        <v>67</v>
      </c>
      <c r="C1130" s="38" t="s">
        <v>57</v>
      </c>
      <c r="D1130" s="39" t="s">
        <v>573</v>
      </c>
      <c r="E1130" s="39" t="s">
        <v>588</v>
      </c>
      <c r="F1130" s="19" t="s">
        <v>589</v>
      </c>
      <c r="G1130" s="19">
        <v>7.51E-2</v>
      </c>
      <c r="H1130" s="20">
        <v>0</v>
      </c>
      <c r="I1130" s="18">
        <v>0</v>
      </c>
      <c r="J1130" s="20">
        <v>33.114514476000004</v>
      </c>
      <c r="K1130" s="18">
        <v>2.4869000371475996</v>
      </c>
      <c r="L1130" s="20">
        <v>26.492232600000001</v>
      </c>
      <c r="M1130" s="18">
        <v>1.9895666682600002</v>
      </c>
      <c r="N1130" s="20">
        <v>0.112281876</v>
      </c>
      <c r="O1130" s="18">
        <v>8.4323688875999996E-3</v>
      </c>
      <c r="P1130" s="20">
        <v>6.51</v>
      </c>
      <c r="Q1130" s="18">
        <v>0.48890099999999997</v>
      </c>
      <c r="R1130" s="20">
        <v>33.114514475999997</v>
      </c>
      <c r="S1130" s="20">
        <v>2.4869000371475996</v>
      </c>
      <c r="T1130" s="41"/>
    </row>
    <row r="1131" spans="1:21" ht="25.5" x14ac:dyDescent="0.2">
      <c r="A1131" s="30" t="s">
        <v>590</v>
      </c>
      <c r="B1131" s="31" t="s">
        <v>67</v>
      </c>
      <c r="C1131" s="32" t="s">
        <v>57</v>
      </c>
      <c r="D1131" s="33" t="s">
        <v>573</v>
      </c>
      <c r="E1131" s="33" t="s">
        <v>591</v>
      </c>
      <c r="F1131" s="17" t="s">
        <v>592</v>
      </c>
      <c r="G1131" s="17">
        <v>1.8700000000000001E-2</v>
      </c>
      <c r="H1131" s="18">
        <v>0</v>
      </c>
      <c r="I1131" s="18">
        <v>0</v>
      </c>
      <c r="J1131" s="18">
        <v>34.661592976000001</v>
      </c>
      <c r="K1131" s="18">
        <v>0.64817178865120006</v>
      </c>
      <c r="L1131" s="18">
        <v>26.492232600000001</v>
      </c>
      <c r="M1131" s="18">
        <v>0.49540474962000008</v>
      </c>
      <c r="N1131" s="18">
        <v>0.176960376</v>
      </c>
      <c r="O1131" s="18">
        <v>3.3091590312000004E-3</v>
      </c>
      <c r="P1131" s="18">
        <v>7.9923999999999999</v>
      </c>
      <c r="Q1131" s="18">
        <v>0.14945788000000002</v>
      </c>
      <c r="R1131" s="18">
        <v>34.661592976000001</v>
      </c>
      <c r="S1131" s="18">
        <v>0.64817178865120006</v>
      </c>
      <c r="T1131" s="35"/>
    </row>
    <row r="1132" spans="1:21" ht="25.5" x14ac:dyDescent="0.2">
      <c r="A1132" s="36" t="s">
        <v>583</v>
      </c>
      <c r="B1132" s="37" t="s">
        <v>67</v>
      </c>
      <c r="C1132" s="38" t="s">
        <v>57</v>
      </c>
      <c r="D1132" s="39" t="s">
        <v>573</v>
      </c>
      <c r="E1132" s="39" t="s">
        <v>584</v>
      </c>
      <c r="F1132" s="19" t="s">
        <v>578</v>
      </c>
      <c r="G1132" s="19">
        <v>0.81599999999999995</v>
      </c>
      <c r="H1132" s="20">
        <v>0</v>
      </c>
      <c r="I1132" s="18">
        <v>0</v>
      </c>
      <c r="J1132" s="20">
        <v>28.7931478</v>
      </c>
      <c r="K1132" s="18">
        <v>23.495208604799998</v>
      </c>
      <c r="L1132" s="20">
        <v>21.313147799999999</v>
      </c>
      <c r="M1132" s="18">
        <v>17.391528604799998</v>
      </c>
      <c r="N1132" s="20">
        <v>0</v>
      </c>
      <c r="O1132" s="18">
        <v>0</v>
      </c>
      <c r="P1132" s="20">
        <v>7.48</v>
      </c>
      <c r="Q1132" s="18">
        <v>6.1036799999999998</v>
      </c>
      <c r="R1132" s="20">
        <v>28.7931478</v>
      </c>
      <c r="S1132" s="20">
        <v>23.495208604799998</v>
      </c>
      <c r="T1132" s="41"/>
    </row>
    <row r="1133" spans="1:21" ht="25.5" x14ac:dyDescent="0.2">
      <c r="A1133" s="30" t="s">
        <v>581</v>
      </c>
      <c r="B1133" s="31" t="s">
        <v>67</v>
      </c>
      <c r="C1133" s="32" t="s">
        <v>57</v>
      </c>
      <c r="D1133" s="33" t="s">
        <v>573</v>
      </c>
      <c r="E1133" s="33" t="s">
        <v>582</v>
      </c>
      <c r="F1133" s="17" t="s">
        <v>578</v>
      </c>
      <c r="G1133" s="17">
        <v>0.55000000000000004</v>
      </c>
      <c r="H1133" s="18">
        <v>0</v>
      </c>
      <c r="I1133" s="18">
        <v>0</v>
      </c>
      <c r="J1133" s="18">
        <v>23.787193200000001</v>
      </c>
      <c r="K1133" s="18">
        <v>13.082956260000001</v>
      </c>
      <c r="L1133" s="18">
        <v>16.3071932</v>
      </c>
      <c r="M1133" s="18">
        <v>8.9689562600000006</v>
      </c>
      <c r="N1133" s="18">
        <v>0</v>
      </c>
      <c r="O1133" s="18">
        <v>0</v>
      </c>
      <c r="P1133" s="18">
        <v>7.48</v>
      </c>
      <c r="Q1133" s="18">
        <v>4.1140000000000008</v>
      </c>
      <c r="R1133" s="18">
        <v>23.787193200000001</v>
      </c>
      <c r="S1133" s="18">
        <v>13.082956260000001</v>
      </c>
      <c r="T1133" s="35"/>
    </row>
    <row r="1134" spans="1:21" ht="38.25" x14ac:dyDescent="0.2">
      <c r="A1134" s="36" t="s">
        <v>1370</v>
      </c>
      <c r="B1134" s="37" t="s">
        <v>67</v>
      </c>
      <c r="C1134" s="38" t="s">
        <v>476</v>
      </c>
      <c r="D1134" s="39" t="s">
        <v>573</v>
      </c>
      <c r="E1134" s="39" t="s">
        <v>1371</v>
      </c>
      <c r="F1134" s="19" t="s">
        <v>65</v>
      </c>
      <c r="G1134" s="19">
        <v>1.050038</v>
      </c>
      <c r="H1134" s="20">
        <v>44.63</v>
      </c>
      <c r="I1134" s="18">
        <v>46.863195940000004</v>
      </c>
      <c r="J1134" s="20">
        <v>0</v>
      </c>
      <c r="K1134" s="18">
        <v>0</v>
      </c>
      <c r="L1134" s="20">
        <v>0</v>
      </c>
      <c r="M1134" s="18">
        <v>0</v>
      </c>
      <c r="N1134" s="20">
        <v>0</v>
      </c>
      <c r="O1134" s="18">
        <v>0</v>
      </c>
      <c r="P1134" s="20">
        <v>0</v>
      </c>
      <c r="Q1134" s="18">
        <v>0</v>
      </c>
      <c r="R1134" s="20">
        <v>44.63</v>
      </c>
      <c r="S1134" s="20">
        <v>46.863195940000004</v>
      </c>
      <c r="T1134" s="41"/>
    </row>
    <row r="1135" spans="1:21" ht="25.5" x14ac:dyDescent="0.2">
      <c r="A1135" s="30" t="s">
        <v>597</v>
      </c>
      <c r="B1135" s="31" t="s">
        <v>67</v>
      </c>
      <c r="C1135" s="32" t="s">
        <v>476</v>
      </c>
      <c r="D1135" s="33" t="s">
        <v>573</v>
      </c>
      <c r="E1135" s="33" t="s">
        <v>598</v>
      </c>
      <c r="F1135" s="17" t="s">
        <v>289</v>
      </c>
      <c r="G1135" s="17">
        <v>1.6922999999999999</v>
      </c>
      <c r="H1135" s="18">
        <v>4.93</v>
      </c>
      <c r="I1135" s="18">
        <v>8.3430389999999992</v>
      </c>
      <c r="J1135" s="18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18">
        <v>0</v>
      </c>
      <c r="Q1135" s="18">
        <v>0</v>
      </c>
      <c r="R1135" s="18">
        <v>4.93</v>
      </c>
      <c r="S1135" s="18">
        <v>8.3430389999999992</v>
      </c>
      <c r="T1135" s="35"/>
    </row>
    <row r="1136" spans="1:21" x14ac:dyDescent="0.2">
      <c r="A1136" s="36" t="s">
        <v>595</v>
      </c>
      <c r="B1136" s="37" t="s">
        <v>67</v>
      </c>
      <c r="C1136" s="38" t="s">
        <v>476</v>
      </c>
      <c r="D1136" s="39" t="s">
        <v>573</v>
      </c>
      <c r="E1136" s="39" t="s">
        <v>596</v>
      </c>
      <c r="F1136" s="19" t="s">
        <v>117</v>
      </c>
      <c r="G1136" s="19">
        <v>5.7000000000000002E-2</v>
      </c>
      <c r="H1136" s="20">
        <v>18.43</v>
      </c>
      <c r="I1136" s="18">
        <v>1.0505100000000001</v>
      </c>
      <c r="J1136" s="20">
        <v>0</v>
      </c>
      <c r="K1136" s="18">
        <v>0</v>
      </c>
      <c r="L1136" s="20">
        <v>0</v>
      </c>
      <c r="M1136" s="18">
        <v>0</v>
      </c>
      <c r="N1136" s="20">
        <v>0</v>
      </c>
      <c r="O1136" s="18">
        <v>0</v>
      </c>
      <c r="P1136" s="20">
        <v>0</v>
      </c>
      <c r="Q1136" s="18">
        <v>0</v>
      </c>
      <c r="R1136" s="20">
        <v>18.43</v>
      </c>
      <c r="S1136" s="20">
        <v>1.0505100000000001</v>
      </c>
      <c r="T1136" s="41"/>
    </row>
    <row r="1137" spans="1:21" ht="25.5" x14ac:dyDescent="0.2">
      <c r="A1137" s="30" t="s">
        <v>593</v>
      </c>
      <c r="B1137" s="31" t="s">
        <v>67</v>
      </c>
      <c r="C1137" s="32" t="s">
        <v>476</v>
      </c>
      <c r="D1137" s="33" t="s">
        <v>573</v>
      </c>
      <c r="E1137" s="33" t="s">
        <v>594</v>
      </c>
      <c r="F1137" s="17" t="s">
        <v>289</v>
      </c>
      <c r="G1137" s="17">
        <v>1.2307999999999999</v>
      </c>
      <c r="H1137" s="18">
        <v>6.91</v>
      </c>
      <c r="I1137" s="18">
        <v>8.5048279999999998</v>
      </c>
      <c r="J1137" s="18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18">
        <v>0</v>
      </c>
      <c r="Q1137" s="18">
        <v>0</v>
      </c>
      <c r="R1137" s="18">
        <v>6.91</v>
      </c>
      <c r="S1137" s="18">
        <v>8.5048279999999998</v>
      </c>
      <c r="T1137" s="35"/>
    </row>
    <row r="1138" spans="1:21" ht="38.25" x14ac:dyDescent="0.2">
      <c r="A1138" s="36" t="s">
        <v>585</v>
      </c>
      <c r="B1138" s="37" t="s">
        <v>56</v>
      </c>
      <c r="C1138" s="38" t="s">
        <v>57</v>
      </c>
      <c r="D1138" s="39" t="s">
        <v>573</v>
      </c>
      <c r="E1138" s="39" t="s">
        <v>586</v>
      </c>
      <c r="F1138" s="19" t="s">
        <v>95</v>
      </c>
      <c r="G1138" s="19">
        <v>2.8999999999999998E-3</v>
      </c>
      <c r="H1138" s="20">
        <v>3398.6561999999999</v>
      </c>
      <c r="I1138" s="18">
        <v>9.8561029799999993</v>
      </c>
      <c r="J1138" s="20">
        <v>142.00253294319998</v>
      </c>
      <c r="K1138" s="18">
        <v>0.41180734553527998</v>
      </c>
      <c r="L1138" s="20">
        <v>94.167594943200001</v>
      </c>
      <c r="M1138" s="18">
        <v>0.27308602533527998</v>
      </c>
      <c r="N1138" s="20">
        <v>0</v>
      </c>
      <c r="O1138" s="18">
        <v>0</v>
      </c>
      <c r="P1138" s="20">
        <v>47.834937999999994</v>
      </c>
      <c r="Q1138" s="18">
        <v>0.13872132019999997</v>
      </c>
      <c r="R1138" s="20">
        <v>3540.6587329432</v>
      </c>
      <c r="S1138" s="20">
        <v>10.267910325535279</v>
      </c>
      <c r="T1138" s="41"/>
    </row>
    <row r="1139" spans="1:21" ht="25.5" x14ac:dyDescent="0.2">
      <c r="A1139" s="24" t="s">
        <v>1129</v>
      </c>
      <c r="B1139" s="25" t="s">
        <v>67</v>
      </c>
      <c r="C1139" s="26" t="s">
        <v>53</v>
      </c>
      <c r="D1139" s="27" t="s">
        <v>573</v>
      </c>
      <c r="E1139" s="27" t="s">
        <v>1130</v>
      </c>
      <c r="F1139" s="28" t="s">
        <v>578</v>
      </c>
      <c r="G1139" s="15"/>
      <c r="H1139" s="16"/>
      <c r="I1139" s="16">
        <v>0</v>
      </c>
      <c r="J1139" s="16"/>
      <c r="K1139" s="16">
        <v>29.5863324</v>
      </c>
      <c r="L1139" s="16"/>
      <c r="M1139" s="16">
        <v>21.856332399999999</v>
      </c>
      <c r="N1139" s="16"/>
      <c r="O1139" s="16">
        <v>0</v>
      </c>
      <c r="P1139" s="16"/>
      <c r="Q1139" s="16">
        <v>7.73</v>
      </c>
      <c r="R1139" s="16"/>
      <c r="S1139" s="16">
        <v>29.5863324</v>
      </c>
      <c r="T1139" s="29" t="s">
        <v>1250</v>
      </c>
      <c r="U1139" t="str">
        <f>A1139&amp;B1139&amp;C1139</f>
        <v>88264SINAPI</v>
      </c>
    </row>
    <row r="1140" spans="1:21" ht="25.5" x14ac:dyDescent="0.2">
      <c r="A1140" s="36" t="s">
        <v>1391</v>
      </c>
      <c r="B1140" s="37" t="s">
        <v>67</v>
      </c>
      <c r="C1140" s="38" t="s">
        <v>57</v>
      </c>
      <c r="D1140" s="39" t="s">
        <v>573</v>
      </c>
      <c r="E1140" s="39" t="s">
        <v>1392</v>
      </c>
      <c r="F1140" s="19" t="s">
        <v>578</v>
      </c>
      <c r="G1140" s="19">
        <v>1</v>
      </c>
      <c r="H1140" s="20">
        <v>0</v>
      </c>
      <c r="I1140" s="18">
        <v>0</v>
      </c>
      <c r="J1140" s="20">
        <v>0.78633240000000004</v>
      </c>
      <c r="K1140" s="18">
        <v>0.78633240000000004</v>
      </c>
      <c r="L1140" s="20">
        <v>0.78633240000000004</v>
      </c>
      <c r="M1140" s="18">
        <v>0.78633240000000004</v>
      </c>
      <c r="N1140" s="20">
        <v>0</v>
      </c>
      <c r="O1140" s="18">
        <v>0</v>
      </c>
      <c r="P1140" s="20">
        <v>0</v>
      </c>
      <c r="Q1140" s="18">
        <v>0</v>
      </c>
      <c r="R1140" s="20">
        <v>0.78633240000000004</v>
      </c>
      <c r="S1140" s="20">
        <v>0.78633240000000004</v>
      </c>
      <c r="T1140" s="41"/>
    </row>
    <row r="1141" spans="1:21" ht="25.5" x14ac:dyDescent="0.2">
      <c r="A1141" s="30" t="s">
        <v>1393</v>
      </c>
      <c r="B1141" s="31" t="s">
        <v>67</v>
      </c>
      <c r="C1141" s="32" t="s">
        <v>476</v>
      </c>
      <c r="D1141" s="33" t="s">
        <v>573</v>
      </c>
      <c r="E1141" s="33" t="s">
        <v>1394</v>
      </c>
      <c r="F1141" s="17" t="s">
        <v>578</v>
      </c>
      <c r="G1141" s="17">
        <v>1</v>
      </c>
      <c r="H1141" s="18">
        <v>0</v>
      </c>
      <c r="I1141" s="18">
        <v>0</v>
      </c>
      <c r="J1141" s="18">
        <v>0</v>
      </c>
      <c r="K1141" s="18">
        <v>1.26</v>
      </c>
      <c r="L1141" s="18">
        <v>0</v>
      </c>
      <c r="M1141" s="18">
        <v>0</v>
      </c>
      <c r="N1141" s="18">
        <v>0</v>
      </c>
      <c r="O1141" s="18">
        <v>0</v>
      </c>
      <c r="P1141" s="18">
        <v>1.26</v>
      </c>
      <c r="Q1141" s="18">
        <v>1.26</v>
      </c>
      <c r="R1141" s="18">
        <v>1.26</v>
      </c>
      <c r="S1141" s="18">
        <v>1.26</v>
      </c>
      <c r="T1141" s="35"/>
    </row>
    <row r="1142" spans="1:21" ht="25.5" x14ac:dyDescent="0.2">
      <c r="A1142" s="36" t="s">
        <v>1395</v>
      </c>
      <c r="B1142" s="37" t="s">
        <v>67</v>
      </c>
      <c r="C1142" s="38" t="s">
        <v>476</v>
      </c>
      <c r="D1142" s="39" t="s">
        <v>573</v>
      </c>
      <c r="E1142" s="39" t="s">
        <v>1396</v>
      </c>
      <c r="F1142" s="19" t="s">
        <v>578</v>
      </c>
      <c r="G1142" s="19">
        <v>1</v>
      </c>
      <c r="H1142" s="20">
        <v>0</v>
      </c>
      <c r="I1142" s="18">
        <v>0</v>
      </c>
      <c r="J1142" s="20">
        <v>0</v>
      </c>
      <c r="K1142" s="18">
        <v>0.86</v>
      </c>
      <c r="L1142" s="20">
        <v>0</v>
      </c>
      <c r="M1142" s="18">
        <v>0</v>
      </c>
      <c r="N1142" s="20">
        <v>0</v>
      </c>
      <c r="O1142" s="18">
        <v>0</v>
      </c>
      <c r="P1142" s="20">
        <v>0.86</v>
      </c>
      <c r="Q1142" s="18">
        <v>0.86</v>
      </c>
      <c r="R1142" s="20">
        <v>0.86</v>
      </c>
      <c r="S1142" s="20">
        <v>0.86</v>
      </c>
      <c r="T1142" s="41"/>
    </row>
    <row r="1143" spans="1:21" x14ac:dyDescent="0.2">
      <c r="A1143" s="30" t="s">
        <v>1257</v>
      </c>
      <c r="B1143" s="31" t="s">
        <v>67</v>
      </c>
      <c r="C1143" s="32" t="s">
        <v>476</v>
      </c>
      <c r="D1143" s="33" t="s">
        <v>573</v>
      </c>
      <c r="E1143" s="33" t="s">
        <v>1258</v>
      </c>
      <c r="F1143" s="17" t="s">
        <v>578</v>
      </c>
      <c r="G1143" s="17">
        <v>1</v>
      </c>
      <c r="H1143" s="18">
        <v>0</v>
      </c>
      <c r="I1143" s="18">
        <v>0</v>
      </c>
      <c r="J1143" s="18">
        <v>0</v>
      </c>
      <c r="K1143" s="18">
        <v>0.08</v>
      </c>
      <c r="L1143" s="18">
        <v>0</v>
      </c>
      <c r="M1143" s="18">
        <v>0</v>
      </c>
      <c r="N1143" s="18">
        <v>0</v>
      </c>
      <c r="O1143" s="18">
        <v>0</v>
      </c>
      <c r="P1143" s="18">
        <v>0.08</v>
      </c>
      <c r="Q1143" s="18">
        <v>0.08</v>
      </c>
      <c r="R1143" s="18">
        <v>0.08</v>
      </c>
      <c r="S1143" s="18">
        <v>0.08</v>
      </c>
      <c r="T1143" s="35"/>
    </row>
    <row r="1144" spans="1:21" x14ac:dyDescent="0.2">
      <c r="A1144" s="36" t="s">
        <v>1259</v>
      </c>
      <c r="B1144" s="37" t="s">
        <v>67</v>
      </c>
      <c r="C1144" s="38" t="s">
        <v>476</v>
      </c>
      <c r="D1144" s="39" t="s">
        <v>573</v>
      </c>
      <c r="E1144" s="39" t="s">
        <v>1260</v>
      </c>
      <c r="F1144" s="19" t="s">
        <v>578</v>
      </c>
      <c r="G1144" s="19">
        <v>1</v>
      </c>
      <c r="H1144" s="20">
        <v>0</v>
      </c>
      <c r="I1144" s="18">
        <v>0</v>
      </c>
      <c r="J1144" s="20">
        <v>0</v>
      </c>
      <c r="K1144" s="18">
        <v>1.43</v>
      </c>
      <c r="L1144" s="20">
        <v>0</v>
      </c>
      <c r="M1144" s="18">
        <v>0</v>
      </c>
      <c r="N1144" s="20">
        <v>0</v>
      </c>
      <c r="O1144" s="18">
        <v>0</v>
      </c>
      <c r="P1144" s="20">
        <v>1.43</v>
      </c>
      <c r="Q1144" s="18">
        <v>1.43</v>
      </c>
      <c r="R1144" s="20">
        <v>1.43</v>
      </c>
      <c r="S1144" s="20">
        <v>1.43</v>
      </c>
      <c r="T1144" s="41"/>
    </row>
    <row r="1145" spans="1:21" ht="25.5" x14ac:dyDescent="0.2">
      <c r="A1145" s="30" t="s">
        <v>1277</v>
      </c>
      <c r="B1145" s="31" t="s">
        <v>67</v>
      </c>
      <c r="C1145" s="32" t="s">
        <v>476</v>
      </c>
      <c r="D1145" s="33" t="s">
        <v>573</v>
      </c>
      <c r="E1145" s="33" t="s">
        <v>1278</v>
      </c>
      <c r="F1145" s="17" t="s">
        <v>578</v>
      </c>
      <c r="G1145" s="17">
        <v>1</v>
      </c>
      <c r="H1145" s="18">
        <v>0</v>
      </c>
      <c r="I1145" s="18">
        <v>0</v>
      </c>
      <c r="J1145" s="18">
        <v>0</v>
      </c>
      <c r="K1145" s="18">
        <v>0.4</v>
      </c>
      <c r="L1145" s="18">
        <v>0</v>
      </c>
      <c r="M1145" s="18">
        <v>0</v>
      </c>
      <c r="N1145" s="18">
        <v>0</v>
      </c>
      <c r="O1145" s="18">
        <v>0</v>
      </c>
      <c r="P1145" s="18">
        <v>0.4</v>
      </c>
      <c r="Q1145" s="18">
        <v>0.4</v>
      </c>
      <c r="R1145" s="18">
        <v>0.4</v>
      </c>
      <c r="S1145" s="18">
        <v>0.4</v>
      </c>
      <c r="T1145" s="35"/>
    </row>
    <row r="1146" spans="1:21" ht="25.5" x14ac:dyDescent="0.2">
      <c r="A1146" s="36" t="s">
        <v>1279</v>
      </c>
      <c r="B1146" s="37" t="s">
        <v>67</v>
      </c>
      <c r="C1146" s="38" t="s">
        <v>476</v>
      </c>
      <c r="D1146" s="39" t="s">
        <v>573</v>
      </c>
      <c r="E1146" s="39" t="s">
        <v>1280</v>
      </c>
      <c r="F1146" s="19" t="s">
        <v>578</v>
      </c>
      <c r="G1146" s="19">
        <v>1</v>
      </c>
      <c r="H1146" s="20">
        <v>0</v>
      </c>
      <c r="I1146" s="18">
        <v>0</v>
      </c>
      <c r="J1146" s="20">
        <v>0</v>
      </c>
      <c r="K1146" s="18">
        <v>3.7</v>
      </c>
      <c r="L1146" s="20">
        <v>0</v>
      </c>
      <c r="M1146" s="18">
        <v>0</v>
      </c>
      <c r="N1146" s="20">
        <v>0</v>
      </c>
      <c r="O1146" s="18">
        <v>0</v>
      </c>
      <c r="P1146" s="20">
        <v>3.7</v>
      </c>
      <c r="Q1146" s="18">
        <v>3.7</v>
      </c>
      <c r="R1146" s="20">
        <v>3.7</v>
      </c>
      <c r="S1146" s="20">
        <v>3.7</v>
      </c>
      <c r="T1146" s="41"/>
    </row>
    <row r="1147" spans="1:21" x14ac:dyDescent="0.2">
      <c r="A1147" s="30" t="s">
        <v>1397</v>
      </c>
      <c r="B1147" s="31" t="s">
        <v>67</v>
      </c>
      <c r="C1147" s="32" t="s">
        <v>476</v>
      </c>
      <c r="D1147" s="33" t="s">
        <v>573</v>
      </c>
      <c r="E1147" s="33" t="s">
        <v>1398</v>
      </c>
      <c r="F1147" s="17" t="s">
        <v>578</v>
      </c>
      <c r="G1147" s="17">
        <v>1</v>
      </c>
      <c r="H1147" s="18">
        <v>0</v>
      </c>
      <c r="I1147" s="18">
        <v>0</v>
      </c>
      <c r="J1147" s="18">
        <v>0</v>
      </c>
      <c r="K1147" s="18">
        <v>21.07</v>
      </c>
      <c r="L1147" s="18">
        <v>21.07</v>
      </c>
      <c r="M1147" s="18">
        <v>21.07</v>
      </c>
      <c r="N1147" s="18">
        <v>0</v>
      </c>
      <c r="O1147" s="18">
        <v>0</v>
      </c>
      <c r="P1147" s="18">
        <v>0</v>
      </c>
      <c r="Q1147" s="18">
        <v>0</v>
      </c>
      <c r="R1147" s="18">
        <v>21.07</v>
      </c>
      <c r="S1147" s="18">
        <v>21.07</v>
      </c>
      <c r="T1147" s="35"/>
    </row>
    <row r="1148" spans="1:21" ht="25.5" x14ac:dyDescent="0.2">
      <c r="A1148" s="24" t="s">
        <v>1131</v>
      </c>
      <c r="B1148" s="25" t="s">
        <v>67</v>
      </c>
      <c r="C1148" s="26" t="s">
        <v>53</v>
      </c>
      <c r="D1148" s="27" t="s">
        <v>573</v>
      </c>
      <c r="E1148" s="27" t="s">
        <v>1132</v>
      </c>
      <c r="F1148" s="28" t="s">
        <v>578</v>
      </c>
      <c r="G1148" s="15"/>
      <c r="H1148" s="16"/>
      <c r="I1148" s="16">
        <v>0</v>
      </c>
      <c r="J1148" s="16"/>
      <c r="K1148" s="16">
        <v>24.399732400000001</v>
      </c>
      <c r="L1148" s="16"/>
      <c r="M1148" s="16">
        <v>16.669732400000001</v>
      </c>
      <c r="N1148" s="16"/>
      <c r="O1148" s="16">
        <v>0</v>
      </c>
      <c r="P1148" s="16"/>
      <c r="Q1148" s="16">
        <v>7.73</v>
      </c>
      <c r="R1148" s="16"/>
      <c r="S1148" s="16">
        <v>24.399732400000001</v>
      </c>
      <c r="T1148" s="29" t="s">
        <v>1250</v>
      </c>
      <c r="U1148" t="str">
        <f>A1148&amp;B1148&amp;C1148</f>
        <v>88247SINAPI</v>
      </c>
    </row>
    <row r="1149" spans="1:21" ht="25.5" x14ac:dyDescent="0.2">
      <c r="A1149" s="36" t="s">
        <v>1399</v>
      </c>
      <c r="B1149" s="37" t="s">
        <v>67</v>
      </c>
      <c r="C1149" s="38" t="s">
        <v>57</v>
      </c>
      <c r="D1149" s="39" t="s">
        <v>573</v>
      </c>
      <c r="E1149" s="39" t="s">
        <v>1400</v>
      </c>
      <c r="F1149" s="19" t="s">
        <v>578</v>
      </c>
      <c r="G1149" s="19">
        <v>1</v>
      </c>
      <c r="H1149" s="20">
        <v>0</v>
      </c>
      <c r="I1149" s="18">
        <v>0</v>
      </c>
      <c r="J1149" s="20">
        <v>0.59973239999999994</v>
      </c>
      <c r="K1149" s="18">
        <v>0.59973239999999994</v>
      </c>
      <c r="L1149" s="20">
        <v>0.59973239999999994</v>
      </c>
      <c r="M1149" s="18">
        <v>0.59973239999999994</v>
      </c>
      <c r="N1149" s="20">
        <v>0</v>
      </c>
      <c r="O1149" s="18">
        <v>0</v>
      </c>
      <c r="P1149" s="20">
        <v>0</v>
      </c>
      <c r="Q1149" s="18">
        <v>0</v>
      </c>
      <c r="R1149" s="20">
        <v>0.59973239999999994</v>
      </c>
      <c r="S1149" s="20">
        <v>0.59973239999999994</v>
      </c>
      <c r="T1149" s="41"/>
    </row>
    <row r="1150" spans="1:21" ht="25.5" x14ac:dyDescent="0.2">
      <c r="A1150" s="30" t="s">
        <v>1393</v>
      </c>
      <c r="B1150" s="31" t="s">
        <v>67</v>
      </c>
      <c r="C1150" s="32" t="s">
        <v>476</v>
      </c>
      <c r="D1150" s="33" t="s">
        <v>573</v>
      </c>
      <c r="E1150" s="33" t="s">
        <v>1394</v>
      </c>
      <c r="F1150" s="17" t="s">
        <v>578</v>
      </c>
      <c r="G1150" s="17">
        <v>1</v>
      </c>
      <c r="H1150" s="18">
        <v>0</v>
      </c>
      <c r="I1150" s="18">
        <v>0</v>
      </c>
      <c r="J1150" s="18">
        <v>0</v>
      </c>
      <c r="K1150" s="18">
        <v>1.26</v>
      </c>
      <c r="L1150" s="18">
        <v>0</v>
      </c>
      <c r="M1150" s="18">
        <v>0</v>
      </c>
      <c r="N1150" s="18">
        <v>0</v>
      </c>
      <c r="O1150" s="18">
        <v>0</v>
      </c>
      <c r="P1150" s="18">
        <v>1.26</v>
      </c>
      <c r="Q1150" s="18">
        <v>1.26</v>
      </c>
      <c r="R1150" s="18">
        <v>1.26</v>
      </c>
      <c r="S1150" s="18">
        <v>1.26</v>
      </c>
      <c r="T1150" s="35"/>
    </row>
    <row r="1151" spans="1:21" ht="25.5" x14ac:dyDescent="0.2">
      <c r="A1151" s="36" t="s">
        <v>1395</v>
      </c>
      <c r="B1151" s="37" t="s">
        <v>67</v>
      </c>
      <c r="C1151" s="38" t="s">
        <v>476</v>
      </c>
      <c r="D1151" s="39" t="s">
        <v>573</v>
      </c>
      <c r="E1151" s="39" t="s">
        <v>1396</v>
      </c>
      <c r="F1151" s="19" t="s">
        <v>578</v>
      </c>
      <c r="G1151" s="19">
        <v>1</v>
      </c>
      <c r="H1151" s="20">
        <v>0</v>
      </c>
      <c r="I1151" s="18">
        <v>0</v>
      </c>
      <c r="J1151" s="20">
        <v>0</v>
      </c>
      <c r="K1151" s="18">
        <v>0.86</v>
      </c>
      <c r="L1151" s="20">
        <v>0</v>
      </c>
      <c r="M1151" s="18">
        <v>0</v>
      </c>
      <c r="N1151" s="20">
        <v>0</v>
      </c>
      <c r="O1151" s="18">
        <v>0</v>
      </c>
      <c r="P1151" s="20">
        <v>0.86</v>
      </c>
      <c r="Q1151" s="18">
        <v>0.86</v>
      </c>
      <c r="R1151" s="20">
        <v>0.86</v>
      </c>
      <c r="S1151" s="20">
        <v>0.86</v>
      </c>
      <c r="T1151" s="41"/>
    </row>
    <row r="1152" spans="1:21" x14ac:dyDescent="0.2">
      <c r="A1152" s="30" t="s">
        <v>1257</v>
      </c>
      <c r="B1152" s="31" t="s">
        <v>67</v>
      </c>
      <c r="C1152" s="32" t="s">
        <v>476</v>
      </c>
      <c r="D1152" s="33" t="s">
        <v>573</v>
      </c>
      <c r="E1152" s="33" t="s">
        <v>1258</v>
      </c>
      <c r="F1152" s="17" t="s">
        <v>578</v>
      </c>
      <c r="G1152" s="17">
        <v>1</v>
      </c>
      <c r="H1152" s="18">
        <v>0</v>
      </c>
      <c r="I1152" s="18">
        <v>0</v>
      </c>
      <c r="J1152" s="18">
        <v>0</v>
      </c>
      <c r="K1152" s="18">
        <v>0.08</v>
      </c>
      <c r="L1152" s="18">
        <v>0</v>
      </c>
      <c r="M1152" s="18">
        <v>0</v>
      </c>
      <c r="N1152" s="18">
        <v>0</v>
      </c>
      <c r="O1152" s="18">
        <v>0</v>
      </c>
      <c r="P1152" s="18">
        <v>0.08</v>
      </c>
      <c r="Q1152" s="18">
        <v>0.08</v>
      </c>
      <c r="R1152" s="18">
        <v>0.08</v>
      </c>
      <c r="S1152" s="18">
        <v>0.08</v>
      </c>
      <c r="T1152" s="35"/>
    </row>
    <row r="1153" spans="1:21" x14ac:dyDescent="0.2">
      <c r="A1153" s="36" t="s">
        <v>1259</v>
      </c>
      <c r="B1153" s="37" t="s">
        <v>67</v>
      </c>
      <c r="C1153" s="38" t="s">
        <v>476</v>
      </c>
      <c r="D1153" s="39" t="s">
        <v>573</v>
      </c>
      <c r="E1153" s="39" t="s">
        <v>1260</v>
      </c>
      <c r="F1153" s="19" t="s">
        <v>578</v>
      </c>
      <c r="G1153" s="19">
        <v>1</v>
      </c>
      <c r="H1153" s="20">
        <v>0</v>
      </c>
      <c r="I1153" s="18">
        <v>0</v>
      </c>
      <c r="J1153" s="20">
        <v>0</v>
      </c>
      <c r="K1153" s="18">
        <v>1.43</v>
      </c>
      <c r="L1153" s="20">
        <v>0</v>
      </c>
      <c r="M1153" s="18">
        <v>0</v>
      </c>
      <c r="N1153" s="20">
        <v>0</v>
      </c>
      <c r="O1153" s="18">
        <v>0</v>
      </c>
      <c r="P1153" s="20">
        <v>1.43</v>
      </c>
      <c r="Q1153" s="18">
        <v>1.43</v>
      </c>
      <c r="R1153" s="20">
        <v>1.43</v>
      </c>
      <c r="S1153" s="20">
        <v>1.43</v>
      </c>
      <c r="T1153" s="41"/>
    </row>
    <row r="1154" spans="1:21" ht="25.5" x14ac:dyDescent="0.2">
      <c r="A1154" s="30" t="s">
        <v>1277</v>
      </c>
      <c r="B1154" s="31" t="s">
        <v>67</v>
      </c>
      <c r="C1154" s="32" t="s">
        <v>476</v>
      </c>
      <c r="D1154" s="33" t="s">
        <v>573</v>
      </c>
      <c r="E1154" s="33" t="s">
        <v>1278</v>
      </c>
      <c r="F1154" s="17" t="s">
        <v>578</v>
      </c>
      <c r="G1154" s="17">
        <v>1</v>
      </c>
      <c r="H1154" s="18">
        <v>0</v>
      </c>
      <c r="I1154" s="18">
        <v>0</v>
      </c>
      <c r="J1154" s="18">
        <v>0</v>
      </c>
      <c r="K1154" s="18">
        <v>0.4</v>
      </c>
      <c r="L1154" s="18">
        <v>0</v>
      </c>
      <c r="M1154" s="18">
        <v>0</v>
      </c>
      <c r="N1154" s="18">
        <v>0</v>
      </c>
      <c r="O1154" s="18">
        <v>0</v>
      </c>
      <c r="P1154" s="18">
        <v>0.4</v>
      </c>
      <c r="Q1154" s="18">
        <v>0.4</v>
      </c>
      <c r="R1154" s="18">
        <v>0.4</v>
      </c>
      <c r="S1154" s="18">
        <v>0.4</v>
      </c>
      <c r="T1154" s="35"/>
    </row>
    <row r="1155" spans="1:21" ht="25.5" x14ac:dyDescent="0.2">
      <c r="A1155" s="36" t="s">
        <v>1279</v>
      </c>
      <c r="B1155" s="37" t="s">
        <v>67</v>
      </c>
      <c r="C1155" s="38" t="s">
        <v>476</v>
      </c>
      <c r="D1155" s="39" t="s">
        <v>573</v>
      </c>
      <c r="E1155" s="39" t="s">
        <v>1280</v>
      </c>
      <c r="F1155" s="19" t="s">
        <v>578</v>
      </c>
      <c r="G1155" s="19">
        <v>1</v>
      </c>
      <c r="H1155" s="20">
        <v>0</v>
      </c>
      <c r="I1155" s="18">
        <v>0</v>
      </c>
      <c r="J1155" s="20">
        <v>0</v>
      </c>
      <c r="K1155" s="18">
        <v>3.7</v>
      </c>
      <c r="L1155" s="20">
        <v>0</v>
      </c>
      <c r="M1155" s="18">
        <v>0</v>
      </c>
      <c r="N1155" s="20">
        <v>0</v>
      </c>
      <c r="O1155" s="18">
        <v>0</v>
      </c>
      <c r="P1155" s="20">
        <v>3.7</v>
      </c>
      <c r="Q1155" s="18">
        <v>3.7</v>
      </c>
      <c r="R1155" s="20">
        <v>3.7</v>
      </c>
      <c r="S1155" s="20">
        <v>3.7</v>
      </c>
      <c r="T1155" s="41"/>
    </row>
    <row r="1156" spans="1:21" x14ac:dyDescent="0.2">
      <c r="A1156" s="30" t="s">
        <v>1401</v>
      </c>
      <c r="B1156" s="31" t="s">
        <v>67</v>
      </c>
      <c r="C1156" s="32" t="s">
        <v>476</v>
      </c>
      <c r="D1156" s="33" t="s">
        <v>573</v>
      </c>
      <c r="E1156" s="33" t="s">
        <v>1402</v>
      </c>
      <c r="F1156" s="17" t="s">
        <v>578</v>
      </c>
      <c r="G1156" s="17">
        <v>1</v>
      </c>
      <c r="H1156" s="18">
        <v>0</v>
      </c>
      <c r="I1156" s="18">
        <v>0</v>
      </c>
      <c r="J1156" s="18">
        <v>0</v>
      </c>
      <c r="K1156" s="18">
        <v>16.07</v>
      </c>
      <c r="L1156" s="18">
        <v>16.07</v>
      </c>
      <c r="M1156" s="18">
        <v>16.07</v>
      </c>
      <c r="N1156" s="18">
        <v>0</v>
      </c>
      <c r="O1156" s="18">
        <v>0</v>
      </c>
      <c r="P1156" s="18">
        <v>0</v>
      </c>
      <c r="Q1156" s="18">
        <v>0</v>
      </c>
      <c r="R1156" s="18">
        <v>16.07</v>
      </c>
      <c r="S1156" s="18">
        <v>16.07</v>
      </c>
      <c r="T1156" s="35"/>
    </row>
    <row r="1157" spans="1:21" ht="51" x14ac:dyDescent="0.2">
      <c r="A1157" s="24" t="s">
        <v>1157</v>
      </c>
      <c r="B1157" s="25" t="s">
        <v>67</v>
      </c>
      <c r="C1157" s="26" t="s">
        <v>53</v>
      </c>
      <c r="D1157" s="27" t="s">
        <v>573</v>
      </c>
      <c r="E1157" s="27" t="s">
        <v>1158</v>
      </c>
      <c r="F1157" s="28" t="s">
        <v>289</v>
      </c>
      <c r="G1157" s="15"/>
      <c r="H1157" s="16"/>
      <c r="I1157" s="16">
        <v>4.1249669999999998</v>
      </c>
      <c r="J1157" s="16"/>
      <c r="K1157" s="16">
        <v>7.1482835328400007</v>
      </c>
      <c r="L1157" s="16"/>
      <c r="M1157" s="16">
        <v>5.3195135328400003</v>
      </c>
      <c r="N1157" s="16"/>
      <c r="O1157" s="16">
        <v>0</v>
      </c>
      <c r="P1157" s="16"/>
      <c r="Q1157" s="16">
        <v>1.8287700000000002</v>
      </c>
      <c r="R1157" s="16"/>
      <c r="S1157" s="16">
        <v>11.273250532839999</v>
      </c>
      <c r="T1157" s="29" t="s">
        <v>1403</v>
      </c>
      <c r="U1157" t="str">
        <f>A1157&amp;B1157&amp;C1157</f>
        <v>91170SINAPI</v>
      </c>
    </row>
    <row r="1158" spans="1:21" ht="25.5" x14ac:dyDescent="0.2">
      <c r="A1158" s="36" t="s">
        <v>977</v>
      </c>
      <c r="B1158" s="37" t="s">
        <v>67</v>
      </c>
      <c r="C1158" s="38" t="s">
        <v>57</v>
      </c>
      <c r="D1158" s="39" t="s">
        <v>573</v>
      </c>
      <c r="E1158" s="39" t="s">
        <v>978</v>
      </c>
      <c r="F1158" s="19" t="s">
        <v>578</v>
      </c>
      <c r="G1158" s="19">
        <v>0.2114</v>
      </c>
      <c r="H1158" s="20">
        <v>0</v>
      </c>
      <c r="I1158" s="18">
        <v>0</v>
      </c>
      <c r="J1158" s="20">
        <v>28.498838600000003</v>
      </c>
      <c r="K1158" s="18">
        <v>6.0246544800399997</v>
      </c>
      <c r="L1158" s="20">
        <v>21.448838600000002</v>
      </c>
      <c r="M1158" s="18">
        <v>4.5342844800400002</v>
      </c>
      <c r="N1158" s="20">
        <v>0</v>
      </c>
      <c r="O1158" s="18">
        <v>0</v>
      </c>
      <c r="P1158" s="20">
        <v>7.0500000000000007</v>
      </c>
      <c r="Q1158" s="18">
        <v>1.4903700000000002</v>
      </c>
      <c r="R1158" s="20">
        <v>28.498838599999999</v>
      </c>
      <c r="S1158" s="20">
        <v>6.0246544800399997</v>
      </c>
      <c r="T1158" s="41"/>
    </row>
    <row r="1159" spans="1:21" ht="25.5" x14ac:dyDescent="0.2">
      <c r="A1159" s="30" t="s">
        <v>1067</v>
      </c>
      <c r="B1159" s="31" t="s">
        <v>67</v>
      </c>
      <c r="C1159" s="32" t="s">
        <v>57</v>
      </c>
      <c r="D1159" s="33" t="s">
        <v>573</v>
      </c>
      <c r="E1159" s="33" t="s">
        <v>1068</v>
      </c>
      <c r="F1159" s="17" t="s">
        <v>578</v>
      </c>
      <c r="G1159" s="17">
        <v>4.8000000000000001E-2</v>
      </c>
      <c r="H1159" s="18">
        <v>0</v>
      </c>
      <c r="I1159" s="18">
        <v>0</v>
      </c>
      <c r="J1159" s="18">
        <v>23.408938600000003</v>
      </c>
      <c r="K1159" s="18">
        <v>1.1236290527999999</v>
      </c>
      <c r="L1159" s="18">
        <v>16.358938600000002</v>
      </c>
      <c r="M1159" s="18">
        <v>0.7852290528000001</v>
      </c>
      <c r="N1159" s="18">
        <v>0</v>
      </c>
      <c r="O1159" s="18">
        <v>0</v>
      </c>
      <c r="P1159" s="18">
        <v>7.0500000000000007</v>
      </c>
      <c r="Q1159" s="18">
        <v>0.33840000000000003</v>
      </c>
      <c r="R1159" s="18">
        <v>23.408938599999999</v>
      </c>
      <c r="S1159" s="18">
        <v>1.1236290527999999</v>
      </c>
      <c r="T1159" s="35"/>
    </row>
    <row r="1160" spans="1:21" ht="25.5" x14ac:dyDescent="0.2">
      <c r="A1160" s="36" t="s">
        <v>1404</v>
      </c>
      <c r="B1160" s="37" t="s">
        <v>67</v>
      </c>
      <c r="C1160" s="38" t="s">
        <v>476</v>
      </c>
      <c r="D1160" s="39" t="s">
        <v>573</v>
      </c>
      <c r="E1160" s="39" t="s">
        <v>1405</v>
      </c>
      <c r="F1160" s="19" t="s">
        <v>229</v>
      </c>
      <c r="G1160" s="19">
        <v>1.7857000000000001</v>
      </c>
      <c r="H1160" s="20">
        <v>2.31</v>
      </c>
      <c r="I1160" s="18">
        <v>4.1249669999999998</v>
      </c>
      <c r="J1160" s="20">
        <v>0</v>
      </c>
      <c r="K1160" s="18">
        <v>0</v>
      </c>
      <c r="L1160" s="20">
        <v>0</v>
      </c>
      <c r="M1160" s="18">
        <v>0</v>
      </c>
      <c r="N1160" s="20">
        <v>0</v>
      </c>
      <c r="O1160" s="18">
        <v>0</v>
      </c>
      <c r="P1160" s="20">
        <v>0</v>
      </c>
      <c r="Q1160" s="18">
        <v>0</v>
      </c>
      <c r="R1160" s="20">
        <v>2.31</v>
      </c>
      <c r="S1160" s="20">
        <v>4.1249669999999998</v>
      </c>
      <c r="T1160" s="41"/>
    </row>
    <row r="1161" spans="1:21" ht="25.5" x14ac:dyDescent="0.2">
      <c r="A1161" s="24" t="s">
        <v>977</v>
      </c>
      <c r="B1161" s="25" t="s">
        <v>67</v>
      </c>
      <c r="C1161" s="26" t="s">
        <v>53</v>
      </c>
      <c r="D1161" s="27" t="s">
        <v>573</v>
      </c>
      <c r="E1161" s="27" t="s">
        <v>978</v>
      </c>
      <c r="F1161" s="28" t="s">
        <v>578</v>
      </c>
      <c r="G1161" s="15"/>
      <c r="H1161" s="16"/>
      <c r="I1161" s="16">
        <v>0</v>
      </c>
      <c r="J1161" s="16"/>
      <c r="K1161" s="16">
        <v>28.498838600000003</v>
      </c>
      <c r="L1161" s="16"/>
      <c r="M1161" s="16">
        <v>21.448838600000002</v>
      </c>
      <c r="N1161" s="16"/>
      <c r="O1161" s="16">
        <v>0</v>
      </c>
      <c r="P1161" s="16"/>
      <c r="Q1161" s="16">
        <v>7.0500000000000007</v>
      </c>
      <c r="R1161" s="16"/>
      <c r="S1161" s="16">
        <v>28.498838599999999</v>
      </c>
      <c r="T1161" s="29" t="s">
        <v>1250</v>
      </c>
      <c r="U1161" t="str">
        <f>A1161&amp;B1161&amp;C1161</f>
        <v>88267SINAPI</v>
      </c>
    </row>
    <row r="1162" spans="1:21" ht="25.5" x14ac:dyDescent="0.2">
      <c r="A1162" s="36" t="s">
        <v>1406</v>
      </c>
      <c r="B1162" s="37" t="s">
        <v>67</v>
      </c>
      <c r="C1162" s="38" t="s">
        <v>57</v>
      </c>
      <c r="D1162" s="39" t="s">
        <v>573</v>
      </c>
      <c r="E1162" s="39" t="s">
        <v>1407</v>
      </c>
      <c r="F1162" s="19" t="s">
        <v>578</v>
      </c>
      <c r="G1162" s="19">
        <v>1</v>
      </c>
      <c r="H1162" s="20">
        <v>0</v>
      </c>
      <c r="I1162" s="18">
        <v>0</v>
      </c>
      <c r="J1162" s="20">
        <v>0.37883859999999997</v>
      </c>
      <c r="K1162" s="18">
        <v>0.37883859999999997</v>
      </c>
      <c r="L1162" s="20">
        <v>0.37883859999999997</v>
      </c>
      <c r="M1162" s="18">
        <v>0.37883859999999997</v>
      </c>
      <c r="N1162" s="20">
        <v>0</v>
      </c>
      <c r="O1162" s="18">
        <v>0</v>
      </c>
      <c r="P1162" s="20">
        <v>0</v>
      </c>
      <c r="Q1162" s="18">
        <v>0</v>
      </c>
      <c r="R1162" s="20">
        <v>0.37883859999999997</v>
      </c>
      <c r="S1162" s="20">
        <v>0.37883859999999997</v>
      </c>
      <c r="T1162" s="41"/>
    </row>
    <row r="1163" spans="1:21" ht="25.5" x14ac:dyDescent="0.2">
      <c r="A1163" s="30" t="s">
        <v>1408</v>
      </c>
      <c r="B1163" s="31" t="s">
        <v>67</v>
      </c>
      <c r="C1163" s="32" t="s">
        <v>476</v>
      </c>
      <c r="D1163" s="33" t="s">
        <v>573</v>
      </c>
      <c r="E1163" s="33" t="s">
        <v>1409</v>
      </c>
      <c r="F1163" s="17" t="s">
        <v>578</v>
      </c>
      <c r="G1163" s="17">
        <v>1</v>
      </c>
      <c r="H1163" s="18">
        <v>0</v>
      </c>
      <c r="I1163" s="18">
        <v>0</v>
      </c>
      <c r="J1163" s="18">
        <v>0</v>
      </c>
      <c r="K1163" s="18">
        <v>1.1299999999999999</v>
      </c>
      <c r="L1163" s="18">
        <v>0</v>
      </c>
      <c r="M1163" s="18">
        <v>0</v>
      </c>
      <c r="N1163" s="18">
        <v>0</v>
      </c>
      <c r="O1163" s="18">
        <v>0</v>
      </c>
      <c r="P1163" s="18">
        <v>1.1299999999999999</v>
      </c>
      <c r="Q1163" s="18">
        <v>1.1299999999999999</v>
      </c>
      <c r="R1163" s="18">
        <v>1.1299999999999999</v>
      </c>
      <c r="S1163" s="18">
        <v>1.1299999999999999</v>
      </c>
      <c r="T1163" s="35"/>
    </row>
    <row r="1164" spans="1:21" ht="25.5" x14ac:dyDescent="0.2">
      <c r="A1164" s="36" t="s">
        <v>1410</v>
      </c>
      <c r="B1164" s="37" t="s">
        <v>67</v>
      </c>
      <c r="C1164" s="38" t="s">
        <v>476</v>
      </c>
      <c r="D1164" s="39" t="s">
        <v>573</v>
      </c>
      <c r="E1164" s="39" t="s">
        <v>1411</v>
      </c>
      <c r="F1164" s="19" t="s">
        <v>578</v>
      </c>
      <c r="G1164" s="19">
        <v>1</v>
      </c>
      <c r="H1164" s="20">
        <v>0</v>
      </c>
      <c r="I1164" s="18">
        <v>0</v>
      </c>
      <c r="J1164" s="20">
        <v>0</v>
      </c>
      <c r="K1164" s="18">
        <v>0.31</v>
      </c>
      <c r="L1164" s="20">
        <v>0</v>
      </c>
      <c r="M1164" s="18">
        <v>0</v>
      </c>
      <c r="N1164" s="20">
        <v>0</v>
      </c>
      <c r="O1164" s="18">
        <v>0</v>
      </c>
      <c r="P1164" s="20">
        <v>0.31</v>
      </c>
      <c r="Q1164" s="18">
        <v>0.31</v>
      </c>
      <c r="R1164" s="20">
        <v>0.31</v>
      </c>
      <c r="S1164" s="20">
        <v>0.31</v>
      </c>
      <c r="T1164" s="41"/>
    </row>
    <row r="1165" spans="1:21" x14ac:dyDescent="0.2">
      <c r="A1165" s="30" t="s">
        <v>1257</v>
      </c>
      <c r="B1165" s="31" t="s">
        <v>67</v>
      </c>
      <c r="C1165" s="32" t="s">
        <v>476</v>
      </c>
      <c r="D1165" s="33" t="s">
        <v>573</v>
      </c>
      <c r="E1165" s="33" t="s">
        <v>1258</v>
      </c>
      <c r="F1165" s="17" t="s">
        <v>578</v>
      </c>
      <c r="G1165" s="17">
        <v>1</v>
      </c>
      <c r="H1165" s="18">
        <v>0</v>
      </c>
      <c r="I1165" s="18">
        <v>0</v>
      </c>
      <c r="J1165" s="18">
        <v>0</v>
      </c>
      <c r="K1165" s="18">
        <v>0.08</v>
      </c>
      <c r="L1165" s="18">
        <v>0</v>
      </c>
      <c r="M1165" s="18">
        <v>0</v>
      </c>
      <c r="N1165" s="18">
        <v>0</v>
      </c>
      <c r="O1165" s="18">
        <v>0</v>
      </c>
      <c r="P1165" s="18">
        <v>0.08</v>
      </c>
      <c r="Q1165" s="18">
        <v>0.08</v>
      </c>
      <c r="R1165" s="18">
        <v>0.08</v>
      </c>
      <c r="S1165" s="18">
        <v>0.08</v>
      </c>
      <c r="T1165" s="35"/>
    </row>
    <row r="1166" spans="1:21" x14ac:dyDescent="0.2">
      <c r="A1166" s="36" t="s">
        <v>1259</v>
      </c>
      <c r="B1166" s="37" t="s">
        <v>67</v>
      </c>
      <c r="C1166" s="38" t="s">
        <v>476</v>
      </c>
      <c r="D1166" s="39" t="s">
        <v>573</v>
      </c>
      <c r="E1166" s="39" t="s">
        <v>1260</v>
      </c>
      <c r="F1166" s="19" t="s">
        <v>578</v>
      </c>
      <c r="G1166" s="19">
        <v>1</v>
      </c>
      <c r="H1166" s="20">
        <v>0</v>
      </c>
      <c r="I1166" s="18">
        <v>0</v>
      </c>
      <c r="J1166" s="20">
        <v>0</v>
      </c>
      <c r="K1166" s="18">
        <v>1.43</v>
      </c>
      <c r="L1166" s="20">
        <v>0</v>
      </c>
      <c r="M1166" s="18">
        <v>0</v>
      </c>
      <c r="N1166" s="20">
        <v>0</v>
      </c>
      <c r="O1166" s="18">
        <v>0</v>
      </c>
      <c r="P1166" s="20">
        <v>1.43</v>
      </c>
      <c r="Q1166" s="18">
        <v>1.43</v>
      </c>
      <c r="R1166" s="20">
        <v>1.43</v>
      </c>
      <c r="S1166" s="20">
        <v>1.43</v>
      </c>
      <c r="T1166" s="41"/>
    </row>
    <row r="1167" spans="1:21" ht="25.5" x14ac:dyDescent="0.2">
      <c r="A1167" s="30" t="s">
        <v>1277</v>
      </c>
      <c r="B1167" s="31" t="s">
        <v>67</v>
      </c>
      <c r="C1167" s="32" t="s">
        <v>476</v>
      </c>
      <c r="D1167" s="33" t="s">
        <v>573</v>
      </c>
      <c r="E1167" s="33" t="s">
        <v>1278</v>
      </c>
      <c r="F1167" s="17" t="s">
        <v>578</v>
      </c>
      <c r="G1167" s="17">
        <v>1</v>
      </c>
      <c r="H1167" s="18">
        <v>0</v>
      </c>
      <c r="I1167" s="18">
        <v>0</v>
      </c>
      <c r="J1167" s="18">
        <v>0</v>
      </c>
      <c r="K1167" s="18">
        <v>0.4</v>
      </c>
      <c r="L1167" s="18">
        <v>0</v>
      </c>
      <c r="M1167" s="18">
        <v>0</v>
      </c>
      <c r="N1167" s="18">
        <v>0</v>
      </c>
      <c r="O1167" s="18">
        <v>0</v>
      </c>
      <c r="P1167" s="18">
        <v>0.4</v>
      </c>
      <c r="Q1167" s="18">
        <v>0.4</v>
      </c>
      <c r="R1167" s="18">
        <v>0.4</v>
      </c>
      <c r="S1167" s="18">
        <v>0.4</v>
      </c>
      <c r="T1167" s="35"/>
    </row>
    <row r="1168" spans="1:21" ht="25.5" x14ac:dyDescent="0.2">
      <c r="A1168" s="36" t="s">
        <v>1279</v>
      </c>
      <c r="B1168" s="37" t="s">
        <v>67</v>
      </c>
      <c r="C1168" s="38" t="s">
        <v>476</v>
      </c>
      <c r="D1168" s="39" t="s">
        <v>573</v>
      </c>
      <c r="E1168" s="39" t="s">
        <v>1280</v>
      </c>
      <c r="F1168" s="19" t="s">
        <v>578</v>
      </c>
      <c r="G1168" s="19">
        <v>1</v>
      </c>
      <c r="H1168" s="20">
        <v>0</v>
      </c>
      <c r="I1168" s="18">
        <v>0</v>
      </c>
      <c r="J1168" s="20">
        <v>0</v>
      </c>
      <c r="K1168" s="18">
        <v>3.7</v>
      </c>
      <c r="L1168" s="20">
        <v>0</v>
      </c>
      <c r="M1168" s="18">
        <v>0</v>
      </c>
      <c r="N1168" s="20">
        <v>0</v>
      </c>
      <c r="O1168" s="18">
        <v>0</v>
      </c>
      <c r="P1168" s="20">
        <v>3.7</v>
      </c>
      <c r="Q1168" s="18">
        <v>3.7</v>
      </c>
      <c r="R1168" s="20">
        <v>3.7</v>
      </c>
      <c r="S1168" s="20">
        <v>3.7</v>
      </c>
      <c r="T1168" s="41"/>
    </row>
    <row r="1169" spans="1:21" x14ac:dyDescent="0.2">
      <c r="A1169" s="30" t="s">
        <v>1412</v>
      </c>
      <c r="B1169" s="31" t="s">
        <v>67</v>
      </c>
      <c r="C1169" s="32" t="s">
        <v>476</v>
      </c>
      <c r="D1169" s="33" t="s">
        <v>573</v>
      </c>
      <c r="E1169" s="33" t="s">
        <v>1413</v>
      </c>
      <c r="F1169" s="17" t="s">
        <v>578</v>
      </c>
      <c r="G1169" s="17">
        <v>1</v>
      </c>
      <c r="H1169" s="18">
        <v>0</v>
      </c>
      <c r="I1169" s="18">
        <v>0</v>
      </c>
      <c r="J1169" s="18">
        <v>0</v>
      </c>
      <c r="K1169" s="18">
        <v>21.07</v>
      </c>
      <c r="L1169" s="18">
        <v>21.07</v>
      </c>
      <c r="M1169" s="18">
        <v>21.07</v>
      </c>
      <c r="N1169" s="18">
        <v>0</v>
      </c>
      <c r="O1169" s="18">
        <v>0</v>
      </c>
      <c r="P1169" s="18">
        <v>0</v>
      </c>
      <c r="Q1169" s="18">
        <v>0</v>
      </c>
      <c r="R1169" s="18">
        <v>21.07</v>
      </c>
      <c r="S1169" s="18">
        <v>21.07</v>
      </c>
      <c r="T1169" s="35"/>
    </row>
    <row r="1170" spans="1:21" ht="25.5" x14ac:dyDescent="0.2">
      <c r="A1170" s="24" t="s">
        <v>1067</v>
      </c>
      <c r="B1170" s="25" t="s">
        <v>67</v>
      </c>
      <c r="C1170" s="26" t="s">
        <v>53</v>
      </c>
      <c r="D1170" s="27" t="s">
        <v>573</v>
      </c>
      <c r="E1170" s="27" t="s">
        <v>1068</v>
      </c>
      <c r="F1170" s="28" t="s">
        <v>578</v>
      </c>
      <c r="G1170" s="15"/>
      <c r="H1170" s="16"/>
      <c r="I1170" s="16">
        <v>0</v>
      </c>
      <c r="J1170" s="16"/>
      <c r="K1170" s="16">
        <v>23.408938600000003</v>
      </c>
      <c r="L1170" s="16"/>
      <c r="M1170" s="16">
        <v>16.358938600000002</v>
      </c>
      <c r="N1170" s="16"/>
      <c r="O1170" s="16">
        <v>0</v>
      </c>
      <c r="P1170" s="16"/>
      <c r="Q1170" s="16">
        <v>7.0500000000000007</v>
      </c>
      <c r="R1170" s="16"/>
      <c r="S1170" s="16">
        <v>23.408938599999999</v>
      </c>
      <c r="T1170" s="29" t="s">
        <v>1250</v>
      </c>
      <c r="U1170" t="str">
        <f>A1170&amp;B1170&amp;C1170</f>
        <v>88248SINAPI</v>
      </c>
    </row>
    <row r="1171" spans="1:21" ht="25.5" x14ac:dyDescent="0.2">
      <c r="A1171" s="36" t="s">
        <v>1414</v>
      </c>
      <c r="B1171" s="37" t="s">
        <v>67</v>
      </c>
      <c r="C1171" s="38" t="s">
        <v>57</v>
      </c>
      <c r="D1171" s="39" t="s">
        <v>573</v>
      </c>
      <c r="E1171" s="39" t="s">
        <v>1415</v>
      </c>
      <c r="F1171" s="19" t="s">
        <v>578</v>
      </c>
      <c r="G1171" s="19">
        <v>1</v>
      </c>
      <c r="H1171" s="20">
        <v>0</v>
      </c>
      <c r="I1171" s="18">
        <v>0</v>
      </c>
      <c r="J1171" s="20">
        <v>0.28893859999999999</v>
      </c>
      <c r="K1171" s="18">
        <v>0.28893859999999999</v>
      </c>
      <c r="L1171" s="20">
        <v>0.28893859999999999</v>
      </c>
      <c r="M1171" s="18">
        <v>0.28893859999999999</v>
      </c>
      <c r="N1171" s="20">
        <v>0</v>
      </c>
      <c r="O1171" s="18">
        <v>0</v>
      </c>
      <c r="P1171" s="20">
        <v>0</v>
      </c>
      <c r="Q1171" s="18">
        <v>0</v>
      </c>
      <c r="R1171" s="20">
        <v>0.28893859999999999</v>
      </c>
      <c r="S1171" s="20">
        <v>0.28893859999999999</v>
      </c>
      <c r="T1171" s="41"/>
    </row>
    <row r="1172" spans="1:21" ht="25.5" x14ac:dyDescent="0.2">
      <c r="A1172" s="30" t="s">
        <v>1408</v>
      </c>
      <c r="B1172" s="31" t="s">
        <v>67</v>
      </c>
      <c r="C1172" s="32" t="s">
        <v>476</v>
      </c>
      <c r="D1172" s="33" t="s">
        <v>573</v>
      </c>
      <c r="E1172" s="33" t="s">
        <v>1409</v>
      </c>
      <c r="F1172" s="17" t="s">
        <v>578</v>
      </c>
      <c r="G1172" s="17">
        <v>1</v>
      </c>
      <c r="H1172" s="18">
        <v>0</v>
      </c>
      <c r="I1172" s="18">
        <v>0</v>
      </c>
      <c r="J1172" s="18">
        <v>0</v>
      </c>
      <c r="K1172" s="18">
        <v>1.1299999999999999</v>
      </c>
      <c r="L1172" s="18">
        <v>0</v>
      </c>
      <c r="M1172" s="18">
        <v>0</v>
      </c>
      <c r="N1172" s="18">
        <v>0</v>
      </c>
      <c r="O1172" s="18">
        <v>0</v>
      </c>
      <c r="P1172" s="18">
        <v>1.1299999999999999</v>
      </c>
      <c r="Q1172" s="18">
        <v>1.1299999999999999</v>
      </c>
      <c r="R1172" s="18">
        <v>1.1299999999999999</v>
      </c>
      <c r="S1172" s="18">
        <v>1.1299999999999999</v>
      </c>
      <c r="T1172" s="35"/>
    </row>
    <row r="1173" spans="1:21" ht="25.5" x14ac:dyDescent="0.2">
      <c r="A1173" s="36" t="s">
        <v>1410</v>
      </c>
      <c r="B1173" s="37" t="s">
        <v>67</v>
      </c>
      <c r="C1173" s="38" t="s">
        <v>476</v>
      </c>
      <c r="D1173" s="39" t="s">
        <v>573</v>
      </c>
      <c r="E1173" s="39" t="s">
        <v>1411</v>
      </c>
      <c r="F1173" s="19" t="s">
        <v>578</v>
      </c>
      <c r="G1173" s="19">
        <v>1</v>
      </c>
      <c r="H1173" s="20">
        <v>0</v>
      </c>
      <c r="I1173" s="18">
        <v>0</v>
      </c>
      <c r="J1173" s="20">
        <v>0</v>
      </c>
      <c r="K1173" s="18">
        <v>0.31</v>
      </c>
      <c r="L1173" s="20">
        <v>0</v>
      </c>
      <c r="M1173" s="18">
        <v>0</v>
      </c>
      <c r="N1173" s="20">
        <v>0</v>
      </c>
      <c r="O1173" s="18">
        <v>0</v>
      </c>
      <c r="P1173" s="20">
        <v>0.31</v>
      </c>
      <c r="Q1173" s="18">
        <v>0.31</v>
      </c>
      <c r="R1173" s="20">
        <v>0.31</v>
      </c>
      <c r="S1173" s="20">
        <v>0.31</v>
      </c>
      <c r="T1173" s="41"/>
    </row>
    <row r="1174" spans="1:21" x14ac:dyDescent="0.2">
      <c r="A1174" s="30" t="s">
        <v>1257</v>
      </c>
      <c r="B1174" s="31" t="s">
        <v>67</v>
      </c>
      <c r="C1174" s="32" t="s">
        <v>476</v>
      </c>
      <c r="D1174" s="33" t="s">
        <v>573</v>
      </c>
      <c r="E1174" s="33" t="s">
        <v>1258</v>
      </c>
      <c r="F1174" s="17" t="s">
        <v>578</v>
      </c>
      <c r="G1174" s="17">
        <v>1</v>
      </c>
      <c r="H1174" s="18">
        <v>0</v>
      </c>
      <c r="I1174" s="18">
        <v>0</v>
      </c>
      <c r="J1174" s="18">
        <v>0</v>
      </c>
      <c r="K1174" s="18">
        <v>0.08</v>
      </c>
      <c r="L1174" s="18">
        <v>0</v>
      </c>
      <c r="M1174" s="18">
        <v>0</v>
      </c>
      <c r="N1174" s="18">
        <v>0</v>
      </c>
      <c r="O1174" s="18">
        <v>0</v>
      </c>
      <c r="P1174" s="18">
        <v>0.08</v>
      </c>
      <c r="Q1174" s="18">
        <v>0.08</v>
      </c>
      <c r="R1174" s="18">
        <v>0.08</v>
      </c>
      <c r="S1174" s="18">
        <v>0.08</v>
      </c>
      <c r="T1174" s="35"/>
    </row>
    <row r="1175" spans="1:21" x14ac:dyDescent="0.2">
      <c r="A1175" s="36" t="s">
        <v>1259</v>
      </c>
      <c r="B1175" s="37" t="s">
        <v>67</v>
      </c>
      <c r="C1175" s="38" t="s">
        <v>476</v>
      </c>
      <c r="D1175" s="39" t="s">
        <v>573</v>
      </c>
      <c r="E1175" s="39" t="s">
        <v>1260</v>
      </c>
      <c r="F1175" s="19" t="s">
        <v>578</v>
      </c>
      <c r="G1175" s="19">
        <v>1</v>
      </c>
      <c r="H1175" s="20">
        <v>0</v>
      </c>
      <c r="I1175" s="18">
        <v>0</v>
      </c>
      <c r="J1175" s="20">
        <v>0</v>
      </c>
      <c r="K1175" s="18">
        <v>1.43</v>
      </c>
      <c r="L1175" s="20">
        <v>0</v>
      </c>
      <c r="M1175" s="18">
        <v>0</v>
      </c>
      <c r="N1175" s="20">
        <v>0</v>
      </c>
      <c r="O1175" s="18">
        <v>0</v>
      </c>
      <c r="P1175" s="20">
        <v>1.43</v>
      </c>
      <c r="Q1175" s="18">
        <v>1.43</v>
      </c>
      <c r="R1175" s="20">
        <v>1.43</v>
      </c>
      <c r="S1175" s="20">
        <v>1.43</v>
      </c>
      <c r="T1175" s="41"/>
    </row>
    <row r="1176" spans="1:21" ht="25.5" x14ac:dyDescent="0.2">
      <c r="A1176" s="30" t="s">
        <v>1277</v>
      </c>
      <c r="B1176" s="31" t="s">
        <v>67</v>
      </c>
      <c r="C1176" s="32" t="s">
        <v>476</v>
      </c>
      <c r="D1176" s="33" t="s">
        <v>573</v>
      </c>
      <c r="E1176" s="33" t="s">
        <v>1278</v>
      </c>
      <c r="F1176" s="17" t="s">
        <v>578</v>
      </c>
      <c r="G1176" s="17">
        <v>1</v>
      </c>
      <c r="H1176" s="18">
        <v>0</v>
      </c>
      <c r="I1176" s="18">
        <v>0</v>
      </c>
      <c r="J1176" s="18">
        <v>0</v>
      </c>
      <c r="K1176" s="18">
        <v>0.4</v>
      </c>
      <c r="L1176" s="18">
        <v>0</v>
      </c>
      <c r="M1176" s="18">
        <v>0</v>
      </c>
      <c r="N1176" s="18">
        <v>0</v>
      </c>
      <c r="O1176" s="18">
        <v>0</v>
      </c>
      <c r="P1176" s="18">
        <v>0.4</v>
      </c>
      <c r="Q1176" s="18">
        <v>0.4</v>
      </c>
      <c r="R1176" s="18">
        <v>0.4</v>
      </c>
      <c r="S1176" s="18">
        <v>0.4</v>
      </c>
      <c r="T1176" s="35"/>
    </row>
    <row r="1177" spans="1:21" ht="25.5" x14ac:dyDescent="0.2">
      <c r="A1177" s="36" t="s">
        <v>1279</v>
      </c>
      <c r="B1177" s="37" t="s">
        <v>67</v>
      </c>
      <c r="C1177" s="38" t="s">
        <v>476</v>
      </c>
      <c r="D1177" s="39" t="s">
        <v>573</v>
      </c>
      <c r="E1177" s="39" t="s">
        <v>1280</v>
      </c>
      <c r="F1177" s="19" t="s">
        <v>578</v>
      </c>
      <c r="G1177" s="19">
        <v>1</v>
      </c>
      <c r="H1177" s="20">
        <v>0</v>
      </c>
      <c r="I1177" s="18">
        <v>0</v>
      </c>
      <c r="J1177" s="20">
        <v>0</v>
      </c>
      <c r="K1177" s="18">
        <v>3.7</v>
      </c>
      <c r="L1177" s="20">
        <v>0</v>
      </c>
      <c r="M1177" s="18">
        <v>0</v>
      </c>
      <c r="N1177" s="20">
        <v>0</v>
      </c>
      <c r="O1177" s="18">
        <v>0</v>
      </c>
      <c r="P1177" s="20">
        <v>3.7</v>
      </c>
      <c r="Q1177" s="18">
        <v>3.7</v>
      </c>
      <c r="R1177" s="20">
        <v>3.7</v>
      </c>
      <c r="S1177" s="20">
        <v>3.7</v>
      </c>
      <c r="T1177" s="41"/>
    </row>
    <row r="1178" spans="1:21" x14ac:dyDescent="0.2">
      <c r="A1178" s="30" t="s">
        <v>1416</v>
      </c>
      <c r="B1178" s="31" t="s">
        <v>67</v>
      </c>
      <c r="C1178" s="32" t="s">
        <v>476</v>
      </c>
      <c r="D1178" s="33" t="s">
        <v>573</v>
      </c>
      <c r="E1178" s="33" t="s">
        <v>1417</v>
      </c>
      <c r="F1178" s="17" t="s">
        <v>578</v>
      </c>
      <c r="G1178" s="17">
        <v>1</v>
      </c>
      <c r="H1178" s="18">
        <v>0</v>
      </c>
      <c r="I1178" s="18">
        <v>0</v>
      </c>
      <c r="J1178" s="18">
        <v>0</v>
      </c>
      <c r="K1178" s="18">
        <v>16.07</v>
      </c>
      <c r="L1178" s="18">
        <v>16.07</v>
      </c>
      <c r="M1178" s="18">
        <v>16.07</v>
      </c>
      <c r="N1178" s="18">
        <v>0</v>
      </c>
      <c r="O1178" s="18">
        <v>0</v>
      </c>
      <c r="P1178" s="18">
        <v>0</v>
      </c>
      <c r="Q1178" s="18">
        <v>0</v>
      </c>
      <c r="R1178" s="18">
        <v>16.07</v>
      </c>
      <c r="S1178" s="18">
        <v>16.07</v>
      </c>
      <c r="T1178" s="35"/>
    </row>
    <row r="1179" spans="1:21" ht="38.25" x14ac:dyDescent="0.2">
      <c r="A1179" s="24" t="s">
        <v>1353</v>
      </c>
      <c r="B1179" s="25" t="s">
        <v>67</v>
      </c>
      <c r="C1179" s="26" t="s">
        <v>53</v>
      </c>
      <c r="D1179" s="27" t="s">
        <v>573</v>
      </c>
      <c r="E1179" s="27" t="s">
        <v>1354</v>
      </c>
      <c r="F1179" s="28" t="s">
        <v>229</v>
      </c>
      <c r="G1179" s="15"/>
      <c r="H1179" s="16"/>
      <c r="I1179" s="16">
        <v>236.93534999999997</v>
      </c>
      <c r="J1179" s="16"/>
      <c r="K1179" s="16">
        <v>203.23898527363642</v>
      </c>
      <c r="L1179" s="16"/>
      <c r="M1179" s="16">
        <v>104.60741840398001</v>
      </c>
      <c r="N1179" s="16"/>
      <c r="O1179" s="16">
        <v>58.412492869656397</v>
      </c>
      <c r="P1179" s="16"/>
      <c r="Q1179" s="16">
        <v>40.219073999999999</v>
      </c>
      <c r="R1179" s="16"/>
      <c r="S1179" s="16">
        <v>440.17433527363636</v>
      </c>
      <c r="T1179" s="29" t="s">
        <v>911</v>
      </c>
      <c r="U1179" t="str">
        <f>A1179&amp;B1179&amp;C1179</f>
        <v>92259SINAPI</v>
      </c>
    </row>
    <row r="1180" spans="1:21" ht="38.25" x14ac:dyDescent="0.2">
      <c r="A1180" s="36" t="s">
        <v>1418</v>
      </c>
      <c r="B1180" s="37" t="s">
        <v>67</v>
      </c>
      <c r="C1180" s="38" t="s">
        <v>57</v>
      </c>
      <c r="D1180" s="39" t="s">
        <v>573</v>
      </c>
      <c r="E1180" s="39" t="s">
        <v>1419</v>
      </c>
      <c r="F1180" s="19" t="s">
        <v>589</v>
      </c>
      <c r="G1180" s="19">
        <v>0.157</v>
      </c>
      <c r="H1180" s="20">
        <v>0</v>
      </c>
      <c r="I1180" s="18">
        <v>0</v>
      </c>
      <c r="J1180" s="20">
        <v>183.30182134399999</v>
      </c>
      <c r="K1180" s="18">
        <v>28.778385951007998</v>
      </c>
      <c r="L1180" s="20">
        <v>27.828210599999998</v>
      </c>
      <c r="M1180" s="18">
        <v>4.3690290641999994</v>
      </c>
      <c r="N1180" s="20">
        <v>148.96361074399999</v>
      </c>
      <c r="O1180" s="18">
        <v>23.387286886807999</v>
      </c>
      <c r="P1180" s="20">
        <v>6.51</v>
      </c>
      <c r="Q1180" s="18">
        <v>1.02207</v>
      </c>
      <c r="R1180" s="20">
        <v>183.30182134399999</v>
      </c>
      <c r="S1180" s="20">
        <v>28.778385951007998</v>
      </c>
      <c r="T1180" s="41"/>
    </row>
    <row r="1181" spans="1:21" ht="38.25" x14ac:dyDescent="0.2">
      <c r="A1181" s="30" t="s">
        <v>1420</v>
      </c>
      <c r="B1181" s="31" t="s">
        <v>67</v>
      </c>
      <c r="C1181" s="32" t="s">
        <v>57</v>
      </c>
      <c r="D1181" s="33" t="s">
        <v>573</v>
      </c>
      <c r="E1181" s="33" t="s">
        <v>1421</v>
      </c>
      <c r="F1181" s="17" t="s">
        <v>592</v>
      </c>
      <c r="G1181" s="17">
        <v>0.1133</v>
      </c>
      <c r="H1181" s="18">
        <v>0</v>
      </c>
      <c r="I1181" s="18">
        <v>0</v>
      </c>
      <c r="J1181" s="18">
        <v>357.645068348</v>
      </c>
      <c r="K1181" s="18">
        <v>40.521186243828396</v>
      </c>
      <c r="L1181" s="18">
        <v>27.828210599999998</v>
      </c>
      <c r="M1181" s="18">
        <v>3.1529362609799998</v>
      </c>
      <c r="N1181" s="18">
        <v>309.13685774800001</v>
      </c>
      <c r="O1181" s="18">
        <v>35.025205982848398</v>
      </c>
      <c r="P1181" s="18">
        <v>20.68</v>
      </c>
      <c r="Q1181" s="18">
        <v>2.3430439999999999</v>
      </c>
      <c r="R1181" s="18">
        <v>357.645068348</v>
      </c>
      <c r="S1181" s="18">
        <v>40.521186243828396</v>
      </c>
      <c r="T1181" s="35"/>
    </row>
    <row r="1182" spans="1:21" ht="25.5" x14ac:dyDescent="0.2">
      <c r="A1182" s="36" t="s">
        <v>583</v>
      </c>
      <c r="B1182" s="37" t="s">
        <v>67</v>
      </c>
      <c r="C1182" s="38" t="s">
        <v>57</v>
      </c>
      <c r="D1182" s="39" t="s">
        <v>573</v>
      </c>
      <c r="E1182" s="39" t="s">
        <v>584</v>
      </c>
      <c r="F1182" s="19" t="s">
        <v>578</v>
      </c>
      <c r="G1182" s="19">
        <v>3.3439999999999999</v>
      </c>
      <c r="H1182" s="20">
        <v>0</v>
      </c>
      <c r="I1182" s="18">
        <v>0</v>
      </c>
      <c r="J1182" s="20">
        <v>28.7931478</v>
      </c>
      <c r="K1182" s="18">
        <v>96.2842862432</v>
      </c>
      <c r="L1182" s="20">
        <v>21.313147799999999</v>
      </c>
      <c r="M1182" s="18">
        <v>71.2711662432</v>
      </c>
      <c r="N1182" s="20">
        <v>0</v>
      </c>
      <c r="O1182" s="18">
        <v>0</v>
      </c>
      <c r="P1182" s="20">
        <v>7.48</v>
      </c>
      <c r="Q1182" s="18">
        <v>25.013120000000001</v>
      </c>
      <c r="R1182" s="20">
        <v>28.7931478</v>
      </c>
      <c r="S1182" s="20">
        <v>96.2842862432</v>
      </c>
      <c r="T1182" s="41"/>
    </row>
    <row r="1183" spans="1:21" ht="25.5" x14ac:dyDescent="0.2">
      <c r="A1183" s="30" t="s">
        <v>581</v>
      </c>
      <c r="B1183" s="31" t="s">
        <v>67</v>
      </c>
      <c r="C1183" s="32" t="s">
        <v>57</v>
      </c>
      <c r="D1183" s="33" t="s">
        <v>573</v>
      </c>
      <c r="E1183" s="33" t="s">
        <v>582</v>
      </c>
      <c r="F1183" s="17" t="s">
        <v>578</v>
      </c>
      <c r="G1183" s="17">
        <v>1.583</v>
      </c>
      <c r="H1183" s="18">
        <v>0</v>
      </c>
      <c r="I1183" s="18">
        <v>0</v>
      </c>
      <c r="J1183" s="18">
        <v>23.787193200000001</v>
      </c>
      <c r="K1183" s="18">
        <v>37.655126835600001</v>
      </c>
      <c r="L1183" s="18">
        <v>16.3071932</v>
      </c>
      <c r="M1183" s="18">
        <v>25.814286835600001</v>
      </c>
      <c r="N1183" s="18">
        <v>0</v>
      </c>
      <c r="O1183" s="18">
        <v>0</v>
      </c>
      <c r="P1183" s="18">
        <v>7.48</v>
      </c>
      <c r="Q1183" s="18">
        <v>11.84084</v>
      </c>
      <c r="R1183" s="18">
        <v>23.787193200000001</v>
      </c>
      <c r="S1183" s="18">
        <v>37.655126835600001</v>
      </c>
      <c r="T1183" s="35"/>
    </row>
    <row r="1184" spans="1:21" ht="25.5" x14ac:dyDescent="0.2">
      <c r="A1184" s="36" t="s">
        <v>1038</v>
      </c>
      <c r="B1184" s="37" t="s">
        <v>67</v>
      </c>
      <c r="C1184" s="38" t="s">
        <v>476</v>
      </c>
      <c r="D1184" s="39" t="s">
        <v>573</v>
      </c>
      <c r="E1184" s="39" t="s">
        <v>1039</v>
      </c>
      <c r="F1184" s="19" t="s">
        <v>574</v>
      </c>
      <c r="G1184" s="19">
        <v>0.04</v>
      </c>
      <c r="H1184" s="20">
        <v>43.29</v>
      </c>
      <c r="I1184" s="18">
        <v>1.7316</v>
      </c>
      <c r="J1184" s="20">
        <v>0</v>
      </c>
      <c r="K1184" s="18">
        <v>0</v>
      </c>
      <c r="L1184" s="20">
        <v>0</v>
      </c>
      <c r="M1184" s="18">
        <v>0</v>
      </c>
      <c r="N1184" s="20">
        <v>0</v>
      </c>
      <c r="O1184" s="18">
        <v>0</v>
      </c>
      <c r="P1184" s="20">
        <v>0</v>
      </c>
      <c r="Q1184" s="18">
        <v>0</v>
      </c>
      <c r="R1184" s="20">
        <v>43.29</v>
      </c>
      <c r="S1184" s="20">
        <v>1.7316</v>
      </c>
      <c r="T1184" s="41"/>
    </row>
    <row r="1185" spans="1:21" x14ac:dyDescent="0.2">
      <c r="A1185" s="30" t="s">
        <v>1422</v>
      </c>
      <c r="B1185" s="31" t="s">
        <v>67</v>
      </c>
      <c r="C1185" s="32" t="s">
        <v>476</v>
      </c>
      <c r="D1185" s="33" t="s">
        <v>573</v>
      </c>
      <c r="E1185" s="33" t="s">
        <v>1423</v>
      </c>
      <c r="F1185" s="17" t="s">
        <v>117</v>
      </c>
      <c r="G1185" s="17">
        <v>1.125</v>
      </c>
      <c r="H1185" s="18">
        <v>18.75</v>
      </c>
      <c r="I1185" s="18">
        <v>21.09375</v>
      </c>
      <c r="J1185" s="18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18">
        <v>0</v>
      </c>
      <c r="Q1185" s="18">
        <v>0</v>
      </c>
      <c r="R1185" s="18">
        <v>18.75</v>
      </c>
      <c r="S1185" s="18">
        <v>21.09375</v>
      </c>
      <c r="T1185" s="35"/>
    </row>
    <row r="1186" spans="1:21" ht="38.25" x14ac:dyDescent="0.2">
      <c r="A1186" s="36" t="s">
        <v>925</v>
      </c>
      <c r="B1186" s="37" t="s">
        <v>67</v>
      </c>
      <c r="C1186" s="38" t="s">
        <v>476</v>
      </c>
      <c r="D1186" s="39" t="s">
        <v>573</v>
      </c>
      <c r="E1186" s="39" t="s">
        <v>926</v>
      </c>
      <c r="F1186" s="19" t="s">
        <v>289</v>
      </c>
      <c r="G1186" s="19">
        <v>9</v>
      </c>
      <c r="H1186" s="20">
        <v>23.79</v>
      </c>
      <c r="I1186" s="18">
        <v>214.10999999999999</v>
      </c>
      <c r="J1186" s="20">
        <v>0</v>
      </c>
      <c r="K1186" s="18">
        <v>0</v>
      </c>
      <c r="L1186" s="20">
        <v>0</v>
      </c>
      <c r="M1186" s="18">
        <v>0</v>
      </c>
      <c r="N1186" s="20">
        <v>0</v>
      </c>
      <c r="O1186" s="18">
        <v>0</v>
      </c>
      <c r="P1186" s="20">
        <v>0</v>
      </c>
      <c r="Q1186" s="18">
        <v>0</v>
      </c>
      <c r="R1186" s="20">
        <v>23.79</v>
      </c>
      <c r="S1186" s="20">
        <v>214.10999999999999</v>
      </c>
      <c r="T1186" s="41"/>
    </row>
    <row r="1187" spans="1:21" ht="25.5" x14ac:dyDescent="0.2">
      <c r="A1187" s="24" t="s">
        <v>962</v>
      </c>
      <c r="B1187" s="25" t="s">
        <v>67</v>
      </c>
      <c r="C1187" s="26" t="s">
        <v>53</v>
      </c>
      <c r="D1187" s="27" t="s">
        <v>573</v>
      </c>
      <c r="E1187" s="27" t="s">
        <v>963</v>
      </c>
      <c r="F1187" s="28" t="s">
        <v>578</v>
      </c>
      <c r="G1187" s="15"/>
      <c r="H1187" s="16"/>
      <c r="I1187" s="16">
        <v>0</v>
      </c>
      <c r="J1187" s="16"/>
      <c r="K1187" s="16">
        <v>27.602690799999998</v>
      </c>
      <c r="L1187" s="16"/>
      <c r="M1187" s="16">
        <v>20.122690799999997</v>
      </c>
      <c r="N1187" s="16"/>
      <c r="O1187" s="16">
        <v>0</v>
      </c>
      <c r="P1187" s="16"/>
      <c r="Q1187" s="16">
        <v>7.48</v>
      </c>
      <c r="R1187" s="16"/>
      <c r="S1187" s="16">
        <v>27.602690799999998</v>
      </c>
      <c r="T1187" s="29" t="s">
        <v>1250</v>
      </c>
      <c r="U1187" t="str">
        <f>A1187&amp;B1187&amp;C1187</f>
        <v>88261SINAPI</v>
      </c>
    </row>
    <row r="1188" spans="1:21" ht="25.5" x14ac:dyDescent="0.2">
      <c r="A1188" s="36" t="s">
        <v>1424</v>
      </c>
      <c r="B1188" s="37" t="s">
        <v>67</v>
      </c>
      <c r="C1188" s="38" t="s">
        <v>57</v>
      </c>
      <c r="D1188" s="39" t="s">
        <v>573</v>
      </c>
      <c r="E1188" s="39" t="s">
        <v>1425</v>
      </c>
      <c r="F1188" s="19" t="s">
        <v>578</v>
      </c>
      <c r="G1188" s="19">
        <v>1</v>
      </c>
      <c r="H1188" s="20">
        <v>0</v>
      </c>
      <c r="I1188" s="18">
        <v>0</v>
      </c>
      <c r="J1188" s="20">
        <v>0.29269079999999997</v>
      </c>
      <c r="K1188" s="18">
        <v>0.29269079999999997</v>
      </c>
      <c r="L1188" s="20">
        <v>0.29269079999999997</v>
      </c>
      <c r="M1188" s="18">
        <v>0.29269079999999997</v>
      </c>
      <c r="N1188" s="20">
        <v>0</v>
      </c>
      <c r="O1188" s="18">
        <v>0</v>
      </c>
      <c r="P1188" s="20">
        <v>0</v>
      </c>
      <c r="Q1188" s="18">
        <v>0</v>
      </c>
      <c r="R1188" s="20">
        <v>0.29269079999999997</v>
      </c>
      <c r="S1188" s="20">
        <v>0.29269079999999997</v>
      </c>
      <c r="T1188" s="41"/>
    </row>
    <row r="1189" spans="1:21" ht="25.5" x14ac:dyDescent="0.2">
      <c r="A1189" s="30" t="s">
        <v>1273</v>
      </c>
      <c r="B1189" s="31" t="s">
        <v>67</v>
      </c>
      <c r="C1189" s="32" t="s">
        <v>476</v>
      </c>
      <c r="D1189" s="33" t="s">
        <v>573</v>
      </c>
      <c r="E1189" s="33" t="s">
        <v>1274</v>
      </c>
      <c r="F1189" s="17" t="s">
        <v>578</v>
      </c>
      <c r="G1189" s="17">
        <v>1</v>
      </c>
      <c r="H1189" s="18">
        <v>0</v>
      </c>
      <c r="I1189" s="18">
        <v>0</v>
      </c>
      <c r="J1189" s="18">
        <v>0</v>
      </c>
      <c r="K1189" s="18">
        <v>1.43</v>
      </c>
      <c r="L1189" s="18">
        <v>0</v>
      </c>
      <c r="M1189" s="18">
        <v>0</v>
      </c>
      <c r="N1189" s="18">
        <v>0</v>
      </c>
      <c r="O1189" s="18">
        <v>0</v>
      </c>
      <c r="P1189" s="18">
        <v>1.43</v>
      </c>
      <c r="Q1189" s="18">
        <v>1.43</v>
      </c>
      <c r="R1189" s="18">
        <v>1.43</v>
      </c>
      <c r="S1189" s="18">
        <v>1.43</v>
      </c>
      <c r="T1189" s="35"/>
    </row>
    <row r="1190" spans="1:21" ht="25.5" x14ac:dyDescent="0.2">
      <c r="A1190" s="36" t="s">
        <v>1275</v>
      </c>
      <c r="B1190" s="37" t="s">
        <v>67</v>
      </c>
      <c r="C1190" s="38" t="s">
        <v>476</v>
      </c>
      <c r="D1190" s="39" t="s">
        <v>573</v>
      </c>
      <c r="E1190" s="39" t="s">
        <v>1276</v>
      </c>
      <c r="F1190" s="19" t="s">
        <v>578</v>
      </c>
      <c r="G1190" s="19">
        <v>1</v>
      </c>
      <c r="H1190" s="20">
        <v>0</v>
      </c>
      <c r="I1190" s="18">
        <v>0</v>
      </c>
      <c r="J1190" s="20">
        <v>0</v>
      </c>
      <c r="K1190" s="18">
        <v>0.44</v>
      </c>
      <c r="L1190" s="20">
        <v>0</v>
      </c>
      <c r="M1190" s="18">
        <v>0</v>
      </c>
      <c r="N1190" s="20">
        <v>0</v>
      </c>
      <c r="O1190" s="18">
        <v>0</v>
      </c>
      <c r="P1190" s="20">
        <v>0.44</v>
      </c>
      <c r="Q1190" s="18">
        <v>0.44</v>
      </c>
      <c r="R1190" s="20">
        <v>0.44</v>
      </c>
      <c r="S1190" s="20">
        <v>0.44</v>
      </c>
      <c r="T1190" s="41"/>
    </row>
    <row r="1191" spans="1:21" x14ac:dyDescent="0.2">
      <c r="A1191" s="30" t="s">
        <v>1257</v>
      </c>
      <c r="B1191" s="31" t="s">
        <v>67</v>
      </c>
      <c r="C1191" s="32" t="s">
        <v>476</v>
      </c>
      <c r="D1191" s="33" t="s">
        <v>573</v>
      </c>
      <c r="E1191" s="33" t="s">
        <v>1258</v>
      </c>
      <c r="F1191" s="17" t="s">
        <v>578</v>
      </c>
      <c r="G1191" s="17">
        <v>1</v>
      </c>
      <c r="H1191" s="18">
        <v>0</v>
      </c>
      <c r="I1191" s="18">
        <v>0</v>
      </c>
      <c r="J1191" s="18">
        <v>0</v>
      </c>
      <c r="K1191" s="18">
        <v>0.08</v>
      </c>
      <c r="L1191" s="18">
        <v>0</v>
      </c>
      <c r="M1191" s="18">
        <v>0</v>
      </c>
      <c r="N1191" s="18">
        <v>0</v>
      </c>
      <c r="O1191" s="18">
        <v>0</v>
      </c>
      <c r="P1191" s="18">
        <v>0.08</v>
      </c>
      <c r="Q1191" s="18">
        <v>0.08</v>
      </c>
      <c r="R1191" s="18">
        <v>0.08</v>
      </c>
      <c r="S1191" s="18">
        <v>0.08</v>
      </c>
      <c r="T1191" s="35"/>
    </row>
    <row r="1192" spans="1:21" x14ac:dyDescent="0.2">
      <c r="A1192" s="36" t="s">
        <v>1259</v>
      </c>
      <c r="B1192" s="37" t="s">
        <v>67</v>
      </c>
      <c r="C1192" s="38" t="s">
        <v>476</v>
      </c>
      <c r="D1192" s="39" t="s">
        <v>573</v>
      </c>
      <c r="E1192" s="39" t="s">
        <v>1260</v>
      </c>
      <c r="F1192" s="19" t="s">
        <v>578</v>
      </c>
      <c r="G1192" s="19">
        <v>1</v>
      </c>
      <c r="H1192" s="20">
        <v>0</v>
      </c>
      <c r="I1192" s="18">
        <v>0</v>
      </c>
      <c r="J1192" s="20">
        <v>0</v>
      </c>
      <c r="K1192" s="18">
        <v>1.43</v>
      </c>
      <c r="L1192" s="20">
        <v>0</v>
      </c>
      <c r="M1192" s="18">
        <v>0</v>
      </c>
      <c r="N1192" s="20">
        <v>0</v>
      </c>
      <c r="O1192" s="18">
        <v>0</v>
      </c>
      <c r="P1192" s="20">
        <v>1.43</v>
      </c>
      <c r="Q1192" s="18">
        <v>1.43</v>
      </c>
      <c r="R1192" s="20">
        <v>1.43</v>
      </c>
      <c r="S1192" s="20">
        <v>1.43</v>
      </c>
      <c r="T1192" s="41"/>
    </row>
    <row r="1193" spans="1:21" ht="25.5" x14ac:dyDescent="0.2">
      <c r="A1193" s="30" t="s">
        <v>1277</v>
      </c>
      <c r="B1193" s="31" t="s">
        <v>67</v>
      </c>
      <c r="C1193" s="32" t="s">
        <v>476</v>
      </c>
      <c r="D1193" s="33" t="s">
        <v>573</v>
      </c>
      <c r="E1193" s="33" t="s">
        <v>1278</v>
      </c>
      <c r="F1193" s="17" t="s">
        <v>578</v>
      </c>
      <c r="G1193" s="17">
        <v>1</v>
      </c>
      <c r="H1193" s="18">
        <v>0</v>
      </c>
      <c r="I1193" s="18">
        <v>0</v>
      </c>
      <c r="J1193" s="18">
        <v>0</v>
      </c>
      <c r="K1193" s="18">
        <v>0.4</v>
      </c>
      <c r="L1193" s="18">
        <v>0</v>
      </c>
      <c r="M1193" s="18">
        <v>0</v>
      </c>
      <c r="N1193" s="18">
        <v>0</v>
      </c>
      <c r="O1193" s="18">
        <v>0</v>
      </c>
      <c r="P1193" s="18">
        <v>0.4</v>
      </c>
      <c r="Q1193" s="18">
        <v>0.4</v>
      </c>
      <c r="R1193" s="18">
        <v>0.4</v>
      </c>
      <c r="S1193" s="18">
        <v>0.4</v>
      </c>
      <c r="T1193" s="35"/>
    </row>
    <row r="1194" spans="1:21" ht="25.5" x14ac:dyDescent="0.2">
      <c r="A1194" s="36" t="s">
        <v>1279</v>
      </c>
      <c r="B1194" s="37" t="s">
        <v>67</v>
      </c>
      <c r="C1194" s="38" t="s">
        <v>476</v>
      </c>
      <c r="D1194" s="39" t="s">
        <v>573</v>
      </c>
      <c r="E1194" s="39" t="s">
        <v>1280</v>
      </c>
      <c r="F1194" s="19" t="s">
        <v>578</v>
      </c>
      <c r="G1194" s="19">
        <v>1</v>
      </c>
      <c r="H1194" s="20">
        <v>0</v>
      </c>
      <c r="I1194" s="18">
        <v>0</v>
      </c>
      <c r="J1194" s="20">
        <v>0</v>
      </c>
      <c r="K1194" s="18">
        <v>3.7</v>
      </c>
      <c r="L1194" s="20">
        <v>0</v>
      </c>
      <c r="M1194" s="18">
        <v>0</v>
      </c>
      <c r="N1194" s="20">
        <v>0</v>
      </c>
      <c r="O1194" s="18">
        <v>0</v>
      </c>
      <c r="P1194" s="20">
        <v>3.7</v>
      </c>
      <c r="Q1194" s="18">
        <v>3.7</v>
      </c>
      <c r="R1194" s="20">
        <v>3.7</v>
      </c>
      <c r="S1194" s="20">
        <v>3.7</v>
      </c>
      <c r="T1194" s="41"/>
    </row>
    <row r="1195" spans="1:21" x14ac:dyDescent="0.2">
      <c r="A1195" s="30" t="s">
        <v>1426</v>
      </c>
      <c r="B1195" s="31" t="s">
        <v>67</v>
      </c>
      <c r="C1195" s="32" t="s">
        <v>476</v>
      </c>
      <c r="D1195" s="33" t="s">
        <v>573</v>
      </c>
      <c r="E1195" s="33" t="s">
        <v>1427</v>
      </c>
      <c r="F1195" s="17" t="s">
        <v>578</v>
      </c>
      <c r="G1195" s="17">
        <v>1</v>
      </c>
      <c r="H1195" s="18">
        <v>0</v>
      </c>
      <c r="I1195" s="18">
        <v>0</v>
      </c>
      <c r="J1195" s="18">
        <v>0</v>
      </c>
      <c r="K1195" s="18">
        <v>19.829999999999998</v>
      </c>
      <c r="L1195" s="18">
        <v>19.829999999999998</v>
      </c>
      <c r="M1195" s="18">
        <v>19.829999999999998</v>
      </c>
      <c r="N1195" s="18">
        <v>0</v>
      </c>
      <c r="O1195" s="18">
        <v>0</v>
      </c>
      <c r="P1195" s="18">
        <v>0</v>
      </c>
      <c r="Q1195" s="18">
        <v>0</v>
      </c>
      <c r="R1195" s="18">
        <v>19.829999999999998</v>
      </c>
      <c r="S1195" s="18">
        <v>19.829999999999998</v>
      </c>
      <c r="T1195" s="35"/>
    </row>
    <row r="1196" spans="1:21" ht="63.75" x14ac:dyDescent="0.2">
      <c r="A1196" s="24" t="s">
        <v>1141</v>
      </c>
      <c r="B1196" s="25" t="s">
        <v>67</v>
      </c>
      <c r="C1196" s="26" t="s">
        <v>53</v>
      </c>
      <c r="D1196" s="27" t="s">
        <v>573</v>
      </c>
      <c r="E1196" s="27" t="s">
        <v>1142</v>
      </c>
      <c r="F1196" s="28" t="s">
        <v>229</v>
      </c>
      <c r="G1196" s="15"/>
      <c r="H1196" s="16"/>
      <c r="I1196" s="16">
        <v>9.5299999999999994</v>
      </c>
      <c r="J1196" s="16"/>
      <c r="K1196" s="16">
        <v>12.5247670336</v>
      </c>
      <c r="L1196" s="16"/>
      <c r="M1196" s="16">
        <v>8.9380470336000002</v>
      </c>
      <c r="N1196" s="16"/>
      <c r="O1196" s="16">
        <v>0</v>
      </c>
      <c r="P1196" s="16"/>
      <c r="Q1196" s="16">
        <v>3.5867200000000006</v>
      </c>
      <c r="R1196" s="16"/>
      <c r="S1196" s="16">
        <v>22.054767033600001</v>
      </c>
      <c r="T1196" s="29" t="s">
        <v>1128</v>
      </c>
      <c r="U1196" t="str">
        <f>A1196&amp;B1196&amp;C1196</f>
        <v>91952SINAPI</v>
      </c>
    </row>
    <row r="1197" spans="1:21" ht="25.5" x14ac:dyDescent="0.2">
      <c r="A1197" s="36" t="s">
        <v>1129</v>
      </c>
      <c r="B1197" s="37" t="s">
        <v>67</v>
      </c>
      <c r="C1197" s="38" t="s">
        <v>57</v>
      </c>
      <c r="D1197" s="39" t="s">
        <v>573</v>
      </c>
      <c r="E1197" s="39" t="s">
        <v>1130</v>
      </c>
      <c r="F1197" s="19" t="s">
        <v>578</v>
      </c>
      <c r="G1197" s="19">
        <v>0.23200000000000001</v>
      </c>
      <c r="H1197" s="20">
        <v>0</v>
      </c>
      <c r="I1197" s="18">
        <v>0</v>
      </c>
      <c r="J1197" s="20">
        <v>29.5863324</v>
      </c>
      <c r="K1197" s="18">
        <v>6.8640291168000003</v>
      </c>
      <c r="L1197" s="20">
        <v>21.856332399999999</v>
      </c>
      <c r="M1197" s="18">
        <v>5.0706691168000004</v>
      </c>
      <c r="N1197" s="20">
        <v>0</v>
      </c>
      <c r="O1197" s="18">
        <v>0</v>
      </c>
      <c r="P1197" s="20">
        <v>7.73</v>
      </c>
      <c r="Q1197" s="18">
        <v>1.7933600000000003</v>
      </c>
      <c r="R1197" s="20">
        <v>29.5863324</v>
      </c>
      <c r="S1197" s="20">
        <v>6.8640291168000003</v>
      </c>
      <c r="T1197" s="41"/>
    </row>
    <row r="1198" spans="1:21" ht="25.5" x14ac:dyDescent="0.2">
      <c r="A1198" s="30" t="s">
        <v>1131</v>
      </c>
      <c r="B1198" s="31" t="s">
        <v>67</v>
      </c>
      <c r="C1198" s="32" t="s">
        <v>57</v>
      </c>
      <c r="D1198" s="33" t="s">
        <v>573</v>
      </c>
      <c r="E1198" s="33" t="s">
        <v>1132</v>
      </c>
      <c r="F1198" s="17" t="s">
        <v>578</v>
      </c>
      <c r="G1198" s="17">
        <v>0.23200000000000001</v>
      </c>
      <c r="H1198" s="18">
        <v>0</v>
      </c>
      <c r="I1198" s="18">
        <v>0</v>
      </c>
      <c r="J1198" s="18">
        <v>24.399732400000001</v>
      </c>
      <c r="K1198" s="18">
        <v>5.6607379168000005</v>
      </c>
      <c r="L1198" s="18">
        <v>16.669732400000001</v>
      </c>
      <c r="M1198" s="18">
        <v>3.8673779168000002</v>
      </c>
      <c r="N1198" s="18">
        <v>0</v>
      </c>
      <c r="O1198" s="18">
        <v>0</v>
      </c>
      <c r="P1198" s="18">
        <v>7.73</v>
      </c>
      <c r="Q1198" s="18">
        <v>1.7933600000000003</v>
      </c>
      <c r="R1198" s="18">
        <v>24.399732400000001</v>
      </c>
      <c r="S1198" s="18">
        <v>5.6607379168000005</v>
      </c>
      <c r="T1198" s="35"/>
    </row>
    <row r="1199" spans="1:21" x14ac:dyDescent="0.2">
      <c r="A1199" s="36" t="s">
        <v>1428</v>
      </c>
      <c r="B1199" s="37" t="s">
        <v>67</v>
      </c>
      <c r="C1199" s="38" t="s">
        <v>476</v>
      </c>
      <c r="D1199" s="39" t="s">
        <v>573</v>
      </c>
      <c r="E1199" s="39" t="s">
        <v>1429</v>
      </c>
      <c r="F1199" s="19" t="s">
        <v>229</v>
      </c>
      <c r="G1199" s="19">
        <v>1</v>
      </c>
      <c r="H1199" s="20">
        <v>9.5299999999999994</v>
      </c>
      <c r="I1199" s="18">
        <v>9.5299999999999994</v>
      </c>
      <c r="J1199" s="20">
        <v>0</v>
      </c>
      <c r="K1199" s="18">
        <v>0</v>
      </c>
      <c r="L1199" s="20">
        <v>0</v>
      </c>
      <c r="M1199" s="18">
        <v>0</v>
      </c>
      <c r="N1199" s="20">
        <v>0</v>
      </c>
      <c r="O1199" s="18">
        <v>0</v>
      </c>
      <c r="P1199" s="20">
        <v>0</v>
      </c>
      <c r="Q1199" s="18">
        <v>0</v>
      </c>
      <c r="R1199" s="20">
        <v>9.5299999999999994</v>
      </c>
      <c r="S1199" s="20">
        <v>9.5299999999999994</v>
      </c>
      <c r="T1199" s="41"/>
    </row>
    <row r="1200" spans="1:21" ht="63.75" x14ac:dyDescent="0.2">
      <c r="A1200" s="24" t="s">
        <v>1143</v>
      </c>
      <c r="B1200" s="25" t="s">
        <v>67</v>
      </c>
      <c r="C1200" s="26" t="s">
        <v>53</v>
      </c>
      <c r="D1200" s="27" t="s">
        <v>573</v>
      </c>
      <c r="E1200" s="27" t="s">
        <v>1144</v>
      </c>
      <c r="F1200" s="28" t="s">
        <v>229</v>
      </c>
      <c r="G1200" s="15"/>
      <c r="H1200" s="16"/>
      <c r="I1200" s="16">
        <v>6.1400000000000006</v>
      </c>
      <c r="J1200" s="16"/>
      <c r="K1200" s="16">
        <v>6.9102162944000005</v>
      </c>
      <c r="L1200" s="16"/>
      <c r="M1200" s="16">
        <v>4.9313362944000003</v>
      </c>
      <c r="N1200" s="16"/>
      <c r="O1200" s="16">
        <v>0</v>
      </c>
      <c r="P1200" s="16"/>
      <c r="Q1200" s="16">
        <v>1.9788800000000002</v>
      </c>
      <c r="R1200" s="16"/>
      <c r="S1200" s="16">
        <v>13.050216294400002</v>
      </c>
      <c r="T1200" s="29" t="s">
        <v>1128</v>
      </c>
      <c r="U1200" t="str">
        <f>A1200&amp;B1200&amp;C1200</f>
        <v>91946SINAPI</v>
      </c>
    </row>
    <row r="1201" spans="1:21" ht="25.5" x14ac:dyDescent="0.2">
      <c r="A1201" s="36" t="s">
        <v>1129</v>
      </c>
      <c r="B1201" s="37" t="s">
        <v>67</v>
      </c>
      <c r="C1201" s="38" t="s">
        <v>57</v>
      </c>
      <c r="D1201" s="39" t="s">
        <v>573</v>
      </c>
      <c r="E1201" s="39" t="s">
        <v>1130</v>
      </c>
      <c r="F1201" s="19" t="s">
        <v>578</v>
      </c>
      <c r="G1201" s="19">
        <v>0.128</v>
      </c>
      <c r="H1201" s="20">
        <v>0</v>
      </c>
      <c r="I1201" s="18">
        <v>0</v>
      </c>
      <c r="J1201" s="20">
        <v>29.5863324</v>
      </c>
      <c r="K1201" s="18">
        <v>3.7870505472000002</v>
      </c>
      <c r="L1201" s="20">
        <v>21.856332399999999</v>
      </c>
      <c r="M1201" s="18">
        <v>2.7976105472000001</v>
      </c>
      <c r="N1201" s="20">
        <v>0</v>
      </c>
      <c r="O1201" s="18">
        <v>0</v>
      </c>
      <c r="P1201" s="20">
        <v>7.73</v>
      </c>
      <c r="Q1201" s="18">
        <v>0.9894400000000001</v>
      </c>
      <c r="R1201" s="20">
        <v>29.5863324</v>
      </c>
      <c r="S1201" s="20">
        <v>3.7870505472000002</v>
      </c>
      <c r="T1201" s="41"/>
    </row>
    <row r="1202" spans="1:21" ht="25.5" x14ac:dyDescent="0.2">
      <c r="A1202" s="30" t="s">
        <v>1131</v>
      </c>
      <c r="B1202" s="31" t="s">
        <v>67</v>
      </c>
      <c r="C1202" s="32" t="s">
        <v>57</v>
      </c>
      <c r="D1202" s="33" t="s">
        <v>573</v>
      </c>
      <c r="E1202" s="33" t="s">
        <v>1132</v>
      </c>
      <c r="F1202" s="17" t="s">
        <v>578</v>
      </c>
      <c r="G1202" s="17">
        <v>0.128</v>
      </c>
      <c r="H1202" s="18">
        <v>0</v>
      </c>
      <c r="I1202" s="18">
        <v>0</v>
      </c>
      <c r="J1202" s="18">
        <v>24.399732400000001</v>
      </c>
      <c r="K1202" s="18">
        <v>3.1231657472000003</v>
      </c>
      <c r="L1202" s="18">
        <v>16.669732400000001</v>
      </c>
      <c r="M1202" s="18">
        <v>2.1337257472000002</v>
      </c>
      <c r="N1202" s="18">
        <v>0</v>
      </c>
      <c r="O1202" s="18">
        <v>0</v>
      </c>
      <c r="P1202" s="18">
        <v>7.73</v>
      </c>
      <c r="Q1202" s="18">
        <v>0.9894400000000001</v>
      </c>
      <c r="R1202" s="18">
        <v>24.399732400000001</v>
      </c>
      <c r="S1202" s="18">
        <v>3.1231657472000003</v>
      </c>
      <c r="T1202" s="35"/>
    </row>
    <row r="1203" spans="1:21" ht="38.25" x14ac:dyDescent="0.2">
      <c r="A1203" s="36" t="s">
        <v>1430</v>
      </c>
      <c r="B1203" s="37" t="s">
        <v>67</v>
      </c>
      <c r="C1203" s="38" t="s">
        <v>476</v>
      </c>
      <c r="D1203" s="39" t="s">
        <v>573</v>
      </c>
      <c r="E1203" s="39" t="s">
        <v>1431</v>
      </c>
      <c r="F1203" s="19" t="s">
        <v>229</v>
      </c>
      <c r="G1203" s="19">
        <v>1</v>
      </c>
      <c r="H1203" s="20">
        <v>2.1</v>
      </c>
      <c r="I1203" s="18">
        <v>2.1</v>
      </c>
      <c r="J1203" s="20">
        <v>0</v>
      </c>
      <c r="K1203" s="18">
        <v>0</v>
      </c>
      <c r="L1203" s="20">
        <v>0</v>
      </c>
      <c r="M1203" s="18">
        <v>0</v>
      </c>
      <c r="N1203" s="20">
        <v>0</v>
      </c>
      <c r="O1203" s="18">
        <v>0</v>
      </c>
      <c r="P1203" s="20">
        <v>0</v>
      </c>
      <c r="Q1203" s="18">
        <v>0</v>
      </c>
      <c r="R1203" s="20">
        <v>2.1</v>
      </c>
      <c r="S1203" s="20">
        <v>2.1</v>
      </c>
      <c r="T1203" s="41"/>
    </row>
    <row r="1204" spans="1:21" ht="25.5" x14ac:dyDescent="0.2">
      <c r="A1204" s="30" t="s">
        <v>1432</v>
      </c>
      <c r="B1204" s="31" t="s">
        <v>67</v>
      </c>
      <c r="C1204" s="32" t="s">
        <v>476</v>
      </c>
      <c r="D1204" s="33" t="s">
        <v>573</v>
      </c>
      <c r="E1204" s="33" t="s">
        <v>1433</v>
      </c>
      <c r="F1204" s="17" t="s">
        <v>229</v>
      </c>
      <c r="G1204" s="17">
        <v>1</v>
      </c>
      <c r="H1204" s="18">
        <v>4.04</v>
      </c>
      <c r="I1204" s="18">
        <v>4.04</v>
      </c>
      <c r="J1204" s="18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18">
        <v>0</v>
      </c>
      <c r="Q1204" s="18">
        <v>0</v>
      </c>
      <c r="R1204" s="18">
        <v>4.04</v>
      </c>
      <c r="S1204" s="18">
        <v>4.04</v>
      </c>
      <c r="T1204" s="35"/>
    </row>
    <row r="1205" spans="1:21" ht="25.5" x14ac:dyDescent="0.2">
      <c r="A1205" s="24" t="s">
        <v>794</v>
      </c>
      <c r="B1205" s="25" t="s">
        <v>67</v>
      </c>
      <c r="C1205" s="26" t="s">
        <v>53</v>
      </c>
      <c r="D1205" s="27" t="s">
        <v>573</v>
      </c>
      <c r="E1205" s="27" t="s">
        <v>795</v>
      </c>
      <c r="F1205" s="28" t="s">
        <v>578</v>
      </c>
      <c r="G1205" s="15"/>
      <c r="H1205" s="16"/>
      <c r="I1205" s="16">
        <v>0</v>
      </c>
      <c r="J1205" s="16"/>
      <c r="K1205" s="16">
        <v>29.216684000000001</v>
      </c>
      <c r="L1205" s="16"/>
      <c r="M1205" s="16">
        <v>21.516684000000001</v>
      </c>
      <c r="N1205" s="16"/>
      <c r="O1205" s="16">
        <v>0</v>
      </c>
      <c r="P1205" s="16"/>
      <c r="Q1205" s="16">
        <v>7.6999999999999993</v>
      </c>
      <c r="R1205" s="16"/>
      <c r="S1205" s="16">
        <v>29.216684000000001</v>
      </c>
      <c r="T1205" s="29" t="s">
        <v>1250</v>
      </c>
      <c r="U1205" t="str">
        <f>A1205&amp;B1205&amp;C1205</f>
        <v>88309SINAPI</v>
      </c>
    </row>
    <row r="1206" spans="1:21" ht="25.5" x14ac:dyDescent="0.2">
      <c r="A1206" s="36" t="s">
        <v>1434</v>
      </c>
      <c r="B1206" s="37" t="s">
        <v>67</v>
      </c>
      <c r="C1206" s="38" t="s">
        <v>57</v>
      </c>
      <c r="D1206" s="39" t="s">
        <v>573</v>
      </c>
      <c r="E1206" s="39" t="s">
        <v>1435</v>
      </c>
      <c r="F1206" s="19" t="s">
        <v>578</v>
      </c>
      <c r="G1206" s="19">
        <v>1</v>
      </c>
      <c r="H1206" s="20">
        <v>0</v>
      </c>
      <c r="I1206" s="18">
        <v>0</v>
      </c>
      <c r="J1206" s="20">
        <v>0.44668400000000003</v>
      </c>
      <c r="K1206" s="18">
        <v>0.44668400000000003</v>
      </c>
      <c r="L1206" s="20">
        <v>0.44668400000000003</v>
      </c>
      <c r="M1206" s="18">
        <v>0.44668400000000003</v>
      </c>
      <c r="N1206" s="20">
        <v>0</v>
      </c>
      <c r="O1206" s="18">
        <v>0</v>
      </c>
      <c r="P1206" s="20">
        <v>0</v>
      </c>
      <c r="Q1206" s="18">
        <v>0</v>
      </c>
      <c r="R1206" s="20">
        <v>0.44668400000000003</v>
      </c>
      <c r="S1206" s="20">
        <v>0.44668400000000003</v>
      </c>
      <c r="T1206" s="41"/>
    </row>
    <row r="1207" spans="1:21" ht="25.5" x14ac:dyDescent="0.2">
      <c r="A1207" s="30" t="s">
        <v>1436</v>
      </c>
      <c r="B1207" s="31" t="s">
        <v>67</v>
      </c>
      <c r="C1207" s="32" t="s">
        <v>476</v>
      </c>
      <c r="D1207" s="33" t="s">
        <v>573</v>
      </c>
      <c r="E1207" s="33" t="s">
        <v>1437</v>
      </c>
      <c r="F1207" s="17" t="s">
        <v>578</v>
      </c>
      <c r="G1207" s="17">
        <v>1</v>
      </c>
      <c r="H1207" s="18">
        <v>0</v>
      </c>
      <c r="I1207" s="18">
        <v>0</v>
      </c>
      <c r="J1207" s="18">
        <v>0</v>
      </c>
      <c r="K1207" s="18">
        <v>1.31</v>
      </c>
      <c r="L1207" s="18">
        <v>0</v>
      </c>
      <c r="M1207" s="18">
        <v>0</v>
      </c>
      <c r="N1207" s="18">
        <v>0</v>
      </c>
      <c r="O1207" s="18">
        <v>0</v>
      </c>
      <c r="P1207" s="18">
        <v>1.31</v>
      </c>
      <c r="Q1207" s="18">
        <v>1.31</v>
      </c>
      <c r="R1207" s="18">
        <v>1.31</v>
      </c>
      <c r="S1207" s="18">
        <v>1.31</v>
      </c>
      <c r="T1207" s="35"/>
    </row>
    <row r="1208" spans="1:21" ht="25.5" x14ac:dyDescent="0.2">
      <c r="A1208" s="36" t="s">
        <v>1438</v>
      </c>
      <c r="B1208" s="37" t="s">
        <v>67</v>
      </c>
      <c r="C1208" s="38" t="s">
        <v>476</v>
      </c>
      <c r="D1208" s="39" t="s">
        <v>573</v>
      </c>
      <c r="E1208" s="39" t="s">
        <v>1439</v>
      </c>
      <c r="F1208" s="19" t="s">
        <v>578</v>
      </c>
      <c r="G1208" s="19">
        <v>1</v>
      </c>
      <c r="H1208" s="20">
        <v>0</v>
      </c>
      <c r="I1208" s="18">
        <v>0</v>
      </c>
      <c r="J1208" s="20">
        <v>0</v>
      </c>
      <c r="K1208" s="18">
        <v>0.78</v>
      </c>
      <c r="L1208" s="20">
        <v>0</v>
      </c>
      <c r="M1208" s="18">
        <v>0</v>
      </c>
      <c r="N1208" s="20">
        <v>0</v>
      </c>
      <c r="O1208" s="18">
        <v>0</v>
      </c>
      <c r="P1208" s="20">
        <v>0.78</v>
      </c>
      <c r="Q1208" s="18">
        <v>0.78</v>
      </c>
      <c r="R1208" s="20">
        <v>0.78</v>
      </c>
      <c r="S1208" s="20">
        <v>0.78</v>
      </c>
      <c r="T1208" s="41"/>
    </row>
    <row r="1209" spans="1:21" x14ac:dyDescent="0.2">
      <c r="A1209" s="30" t="s">
        <v>1257</v>
      </c>
      <c r="B1209" s="31" t="s">
        <v>67</v>
      </c>
      <c r="C1209" s="32" t="s">
        <v>476</v>
      </c>
      <c r="D1209" s="33" t="s">
        <v>573</v>
      </c>
      <c r="E1209" s="33" t="s">
        <v>1258</v>
      </c>
      <c r="F1209" s="17" t="s">
        <v>578</v>
      </c>
      <c r="G1209" s="17">
        <v>1</v>
      </c>
      <c r="H1209" s="18">
        <v>0</v>
      </c>
      <c r="I1209" s="18">
        <v>0</v>
      </c>
      <c r="J1209" s="18">
        <v>0</v>
      </c>
      <c r="K1209" s="18">
        <v>0.08</v>
      </c>
      <c r="L1209" s="18">
        <v>0</v>
      </c>
      <c r="M1209" s="18">
        <v>0</v>
      </c>
      <c r="N1209" s="18">
        <v>0</v>
      </c>
      <c r="O1209" s="18">
        <v>0</v>
      </c>
      <c r="P1209" s="18">
        <v>0.08</v>
      </c>
      <c r="Q1209" s="18">
        <v>0.08</v>
      </c>
      <c r="R1209" s="18">
        <v>0.08</v>
      </c>
      <c r="S1209" s="18">
        <v>0.08</v>
      </c>
      <c r="T1209" s="35"/>
    </row>
    <row r="1210" spans="1:21" x14ac:dyDescent="0.2">
      <c r="A1210" s="36" t="s">
        <v>1259</v>
      </c>
      <c r="B1210" s="37" t="s">
        <v>67</v>
      </c>
      <c r="C1210" s="38" t="s">
        <v>476</v>
      </c>
      <c r="D1210" s="39" t="s">
        <v>573</v>
      </c>
      <c r="E1210" s="39" t="s">
        <v>1260</v>
      </c>
      <c r="F1210" s="19" t="s">
        <v>578</v>
      </c>
      <c r="G1210" s="19">
        <v>1</v>
      </c>
      <c r="H1210" s="20">
        <v>0</v>
      </c>
      <c r="I1210" s="18">
        <v>0</v>
      </c>
      <c r="J1210" s="20">
        <v>0</v>
      </c>
      <c r="K1210" s="18">
        <v>1.43</v>
      </c>
      <c r="L1210" s="20">
        <v>0</v>
      </c>
      <c r="M1210" s="18">
        <v>0</v>
      </c>
      <c r="N1210" s="20">
        <v>0</v>
      </c>
      <c r="O1210" s="18">
        <v>0</v>
      </c>
      <c r="P1210" s="20">
        <v>1.43</v>
      </c>
      <c r="Q1210" s="18">
        <v>1.43</v>
      </c>
      <c r="R1210" s="20">
        <v>1.43</v>
      </c>
      <c r="S1210" s="20">
        <v>1.43</v>
      </c>
      <c r="T1210" s="41"/>
    </row>
    <row r="1211" spans="1:21" ht="25.5" x14ac:dyDescent="0.2">
      <c r="A1211" s="30" t="s">
        <v>1277</v>
      </c>
      <c r="B1211" s="31" t="s">
        <v>67</v>
      </c>
      <c r="C1211" s="32" t="s">
        <v>476</v>
      </c>
      <c r="D1211" s="33" t="s">
        <v>573</v>
      </c>
      <c r="E1211" s="33" t="s">
        <v>1278</v>
      </c>
      <c r="F1211" s="17" t="s">
        <v>578</v>
      </c>
      <c r="G1211" s="17">
        <v>1</v>
      </c>
      <c r="H1211" s="18">
        <v>0</v>
      </c>
      <c r="I1211" s="18">
        <v>0</v>
      </c>
      <c r="J1211" s="18">
        <v>0</v>
      </c>
      <c r="K1211" s="18">
        <v>0.4</v>
      </c>
      <c r="L1211" s="18">
        <v>0</v>
      </c>
      <c r="M1211" s="18">
        <v>0</v>
      </c>
      <c r="N1211" s="18">
        <v>0</v>
      </c>
      <c r="O1211" s="18">
        <v>0</v>
      </c>
      <c r="P1211" s="18">
        <v>0.4</v>
      </c>
      <c r="Q1211" s="18">
        <v>0.4</v>
      </c>
      <c r="R1211" s="18">
        <v>0.4</v>
      </c>
      <c r="S1211" s="18">
        <v>0.4</v>
      </c>
      <c r="T1211" s="35"/>
    </row>
    <row r="1212" spans="1:21" ht="25.5" x14ac:dyDescent="0.2">
      <c r="A1212" s="36" t="s">
        <v>1279</v>
      </c>
      <c r="B1212" s="37" t="s">
        <v>67</v>
      </c>
      <c r="C1212" s="38" t="s">
        <v>476</v>
      </c>
      <c r="D1212" s="39" t="s">
        <v>573</v>
      </c>
      <c r="E1212" s="39" t="s">
        <v>1280</v>
      </c>
      <c r="F1212" s="19" t="s">
        <v>578</v>
      </c>
      <c r="G1212" s="19">
        <v>1</v>
      </c>
      <c r="H1212" s="20">
        <v>0</v>
      </c>
      <c r="I1212" s="18">
        <v>0</v>
      </c>
      <c r="J1212" s="20">
        <v>0</v>
      </c>
      <c r="K1212" s="18">
        <v>3.7</v>
      </c>
      <c r="L1212" s="20">
        <v>0</v>
      </c>
      <c r="M1212" s="18">
        <v>0</v>
      </c>
      <c r="N1212" s="20">
        <v>0</v>
      </c>
      <c r="O1212" s="18">
        <v>0</v>
      </c>
      <c r="P1212" s="20">
        <v>3.7</v>
      </c>
      <c r="Q1212" s="18">
        <v>3.7</v>
      </c>
      <c r="R1212" s="20">
        <v>3.7</v>
      </c>
      <c r="S1212" s="20">
        <v>3.7</v>
      </c>
      <c r="T1212" s="41"/>
    </row>
    <row r="1213" spans="1:21" x14ac:dyDescent="0.2">
      <c r="A1213" s="30" t="s">
        <v>1440</v>
      </c>
      <c r="B1213" s="31" t="s">
        <v>67</v>
      </c>
      <c r="C1213" s="32" t="s">
        <v>476</v>
      </c>
      <c r="D1213" s="33" t="s">
        <v>573</v>
      </c>
      <c r="E1213" s="33" t="s">
        <v>1441</v>
      </c>
      <c r="F1213" s="17" t="s">
        <v>578</v>
      </c>
      <c r="G1213" s="17">
        <v>1</v>
      </c>
      <c r="H1213" s="18">
        <v>0</v>
      </c>
      <c r="I1213" s="18">
        <v>0</v>
      </c>
      <c r="J1213" s="18">
        <v>0</v>
      </c>
      <c r="K1213" s="18">
        <v>21.07</v>
      </c>
      <c r="L1213" s="18">
        <v>21.07</v>
      </c>
      <c r="M1213" s="18">
        <v>21.07</v>
      </c>
      <c r="N1213" s="18">
        <v>0</v>
      </c>
      <c r="O1213" s="18">
        <v>0</v>
      </c>
      <c r="P1213" s="18">
        <v>0</v>
      </c>
      <c r="Q1213" s="18">
        <v>0</v>
      </c>
      <c r="R1213" s="18">
        <v>21.07</v>
      </c>
      <c r="S1213" s="18">
        <v>21.07</v>
      </c>
      <c r="T1213" s="35"/>
    </row>
    <row r="1214" spans="1:21" ht="38.25" x14ac:dyDescent="0.2">
      <c r="A1214" s="24" t="s">
        <v>1362</v>
      </c>
      <c r="B1214" s="25" t="s">
        <v>67</v>
      </c>
      <c r="C1214" s="26" t="s">
        <v>53</v>
      </c>
      <c r="D1214" s="27" t="s">
        <v>573</v>
      </c>
      <c r="E1214" s="27" t="s">
        <v>1363</v>
      </c>
      <c r="F1214" s="28" t="s">
        <v>95</v>
      </c>
      <c r="G1214" s="15"/>
      <c r="H1214" s="16"/>
      <c r="I1214" s="16">
        <v>617.10503700000004</v>
      </c>
      <c r="J1214" s="16"/>
      <c r="K1214" s="16">
        <v>81.811147258281991</v>
      </c>
      <c r="L1214" s="16"/>
      <c r="M1214" s="16">
        <v>52.101664775350002</v>
      </c>
      <c r="N1214" s="16"/>
      <c r="O1214" s="16">
        <v>3.1488369829319995</v>
      </c>
      <c r="P1214" s="16"/>
      <c r="Q1214" s="16">
        <v>26.560645499999996</v>
      </c>
      <c r="R1214" s="16"/>
      <c r="S1214" s="16">
        <v>698.91618425828199</v>
      </c>
      <c r="T1214" s="29" t="s">
        <v>1442</v>
      </c>
      <c r="U1214" t="str">
        <f>A1214&amp;B1214&amp;C1214</f>
        <v>94968SINAPI</v>
      </c>
    </row>
    <row r="1215" spans="1:21" ht="38.25" x14ac:dyDescent="0.2">
      <c r="A1215" s="36" t="s">
        <v>1443</v>
      </c>
      <c r="B1215" s="37" t="s">
        <v>67</v>
      </c>
      <c r="C1215" s="38" t="s">
        <v>57</v>
      </c>
      <c r="D1215" s="39" t="s">
        <v>573</v>
      </c>
      <c r="E1215" s="39" t="s">
        <v>1444</v>
      </c>
      <c r="F1215" s="19" t="s">
        <v>589</v>
      </c>
      <c r="G1215" s="19">
        <v>0.6462</v>
      </c>
      <c r="H1215" s="20">
        <v>0</v>
      </c>
      <c r="I1215" s="18">
        <v>0</v>
      </c>
      <c r="J1215" s="20">
        <v>1.6228867879999997</v>
      </c>
      <c r="K1215" s="18">
        <v>1.0487094424055998</v>
      </c>
      <c r="L1215" s="20">
        <v>0</v>
      </c>
      <c r="M1215" s="18">
        <v>0</v>
      </c>
      <c r="N1215" s="20">
        <v>1.6228867879999997</v>
      </c>
      <c r="O1215" s="18">
        <v>1.0487094424055998</v>
      </c>
      <c r="P1215" s="20">
        <v>0</v>
      </c>
      <c r="Q1215" s="18">
        <v>0</v>
      </c>
      <c r="R1215" s="20">
        <v>1.6228867879999997</v>
      </c>
      <c r="S1215" s="20">
        <v>1.0487094424055998</v>
      </c>
      <c r="T1215" s="41"/>
    </row>
    <row r="1216" spans="1:21" ht="38.25" x14ac:dyDescent="0.2">
      <c r="A1216" s="30" t="s">
        <v>1445</v>
      </c>
      <c r="B1216" s="31" t="s">
        <v>67</v>
      </c>
      <c r="C1216" s="32" t="s">
        <v>57</v>
      </c>
      <c r="D1216" s="33" t="s">
        <v>573</v>
      </c>
      <c r="E1216" s="33" t="s">
        <v>1446</v>
      </c>
      <c r="F1216" s="17" t="s">
        <v>592</v>
      </c>
      <c r="G1216" s="17">
        <v>0.68530000000000002</v>
      </c>
      <c r="H1216" s="18">
        <v>0</v>
      </c>
      <c r="I1216" s="18">
        <v>0</v>
      </c>
      <c r="J1216" s="18">
        <v>5.7895374879999997</v>
      </c>
      <c r="K1216" s="18">
        <v>3.9675700405263998</v>
      </c>
      <c r="L1216" s="18">
        <v>0</v>
      </c>
      <c r="M1216" s="18">
        <v>0</v>
      </c>
      <c r="N1216" s="18">
        <v>3.0645374879999996</v>
      </c>
      <c r="O1216" s="18">
        <v>2.1001275405263997</v>
      </c>
      <c r="P1216" s="18">
        <v>2.7250000000000001</v>
      </c>
      <c r="Q1216" s="18">
        <v>1.8674425000000001</v>
      </c>
      <c r="R1216" s="18">
        <v>5.7895374879999997</v>
      </c>
      <c r="S1216" s="18">
        <v>3.9675700405263998</v>
      </c>
      <c r="T1216" s="35"/>
    </row>
    <row r="1217" spans="1:21" ht="25.5" x14ac:dyDescent="0.2">
      <c r="A1217" s="36" t="s">
        <v>830</v>
      </c>
      <c r="B1217" s="37" t="s">
        <v>67</v>
      </c>
      <c r="C1217" s="38" t="s">
        <v>57</v>
      </c>
      <c r="D1217" s="39" t="s">
        <v>573</v>
      </c>
      <c r="E1217" s="39" t="s">
        <v>831</v>
      </c>
      <c r="F1217" s="19" t="s">
        <v>578</v>
      </c>
      <c r="G1217" s="19">
        <v>1.3314999999999999</v>
      </c>
      <c r="H1217" s="20">
        <v>0</v>
      </c>
      <c r="I1217" s="18">
        <v>0</v>
      </c>
      <c r="J1217" s="20">
        <v>21.947226100000002</v>
      </c>
      <c r="K1217" s="18">
        <v>29.222731552149995</v>
      </c>
      <c r="L1217" s="20">
        <v>15.4372261</v>
      </c>
      <c r="M1217" s="18">
        <v>20.55466655215</v>
      </c>
      <c r="N1217" s="20">
        <v>0</v>
      </c>
      <c r="O1217" s="18">
        <v>0</v>
      </c>
      <c r="P1217" s="20">
        <v>6.51</v>
      </c>
      <c r="Q1217" s="18">
        <v>8.6680649999999986</v>
      </c>
      <c r="R1217" s="20">
        <v>21.947226099999998</v>
      </c>
      <c r="S1217" s="20">
        <v>29.222731552149995</v>
      </c>
      <c r="T1217" s="41"/>
    </row>
    <row r="1218" spans="1:21" ht="25.5" x14ac:dyDescent="0.2">
      <c r="A1218" s="30" t="s">
        <v>604</v>
      </c>
      <c r="B1218" s="31" t="s">
        <v>67</v>
      </c>
      <c r="C1218" s="32" t="s">
        <v>57</v>
      </c>
      <c r="D1218" s="33" t="s">
        <v>573</v>
      </c>
      <c r="E1218" s="33" t="s">
        <v>605</v>
      </c>
      <c r="F1218" s="17" t="s">
        <v>578</v>
      </c>
      <c r="G1218" s="17">
        <v>2.1057999999999999</v>
      </c>
      <c r="H1218" s="18">
        <v>0</v>
      </c>
      <c r="I1218" s="18">
        <v>0</v>
      </c>
      <c r="J1218" s="18">
        <v>22.591003999999998</v>
      </c>
      <c r="K1218" s="18">
        <v>47.572136223199998</v>
      </c>
      <c r="L1218" s="18">
        <v>14.981004</v>
      </c>
      <c r="M1218" s="18">
        <v>31.546998223199999</v>
      </c>
      <c r="N1218" s="18">
        <v>0</v>
      </c>
      <c r="O1218" s="18">
        <v>0</v>
      </c>
      <c r="P1218" s="18">
        <v>7.6099999999999994</v>
      </c>
      <c r="Q1218" s="18">
        <v>16.025137999999998</v>
      </c>
      <c r="R1218" s="18">
        <v>22.591004000000002</v>
      </c>
      <c r="S1218" s="18">
        <v>47.572136223199998</v>
      </c>
      <c r="T1218" s="35"/>
    </row>
    <row r="1219" spans="1:21" ht="25.5" x14ac:dyDescent="0.2">
      <c r="A1219" s="36" t="s">
        <v>1447</v>
      </c>
      <c r="B1219" s="37" t="s">
        <v>67</v>
      </c>
      <c r="C1219" s="38" t="s">
        <v>476</v>
      </c>
      <c r="D1219" s="39" t="s">
        <v>573</v>
      </c>
      <c r="E1219" s="39" t="s">
        <v>1448</v>
      </c>
      <c r="F1219" s="19" t="s">
        <v>95</v>
      </c>
      <c r="G1219" s="19">
        <v>0.58209999999999995</v>
      </c>
      <c r="H1219" s="20">
        <v>348.17</v>
      </c>
      <c r="I1219" s="18">
        <v>202.669757</v>
      </c>
      <c r="J1219" s="20">
        <v>0</v>
      </c>
      <c r="K1219" s="18">
        <v>0</v>
      </c>
      <c r="L1219" s="20">
        <v>0</v>
      </c>
      <c r="M1219" s="18">
        <v>0</v>
      </c>
      <c r="N1219" s="20">
        <v>0</v>
      </c>
      <c r="O1219" s="18">
        <v>0</v>
      </c>
      <c r="P1219" s="20">
        <v>0</v>
      </c>
      <c r="Q1219" s="18">
        <v>0</v>
      </c>
      <c r="R1219" s="20">
        <v>348.17</v>
      </c>
      <c r="S1219" s="20">
        <v>202.669757</v>
      </c>
      <c r="T1219" s="41"/>
    </row>
    <row r="1220" spans="1:21" x14ac:dyDescent="0.2">
      <c r="A1220" s="30" t="s">
        <v>1449</v>
      </c>
      <c r="B1220" s="31" t="s">
        <v>67</v>
      </c>
      <c r="C1220" s="32" t="s">
        <v>476</v>
      </c>
      <c r="D1220" s="33" t="s">
        <v>573</v>
      </c>
      <c r="E1220" s="33" t="s">
        <v>1450</v>
      </c>
      <c r="F1220" s="17" t="s">
        <v>117</v>
      </c>
      <c r="G1220" s="17">
        <v>213.45310000000001</v>
      </c>
      <c r="H1220" s="18">
        <v>1.3</v>
      </c>
      <c r="I1220" s="18">
        <v>277.48903000000001</v>
      </c>
      <c r="J1220" s="18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18">
        <v>0</v>
      </c>
      <c r="Q1220" s="18">
        <v>0</v>
      </c>
      <c r="R1220" s="18">
        <v>1.3</v>
      </c>
      <c r="S1220" s="18">
        <v>277.48903000000001</v>
      </c>
      <c r="T1220" s="35"/>
    </row>
    <row r="1221" spans="1:21" ht="25.5" x14ac:dyDescent="0.2">
      <c r="A1221" s="36" t="s">
        <v>1451</v>
      </c>
      <c r="B1221" s="37" t="s">
        <v>67</v>
      </c>
      <c r="C1221" s="38" t="s">
        <v>476</v>
      </c>
      <c r="D1221" s="39" t="s">
        <v>573</v>
      </c>
      <c r="E1221" s="39" t="s">
        <v>1452</v>
      </c>
      <c r="F1221" s="19" t="s">
        <v>95</v>
      </c>
      <c r="G1221" s="19">
        <v>0.83250000000000002</v>
      </c>
      <c r="H1221" s="20">
        <v>164.5</v>
      </c>
      <c r="I1221" s="18">
        <v>136.94624999999999</v>
      </c>
      <c r="J1221" s="20">
        <v>0</v>
      </c>
      <c r="K1221" s="18">
        <v>0</v>
      </c>
      <c r="L1221" s="20">
        <v>0</v>
      </c>
      <c r="M1221" s="18">
        <v>0</v>
      </c>
      <c r="N1221" s="20">
        <v>0</v>
      </c>
      <c r="O1221" s="18">
        <v>0</v>
      </c>
      <c r="P1221" s="20">
        <v>0</v>
      </c>
      <c r="Q1221" s="18">
        <v>0</v>
      </c>
      <c r="R1221" s="20">
        <v>164.5</v>
      </c>
      <c r="S1221" s="20">
        <v>136.94624999999999</v>
      </c>
      <c r="T1221" s="41"/>
    </row>
    <row r="1222" spans="1:21" ht="38.25" x14ac:dyDescent="0.2">
      <c r="A1222" s="24" t="s">
        <v>1188</v>
      </c>
      <c r="B1222" s="25" t="s">
        <v>67</v>
      </c>
      <c r="C1222" s="26" t="s">
        <v>53</v>
      </c>
      <c r="D1222" s="27" t="s">
        <v>573</v>
      </c>
      <c r="E1222" s="27" t="s">
        <v>1189</v>
      </c>
      <c r="F1222" s="28" t="s">
        <v>95</v>
      </c>
      <c r="G1222" s="15"/>
      <c r="H1222" s="16"/>
      <c r="I1222" s="16">
        <v>824.60500000000002</v>
      </c>
      <c r="J1222" s="16"/>
      <c r="K1222" s="16">
        <v>253.69697492</v>
      </c>
      <c r="L1222" s="16"/>
      <c r="M1222" s="16">
        <v>168.23667492000001</v>
      </c>
      <c r="N1222" s="16"/>
      <c r="O1222" s="16">
        <v>0</v>
      </c>
      <c r="P1222" s="16"/>
      <c r="Q1222" s="16">
        <v>85.460300000000004</v>
      </c>
      <c r="R1222" s="16"/>
      <c r="S1222" s="16">
        <v>1078.30197492</v>
      </c>
      <c r="T1222" s="29" t="s">
        <v>1453</v>
      </c>
      <c r="U1222" t="str">
        <f>A1222&amp;B1222&amp;C1222</f>
        <v>87367SINAPI</v>
      </c>
    </row>
    <row r="1223" spans="1:21" ht="25.5" x14ac:dyDescent="0.2">
      <c r="A1223" s="36" t="s">
        <v>604</v>
      </c>
      <c r="B1223" s="37" t="s">
        <v>67</v>
      </c>
      <c r="C1223" s="38" t="s">
        <v>57</v>
      </c>
      <c r="D1223" s="39" t="s">
        <v>573</v>
      </c>
      <c r="E1223" s="39" t="s">
        <v>605</v>
      </c>
      <c r="F1223" s="19" t="s">
        <v>578</v>
      </c>
      <c r="G1223" s="19">
        <v>11.23</v>
      </c>
      <c r="H1223" s="20">
        <v>0</v>
      </c>
      <c r="I1223" s="18">
        <v>0</v>
      </c>
      <c r="J1223" s="20">
        <v>22.591003999999998</v>
      </c>
      <c r="K1223" s="18">
        <v>253.69697492000003</v>
      </c>
      <c r="L1223" s="20">
        <v>14.981004</v>
      </c>
      <c r="M1223" s="18">
        <v>168.23667492000001</v>
      </c>
      <c r="N1223" s="20">
        <v>0</v>
      </c>
      <c r="O1223" s="18">
        <v>0</v>
      </c>
      <c r="P1223" s="20">
        <v>7.6099999999999994</v>
      </c>
      <c r="Q1223" s="18">
        <v>85.460300000000004</v>
      </c>
      <c r="R1223" s="20">
        <v>22.591004000000002</v>
      </c>
      <c r="S1223" s="20">
        <v>253.69697492000003</v>
      </c>
      <c r="T1223" s="41"/>
    </row>
    <row r="1224" spans="1:21" x14ac:dyDescent="0.2">
      <c r="A1224" s="30" t="s">
        <v>1449</v>
      </c>
      <c r="B1224" s="31" t="s">
        <v>67</v>
      </c>
      <c r="C1224" s="32" t="s">
        <v>476</v>
      </c>
      <c r="D1224" s="33" t="s">
        <v>573</v>
      </c>
      <c r="E1224" s="33" t="s">
        <v>1450</v>
      </c>
      <c r="F1224" s="17" t="s">
        <v>117</v>
      </c>
      <c r="G1224" s="17">
        <v>261.89</v>
      </c>
      <c r="H1224" s="18">
        <v>1.3</v>
      </c>
      <c r="I1224" s="18">
        <v>340.45699999999999</v>
      </c>
      <c r="J1224" s="18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>
        <v>1.3</v>
      </c>
      <c r="S1224" s="18">
        <v>340.45699999999999</v>
      </c>
      <c r="T1224" s="35"/>
    </row>
    <row r="1225" spans="1:21" x14ac:dyDescent="0.2">
      <c r="A1225" s="36" t="s">
        <v>1454</v>
      </c>
      <c r="B1225" s="37" t="s">
        <v>67</v>
      </c>
      <c r="C1225" s="38" t="s">
        <v>476</v>
      </c>
      <c r="D1225" s="39" t="s">
        <v>573</v>
      </c>
      <c r="E1225" s="39" t="s">
        <v>1455</v>
      </c>
      <c r="F1225" s="19" t="s">
        <v>117</v>
      </c>
      <c r="G1225" s="19">
        <v>116.4</v>
      </c>
      <c r="H1225" s="20">
        <v>2.52</v>
      </c>
      <c r="I1225" s="18">
        <v>293.32800000000003</v>
      </c>
      <c r="J1225" s="20">
        <v>0</v>
      </c>
      <c r="K1225" s="18">
        <v>0</v>
      </c>
      <c r="L1225" s="20">
        <v>0</v>
      </c>
      <c r="M1225" s="18">
        <v>0</v>
      </c>
      <c r="N1225" s="20">
        <v>0</v>
      </c>
      <c r="O1225" s="18">
        <v>0</v>
      </c>
      <c r="P1225" s="20">
        <v>0</v>
      </c>
      <c r="Q1225" s="18">
        <v>0</v>
      </c>
      <c r="R1225" s="20">
        <v>2.52</v>
      </c>
      <c r="S1225" s="20">
        <v>293.32800000000003</v>
      </c>
      <c r="T1225" s="41"/>
    </row>
    <row r="1226" spans="1:21" ht="25.5" x14ac:dyDescent="0.2">
      <c r="A1226" s="30" t="s">
        <v>1451</v>
      </c>
      <c r="B1226" s="31" t="s">
        <v>67</v>
      </c>
      <c r="C1226" s="32" t="s">
        <v>476</v>
      </c>
      <c r="D1226" s="33" t="s">
        <v>573</v>
      </c>
      <c r="E1226" s="33" t="s">
        <v>1452</v>
      </c>
      <c r="F1226" s="17" t="s">
        <v>95</v>
      </c>
      <c r="G1226" s="17">
        <v>1.1599999999999999</v>
      </c>
      <c r="H1226" s="18">
        <v>164.5</v>
      </c>
      <c r="I1226" s="18">
        <v>190.82</v>
      </c>
      <c r="J1226" s="18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164.5</v>
      </c>
      <c r="S1226" s="18">
        <v>190.82</v>
      </c>
      <c r="T1226" s="35"/>
    </row>
    <row r="1227" spans="1:21" ht="38.25" x14ac:dyDescent="0.2">
      <c r="A1227" s="24" t="s">
        <v>902</v>
      </c>
      <c r="B1227" s="25" t="s">
        <v>67</v>
      </c>
      <c r="C1227" s="26" t="s">
        <v>53</v>
      </c>
      <c r="D1227" s="27" t="s">
        <v>573</v>
      </c>
      <c r="E1227" s="27" t="s">
        <v>903</v>
      </c>
      <c r="F1227" s="28" t="s">
        <v>589</v>
      </c>
      <c r="G1227" s="15"/>
      <c r="H1227" s="16"/>
      <c r="I1227" s="16">
        <v>0</v>
      </c>
      <c r="J1227" s="16"/>
      <c r="K1227" s="16">
        <v>28.061872008000002</v>
      </c>
      <c r="L1227" s="16"/>
      <c r="M1227" s="16">
        <v>21.2218056</v>
      </c>
      <c r="N1227" s="16"/>
      <c r="O1227" s="16">
        <v>0.33006640799999998</v>
      </c>
      <c r="P1227" s="16"/>
      <c r="Q1227" s="16">
        <v>6.51</v>
      </c>
      <c r="R1227" s="16"/>
      <c r="S1227" s="16">
        <v>28.061872008000002</v>
      </c>
      <c r="T1227" s="29" t="s">
        <v>1287</v>
      </c>
      <c r="U1227" t="str">
        <f>A1227&amp;B1227&amp;C1227</f>
        <v>93282SINAPI</v>
      </c>
    </row>
    <row r="1228" spans="1:21" ht="25.5" x14ac:dyDescent="0.2">
      <c r="A1228" s="36" t="s">
        <v>1456</v>
      </c>
      <c r="B1228" s="37" t="s">
        <v>67</v>
      </c>
      <c r="C1228" s="38" t="s">
        <v>57</v>
      </c>
      <c r="D1228" s="39" t="s">
        <v>573</v>
      </c>
      <c r="E1228" s="39" t="s">
        <v>1457</v>
      </c>
      <c r="F1228" s="19" t="s">
        <v>578</v>
      </c>
      <c r="G1228" s="19">
        <v>1</v>
      </c>
      <c r="H1228" s="20">
        <v>0</v>
      </c>
      <c r="I1228" s="18">
        <v>0</v>
      </c>
      <c r="J1228" s="20">
        <v>6.1992168E-2</v>
      </c>
      <c r="K1228" s="18">
        <v>6.1992168E-2</v>
      </c>
      <c r="L1228" s="20">
        <v>0</v>
      </c>
      <c r="M1228" s="18">
        <v>0</v>
      </c>
      <c r="N1228" s="20">
        <v>6.1992168E-2</v>
      </c>
      <c r="O1228" s="18">
        <v>6.1992168E-2</v>
      </c>
      <c r="P1228" s="20">
        <v>0</v>
      </c>
      <c r="Q1228" s="18">
        <v>0</v>
      </c>
      <c r="R1228" s="20">
        <v>6.1992168E-2</v>
      </c>
      <c r="S1228" s="20">
        <v>6.1992168E-2</v>
      </c>
      <c r="T1228" s="41"/>
    </row>
    <row r="1229" spans="1:21" ht="25.5" x14ac:dyDescent="0.2">
      <c r="A1229" s="30" t="s">
        <v>1458</v>
      </c>
      <c r="B1229" s="31" t="s">
        <v>67</v>
      </c>
      <c r="C1229" s="32" t="s">
        <v>57</v>
      </c>
      <c r="D1229" s="33" t="s">
        <v>573</v>
      </c>
      <c r="E1229" s="33" t="s">
        <v>1459</v>
      </c>
      <c r="F1229" s="17" t="s">
        <v>578</v>
      </c>
      <c r="G1229" s="17">
        <v>1</v>
      </c>
      <c r="H1229" s="18">
        <v>0</v>
      </c>
      <c r="I1229" s="18">
        <v>0</v>
      </c>
      <c r="J1229" s="18">
        <v>0.26807423999999996</v>
      </c>
      <c r="K1229" s="18">
        <v>0.26807423999999996</v>
      </c>
      <c r="L1229" s="18">
        <v>0</v>
      </c>
      <c r="M1229" s="18">
        <v>0</v>
      </c>
      <c r="N1229" s="18">
        <v>0.26807423999999996</v>
      </c>
      <c r="O1229" s="18">
        <v>0.26807423999999996</v>
      </c>
      <c r="P1229" s="18">
        <v>0</v>
      </c>
      <c r="Q1229" s="18">
        <v>0</v>
      </c>
      <c r="R1229" s="18">
        <v>0.26807423999999996</v>
      </c>
      <c r="S1229" s="18">
        <v>0.26807423999999996</v>
      </c>
      <c r="T1229" s="35"/>
    </row>
    <row r="1230" spans="1:21" ht="25.5" x14ac:dyDescent="0.2">
      <c r="A1230" s="36" t="s">
        <v>1460</v>
      </c>
      <c r="B1230" s="37" t="s">
        <v>67</v>
      </c>
      <c r="C1230" s="38" t="s">
        <v>57</v>
      </c>
      <c r="D1230" s="39" t="s">
        <v>573</v>
      </c>
      <c r="E1230" s="39" t="s">
        <v>1461</v>
      </c>
      <c r="F1230" s="19" t="s">
        <v>578</v>
      </c>
      <c r="G1230" s="19">
        <v>1</v>
      </c>
      <c r="H1230" s="20">
        <v>0</v>
      </c>
      <c r="I1230" s="18">
        <v>0</v>
      </c>
      <c r="J1230" s="20">
        <v>27.731805600000001</v>
      </c>
      <c r="K1230" s="18">
        <v>27.731805600000001</v>
      </c>
      <c r="L1230" s="20">
        <v>21.2218056</v>
      </c>
      <c r="M1230" s="18">
        <v>21.2218056</v>
      </c>
      <c r="N1230" s="20">
        <v>0</v>
      </c>
      <c r="O1230" s="18">
        <v>0</v>
      </c>
      <c r="P1230" s="20">
        <v>6.51</v>
      </c>
      <c r="Q1230" s="18">
        <v>6.51</v>
      </c>
      <c r="R1230" s="20">
        <v>27.731805600000001</v>
      </c>
      <c r="S1230" s="20">
        <v>27.731805600000001</v>
      </c>
      <c r="T1230" s="41"/>
    </row>
    <row r="1231" spans="1:21" ht="38.25" x14ac:dyDescent="0.2">
      <c r="A1231" s="24" t="s">
        <v>904</v>
      </c>
      <c r="B1231" s="25" t="s">
        <v>67</v>
      </c>
      <c r="C1231" s="26" t="s">
        <v>53</v>
      </c>
      <c r="D1231" s="27" t="s">
        <v>573</v>
      </c>
      <c r="E1231" s="27" t="s">
        <v>905</v>
      </c>
      <c r="F1231" s="28" t="s">
        <v>592</v>
      </c>
      <c r="G1231" s="15"/>
      <c r="H1231" s="16"/>
      <c r="I1231" s="16">
        <v>0</v>
      </c>
      <c r="J1231" s="16"/>
      <c r="K1231" s="16">
        <v>29.163391607999998</v>
      </c>
      <c r="L1231" s="16"/>
      <c r="M1231" s="16">
        <v>21.2218056</v>
      </c>
      <c r="N1231" s="16"/>
      <c r="O1231" s="16">
        <v>0.58138600799999995</v>
      </c>
      <c r="P1231" s="16"/>
      <c r="Q1231" s="16">
        <v>7.3601999999999999</v>
      </c>
      <c r="R1231" s="16"/>
      <c r="S1231" s="16">
        <v>29.163391608000001</v>
      </c>
      <c r="T1231" s="29" t="s">
        <v>1287</v>
      </c>
      <c r="U1231" t="str">
        <f>A1231&amp;B1231&amp;C1231</f>
        <v>93281SINAPI</v>
      </c>
    </row>
    <row r="1232" spans="1:21" ht="38.25" x14ac:dyDescent="0.2">
      <c r="A1232" s="36" t="s">
        <v>1462</v>
      </c>
      <c r="B1232" s="37" t="s">
        <v>67</v>
      </c>
      <c r="C1232" s="38" t="s">
        <v>57</v>
      </c>
      <c r="D1232" s="39" t="s">
        <v>573</v>
      </c>
      <c r="E1232" s="39" t="s">
        <v>1463</v>
      </c>
      <c r="F1232" s="19" t="s">
        <v>578</v>
      </c>
      <c r="G1232" s="19">
        <v>1</v>
      </c>
      <c r="H1232" s="20">
        <v>0</v>
      </c>
      <c r="I1232" s="18">
        <v>0</v>
      </c>
      <c r="J1232" s="20">
        <v>0.85020000000000007</v>
      </c>
      <c r="K1232" s="18">
        <v>0.85020000000000007</v>
      </c>
      <c r="L1232" s="20">
        <v>0</v>
      </c>
      <c r="M1232" s="18">
        <v>0</v>
      </c>
      <c r="N1232" s="20">
        <v>0</v>
      </c>
      <c r="O1232" s="18">
        <v>0</v>
      </c>
      <c r="P1232" s="20">
        <v>0.85020000000000007</v>
      </c>
      <c r="Q1232" s="18">
        <v>0.85020000000000007</v>
      </c>
      <c r="R1232" s="20">
        <v>0.85020000000000007</v>
      </c>
      <c r="S1232" s="20">
        <v>0.85020000000000007</v>
      </c>
      <c r="T1232" s="41"/>
    </row>
    <row r="1233" spans="1:21" ht="25.5" x14ac:dyDescent="0.2">
      <c r="A1233" s="30" t="s">
        <v>1464</v>
      </c>
      <c r="B1233" s="31" t="s">
        <v>67</v>
      </c>
      <c r="C1233" s="32" t="s">
        <v>57</v>
      </c>
      <c r="D1233" s="33" t="s">
        <v>573</v>
      </c>
      <c r="E1233" s="33" t="s">
        <v>1465</v>
      </c>
      <c r="F1233" s="17" t="s">
        <v>578</v>
      </c>
      <c r="G1233" s="17">
        <v>1</v>
      </c>
      <c r="H1233" s="18">
        <v>0</v>
      </c>
      <c r="I1233" s="18">
        <v>0</v>
      </c>
      <c r="J1233" s="18">
        <v>0.25131959999999998</v>
      </c>
      <c r="K1233" s="18">
        <v>0.25131959999999998</v>
      </c>
      <c r="L1233" s="18">
        <v>0</v>
      </c>
      <c r="M1233" s="18">
        <v>0</v>
      </c>
      <c r="N1233" s="18">
        <v>0.25131959999999998</v>
      </c>
      <c r="O1233" s="18">
        <v>0.25131959999999998</v>
      </c>
      <c r="P1233" s="18">
        <v>0</v>
      </c>
      <c r="Q1233" s="18">
        <v>0</v>
      </c>
      <c r="R1233" s="18">
        <v>0.25131959999999998</v>
      </c>
      <c r="S1233" s="18">
        <v>0.25131959999999998</v>
      </c>
      <c r="T1233" s="35"/>
    </row>
    <row r="1234" spans="1:21" ht="25.5" x14ac:dyDescent="0.2">
      <c r="A1234" s="36" t="s">
        <v>1456</v>
      </c>
      <c r="B1234" s="37" t="s">
        <v>67</v>
      </c>
      <c r="C1234" s="38" t="s">
        <v>57</v>
      </c>
      <c r="D1234" s="39" t="s">
        <v>573</v>
      </c>
      <c r="E1234" s="39" t="s">
        <v>1457</v>
      </c>
      <c r="F1234" s="19" t="s">
        <v>578</v>
      </c>
      <c r="G1234" s="19">
        <v>1</v>
      </c>
      <c r="H1234" s="20">
        <v>0</v>
      </c>
      <c r="I1234" s="18">
        <v>0</v>
      </c>
      <c r="J1234" s="20">
        <v>6.1992168E-2</v>
      </c>
      <c r="K1234" s="18">
        <v>6.1992168E-2</v>
      </c>
      <c r="L1234" s="20">
        <v>0</v>
      </c>
      <c r="M1234" s="18">
        <v>0</v>
      </c>
      <c r="N1234" s="20">
        <v>6.1992168E-2</v>
      </c>
      <c r="O1234" s="18">
        <v>6.1992168E-2</v>
      </c>
      <c r="P1234" s="20">
        <v>0</v>
      </c>
      <c r="Q1234" s="18">
        <v>0</v>
      </c>
      <c r="R1234" s="20">
        <v>6.1992168E-2</v>
      </c>
      <c r="S1234" s="20">
        <v>6.1992168E-2</v>
      </c>
      <c r="T1234" s="41"/>
    </row>
    <row r="1235" spans="1:21" ht="25.5" x14ac:dyDescent="0.2">
      <c r="A1235" s="30" t="s">
        <v>1458</v>
      </c>
      <c r="B1235" s="31" t="s">
        <v>67</v>
      </c>
      <c r="C1235" s="32" t="s">
        <v>57</v>
      </c>
      <c r="D1235" s="33" t="s">
        <v>573</v>
      </c>
      <c r="E1235" s="33" t="s">
        <v>1459</v>
      </c>
      <c r="F1235" s="17" t="s">
        <v>578</v>
      </c>
      <c r="G1235" s="17">
        <v>1</v>
      </c>
      <c r="H1235" s="18">
        <v>0</v>
      </c>
      <c r="I1235" s="18">
        <v>0</v>
      </c>
      <c r="J1235" s="18">
        <v>0.26807423999999996</v>
      </c>
      <c r="K1235" s="18">
        <v>0.26807423999999996</v>
      </c>
      <c r="L1235" s="18">
        <v>0</v>
      </c>
      <c r="M1235" s="18">
        <v>0</v>
      </c>
      <c r="N1235" s="18">
        <v>0.26807423999999996</v>
      </c>
      <c r="O1235" s="18">
        <v>0.26807423999999996</v>
      </c>
      <c r="P1235" s="18">
        <v>0</v>
      </c>
      <c r="Q1235" s="18">
        <v>0</v>
      </c>
      <c r="R1235" s="18">
        <v>0.26807423999999996</v>
      </c>
      <c r="S1235" s="18">
        <v>0.26807423999999996</v>
      </c>
      <c r="T1235" s="35"/>
    </row>
    <row r="1236" spans="1:21" ht="25.5" x14ac:dyDescent="0.2">
      <c r="A1236" s="36" t="s">
        <v>1460</v>
      </c>
      <c r="B1236" s="37" t="s">
        <v>67</v>
      </c>
      <c r="C1236" s="38" t="s">
        <v>57</v>
      </c>
      <c r="D1236" s="39" t="s">
        <v>573</v>
      </c>
      <c r="E1236" s="39" t="s">
        <v>1461</v>
      </c>
      <c r="F1236" s="19" t="s">
        <v>578</v>
      </c>
      <c r="G1236" s="19">
        <v>1</v>
      </c>
      <c r="H1236" s="20">
        <v>0</v>
      </c>
      <c r="I1236" s="18">
        <v>0</v>
      </c>
      <c r="J1236" s="20">
        <v>27.731805600000001</v>
      </c>
      <c r="K1236" s="18">
        <v>27.731805600000001</v>
      </c>
      <c r="L1236" s="20">
        <v>21.2218056</v>
      </c>
      <c r="M1236" s="18">
        <v>21.2218056</v>
      </c>
      <c r="N1236" s="20">
        <v>0</v>
      </c>
      <c r="O1236" s="18">
        <v>0</v>
      </c>
      <c r="P1236" s="20">
        <v>6.51</v>
      </c>
      <c r="Q1236" s="18">
        <v>6.51</v>
      </c>
      <c r="R1236" s="20">
        <v>27.731805600000001</v>
      </c>
      <c r="S1236" s="20">
        <v>27.731805600000001</v>
      </c>
      <c r="T1236" s="41"/>
    </row>
    <row r="1237" spans="1:21" ht="25.5" x14ac:dyDescent="0.2">
      <c r="A1237" s="24" t="s">
        <v>906</v>
      </c>
      <c r="B1237" s="25" t="s">
        <v>67</v>
      </c>
      <c r="C1237" s="26" t="s">
        <v>53</v>
      </c>
      <c r="D1237" s="27" t="s">
        <v>573</v>
      </c>
      <c r="E1237" s="27" t="s">
        <v>907</v>
      </c>
      <c r="F1237" s="28" t="s">
        <v>578</v>
      </c>
      <c r="G1237" s="15"/>
      <c r="H1237" s="16"/>
      <c r="I1237" s="16">
        <v>0</v>
      </c>
      <c r="J1237" s="16"/>
      <c r="K1237" s="16">
        <v>28.530147400000001</v>
      </c>
      <c r="L1237" s="16"/>
      <c r="M1237" s="16">
        <v>21.0501474</v>
      </c>
      <c r="N1237" s="16"/>
      <c r="O1237" s="16">
        <v>0</v>
      </c>
      <c r="P1237" s="16"/>
      <c r="Q1237" s="16">
        <v>7.48</v>
      </c>
      <c r="R1237" s="16"/>
      <c r="S1237" s="16">
        <v>28.530147399999997</v>
      </c>
      <c r="T1237" s="29" t="s">
        <v>1250</v>
      </c>
      <c r="U1237" t="str">
        <f>A1237&amp;B1237&amp;C1237</f>
        <v>88323SINAPI</v>
      </c>
    </row>
    <row r="1238" spans="1:21" ht="25.5" x14ac:dyDescent="0.2">
      <c r="A1238" s="36" t="s">
        <v>1466</v>
      </c>
      <c r="B1238" s="37" t="s">
        <v>67</v>
      </c>
      <c r="C1238" s="38" t="s">
        <v>57</v>
      </c>
      <c r="D1238" s="39" t="s">
        <v>573</v>
      </c>
      <c r="E1238" s="39" t="s">
        <v>1467</v>
      </c>
      <c r="F1238" s="19" t="s">
        <v>578</v>
      </c>
      <c r="G1238" s="19">
        <v>1</v>
      </c>
      <c r="H1238" s="20">
        <v>0</v>
      </c>
      <c r="I1238" s="18">
        <v>0</v>
      </c>
      <c r="J1238" s="20">
        <v>0.24014739999999998</v>
      </c>
      <c r="K1238" s="18">
        <v>0.24014739999999998</v>
      </c>
      <c r="L1238" s="20">
        <v>0.24014739999999998</v>
      </c>
      <c r="M1238" s="18">
        <v>0.24014739999999998</v>
      </c>
      <c r="N1238" s="20">
        <v>0</v>
      </c>
      <c r="O1238" s="18">
        <v>0</v>
      </c>
      <c r="P1238" s="20">
        <v>0</v>
      </c>
      <c r="Q1238" s="18">
        <v>0</v>
      </c>
      <c r="R1238" s="20">
        <v>0.24014739999999998</v>
      </c>
      <c r="S1238" s="20">
        <v>0.24014739999999998</v>
      </c>
      <c r="T1238" s="41"/>
    </row>
    <row r="1239" spans="1:21" ht="25.5" x14ac:dyDescent="0.2">
      <c r="A1239" s="30" t="s">
        <v>1273</v>
      </c>
      <c r="B1239" s="31" t="s">
        <v>67</v>
      </c>
      <c r="C1239" s="32" t="s">
        <v>476</v>
      </c>
      <c r="D1239" s="33" t="s">
        <v>573</v>
      </c>
      <c r="E1239" s="33" t="s">
        <v>1274</v>
      </c>
      <c r="F1239" s="17" t="s">
        <v>578</v>
      </c>
      <c r="G1239" s="17">
        <v>1</v>
      </c>
      <c r="H1239" s="18">
        <v>0</v>
      </c>
      <c r="I1239" s="18">
        <v>0</v>
      </c>
      <c r="J1239" s="18">
        <v>0</v>
      </c>
      <c r="K1239" s="18">
        <v>1.43</v>
      </c>
      <c r="L1239" s="18">
        <v>0</v>
      </c>
      <c r="M1239" s="18">
        <v>0</v>
      </c>
      <c r="N1239" s="18">
        <v>0</v>
      </c>
      <c r="O1239" s="18">
        <v>0</v>
      </c>
      <c r="P1239" s="18">
        <v>1.43</v>
      </c>
      <c r="Q1239" s="18">
        <v>1.43</v>
      </c>
      <c r="R1239" s="18">
        <v>1.43</v>
      </c>
      <c r="S1239" s="18">
        <v>1.43</v>
      </c>
      <c r="T1239" s="35"/>
    </row>
    <row r="1240" spans="1:21" ht="25.5" x14ac:dyDescent="0.2">
      <c r="A1240" s="36" t="s">
        <v>1275</v>
      </c>
      <c r="B1240" s="37" t="s">
        <v>67</v>
      </c>
      <c r="C1240" s="38" t="s">
        <v>476</v>
      </c>
      <c r="D1240" s="39" t="s">
        <v>573</v>
      </c>
      <c r="E1240" s="39" t="s">
        <v>1276</v>
      </c>
      <c r="F1240" s="19" t="s">
        <v>578</v>
      </c>
      <c r="G1240" s="19">
        <v>1</v>
      </c>
      <c r="H1240" s="20">
        <v>0</v>
      </c>
      <c r="I1240" s="18">
        <v>0</v>
      </c>
      <c r="J1240" s="20">
        <v>0</v>
      </c>
      <c r="K1240" s="18">
        <v>0.44</v>
      </c>
      <c r="L1240" s="20">
        <v>0</v>
      </c>
      <c r="M1240" s="18">
        <v>0</v>
      </c>
      <c r="N1240" s="20">
        <v>0</v>
      </c>
      <c r="O1240" s="18">
        <v>0</v>
      </c>
      <c r="P1240" s="20">
        <v>0.44</v>
      </c>
      <c r="Q1240" s="18">
        <v>0.44</v>
      </c>
      <c r="R1240" s="20">
        <v>0.44</v>
      </c>
      <c r="S1240" s="20">
        <v>0.44</v>
      </c>
      <c r="T1240" s="41"/>
    </row>
    <row r="1241" spans="1:21" x14ac:dyDescent="0.2">
      <c r="A1241" s="30" t="s">
        <v>1257</v>
      </c>
      <c r="B1241" s="31" t="s">
        <v>67</v>
      </c>
      <c r="C1241" s="32" t="s">
        <v>476</v>
      </c>
      <c r="D1241" s="33" t="s">
        <v>573</v>
      </c>
      <c r="E1241" s="33" t="s">
        <v>1258</v>
      </c>
      <c r="F1241" s="17" t="s">
        <v>578</v>
      </c>
      <c r="G1241" s="17">
        <v>1</v>
      </c>
      <c r="H1241" s="18">
        <v>0</v>
      </c>
      <c r="I1241" s="18">
        <v>0</v>
      </c>
      <c r="J1241" s="18">
        <v>0</v>
      </c>
      <c r="K1241" s="18">
        <v>0.08</v>
      </c>
      <c r="L1241" s="18">
        <v>0</v>
      </c>
      <c r="M1241" s="18">
        <v>0</v>
      </c>
      <c r="N1241" s="18">
        <v>0</v>
      </c>
      <c r="O1241" s="18">
        <v>0</v>
      </c>
      <c r="P1241" s="18">
        <v>0.08</v>
      </c>
      <c r="Q1241" s="18">
        <v>0.08</v>
      </c>
      <c r="R1241" s="18">
        <v>0.08</v>
      </c>
      <c r="S1241" s="18">
        <v>0.08</v>
      </c>
      <c r="T1241" s="35"/>
    </row>
    <row r="1242" spans="1:21" x14ac:dyDescent="0.2">
      <c r="A1242" s="36" t="s">
        <v>1259</v>
      </c>
      <c r="B1242" s="37" t="s">
        <v>67</v>
      </c>
      <c r="C1242" s="38" t="s">
        <v>476</v>
      </c>
      <c r="D1242" s="39" t="s">
        <v>573</v>
      </c>
      <c r="E1242" s="39" t="s">
        <v>1260</v>
      </c>
      <c r="F1242" s="19" t="s">
        <v>578</v>
      </c>
      <c r="G1242" s="19">
        <v>1</v>
      </c>
      <c r="H1242" s="20">
        <v>0</v>
      </c>
      <c r="I1242" s="18">
        <v>0</v>
      </c>
      <c r="J1242" s="20">
        <v>0</v>
      </c>
      <c r="K1242" s="18">
        <v>1.43</v>
      </c>
      <c r="L1242" s="20">
        <v>0</v>
      </c>
      <c r="M1242" s="18">
        <v>0</v>
      </c>
      <c r="N1242" s="20">
        <v>0</v>
      </c>
      <c r="O1242" s="18">
        <v>0</v>
      </c>
      <c r="P1242" s="20">
        <v>1.43</v>
      </c>
      <c r="Q1242" s="18">
        <v>1.43</v>
      </c>
      <c r="R1242" s="20">
        <v>1.43</v>
      </c>
      <c r="S1242" s="20">
        <v>1.43</v>
      </c>
      <c r="T1242" s="41"/>
    </row>
    <row r="1243" spans="1:21" ht="25.5" x14ac:dyDescent="0.2">
      <c r="A1243" s="30" t="s">
        <v>1277</v>
      </c>
      <c r="B1243" s="31" t="s">
        <v>67</v>
      </c>
      <c r="C1243" s="32" t="s">
        <v>476</v>
      </c>
      <c r="D1243" s="33" t="s">
        <v>573</v>
      </c>
      <c r="E1243" s="33" t="s">
        <v>1278</v>
      </c>
      <c r="F1243" s="17" t="s">
        <v>578</v>
      </c>
      <c r="G1243" s="17">
        <v>1</v>
      </c>
      <c r="H1243" s="18">
        <v>0</v>
      </c>
      <c r="I1243" s="18">
        <v>0</v>
      </c>
      <c r="J1243" s="18">
        <v>0</v>
      </c>
      <c r="K1243" s="18">
        <v>0.4</v>
      </c>
      <c r="L1243" s="18">
        <v>0</v>
      </c>
      <c r="M1243" s="18">
        <v>0</v>
      </c>
      <c r="N1243" s="18">
        <v>0</v>
      </c>
      <c r="O1243" s="18">
        <v>0</v>
      </c>
      <c r="P1243" s="18">
        <v>0.4</v>
      </c>
      <c r="Q1243" s="18">
        <v>0.4</v>
      </c>
      <c r="R1243" s="18">
        <v>0.4</v>
      </c>
      <c r="S1243" s="18">
        <v>0.4</v>
      </c>
      <c r="T1243" s="35"/>
    </row>
    <row r="1244" spans="1:21" ht="25.5" x14ac:dyDescent="0.2">
      <c r="A1244" s="36" t="s">
        <v>1279</v>
      </c>
      <c r="B1244" s="37" t="s">
        <v>67</v>
      </c>
      <c r="C1244" s="38" t="s">
        <v>476</v>
      </c>
      <c r="D1244" s="39" t="s">
        <v>573</v>
      </c>
      <c r="E1244" s="39" t="s">
        <v>1280</v>
      </c>
      <c r="F1244" s="19" t="s">
        <v>578</v>
      </c>
      <c r="G1244" s="19">
        <v>1</v>
      </c>
      <c r="H1244" s="20">
        <v>0</v>
      </c>
      <c r="I1244" s="18">
        <v>0</v>
      </c>
      <c r="J1244" s="20">
        <v>0</v>
      </c>
      <c r="K1244" s="18">
        <v>3.7</v>
      </c>
      <c r="L1244" s="20">
        <v>0</v>
      </c>
      <c r="M1244" s="18">
        <v>0</v>
      </c>
      <c r="N1244" s="20">
        <v>0</v>
      </c>
      <c r="O1244" s="18">
        <v>0</v>
      </c>
      <c r="P1244" s="20">
        <v>3.7</v>
      </c>
      <c r="Q1244" s="18">
        <v>3.7</v>
      </c>
      <c r="R1244" s="20">
        <v>3.7</v>
      </c>
      <c r="S1244" s="20">
        <v>3.7</v>
      </c>
      <c r="T1244" s="41"/>
    </row>
    <row r="1245" spans="1:21" x14ac:dyDescent="0.2">
      <c r="A1245" s="30" t="s">
        <v>1468</v>
      </c>
      <c r="B1245" s="31" t="s">
        <v>67</v>
      </c>
      <c r="C1245" s="32" t="s">
        <v>476</v>
      </c>
      <c r="D1245" s="33" t="s">
        <v>573</v>
      </c>
      <c r="E1245" s="33" t="s">
        <v>1469</v>
      </c>
      <c r="F1245" s="17" t="s">
        <v>578</v>
      </c>
      <c r="G1245" s="17">
        <v>1</v>
      </c>
      <c r="H1245" s="18">
        <v>0</v>
      </c>
      <c r="I1245" s="18">
        <v>0</v>
      </c>
      <c r="J1245" s="18">
        <v>0</v>
      </c>
      <c r="K1245" s="18">
        <v>20.81</v>
      </c>
      <c r="L1245" s="18">
        <v>20.81</v>
      </c>
      <c r="M1245" s="18">
        <v>20.81</v>
      </c>
      <c r="N1245" s="18">
        <v>0</v>
      </c>
      <c r="O1245" s="18">
        <v>0</v>
      </c>
      <c r="P1245" s="18">
        <v>0</v>
      </c>
      <c r="Q1245" s="18">
        <v>0</v>
      </c>
      <c r="R1245" s="18">
        <v>20.81</v>
      </c>
      <c r="S1245" s="18">
        <v>20.81</v>
      </c>
      <c r="T1245" s="35"/>
    </row>
    <row r="1246" spans="1:21" ht="63.75" x14ac:dyDescent="0.2">
      <c r="A1246" s="24" t="s">
        <v>1147</v>
      </c>
      <c r="B1246" s="25" t="s">
        <v>67</v>
      </c>
      <c r="C1246" s="26" t="s">
        <v>53</v>
      </c>
      <c r="D1246" s="27" t="s">
        <v>573</v>
      </c>
      <c r="E1246" s="27" t="s">
        <v>1148</v>
      </c>
      <c r="F1246" s="28" t="s">
        <v>229</v>
      </c>
      <c r="G1246" s="15"/>
      <c r="H1246" s="16"/>
      <c r="I1246" s="16">
        <v>10.85</v>
      </c>
      <c r="J1246" s="16"/>
      <c r="K1246" s="16">
        <v>13.064627681599999</v>
      </c>
      <c r="L1246" s="16"/>
      <c r="M1246" s="16">
        <v>9.3233076815999993</v>
      </c>
      <c r="N1246" s="16"/>
      <c r="O1246" s="16">
        <v>0</v>
      </c>
      <c r="P1246" s="16"/>
      <c r="Q1246" s="16">
        <v>3.74132</v>
      </c>
      <c r="R1246" s="16"/>
      <c r="S1246" s="16">
        <v>23.914627681599999</v>
      </c>
      <c r="T1246" s="29" t="s">
        <v>1128</v>
      </c>
      <c r="U1246" t="str">
        <f>A1246&amp;B1246&amp;C1246</f>
        <v>91998SINAPI</v>
      </c>
    </row>
    <row r="1247" spans="1:21" ht="25.5" x14ac:dyDescent="0.2">
      <c r="A1247" s="36" t="s">
        <v>1129</v>
      </c>
      <c r="B1247" s="37" t="s">
        <v>67</v>
      </c>
      <c r="C1247" s="38" t="s">
        <v>57</v>
      </c>
      <c r="D1247" s="39" t="s">
        <v>573</v>
      </c>
      <c r="E1247" s="39" t="s">
        <v>1130</v>
      </c>
      <c r="F1247" s="19" t="s">
        <v>578</v>
      </c>
      <c r="G1247" s="19">
        <v>0.24199999999999999</v>
      </c>
      <c r="H1247" s="20">
        <v>0</v>
      </c>
      <c r="I1247" s="18">
        <v>0</v>
      </c>
      <c r="J1247" s="20">
        <v>29.5863324</v>
      </c>
      <c r="K1247" s="18">
        <v>7.1598924407999993</v>
      </c>
      <c r="L1247" s="20">
        <v>21.856332399999999</v>
      </c>
      <c r="M1247" s="18">
        <v>5.2892324407999993</v>
      </c>
      <c r="N1247" s="20">
        <v>0</v>
      </c>
      <c r="O1247" s="18">
        <v>0</v>
      </c>
      <c r="P1247" s="20">
        <v>7.73</v>
      </c>
      <c r="Q1247" s="18">
        <v>1.87066</v>
      </c>
      <c r="R1247" s="20">
        <v>29.5863324</v>
      </c>
      <c r="S1247" s="20">
        <v>7.1598924407999993</v>
      </c>
      <c r="T1247" s="41"/>
    </row>
    <row r="1248" spans="1:21" ht="25.5" x14ac:dyDescent="0.2">
      <c r="A1248" s="30" t="s">
        <v>1131</v>
      </c>
      <c r="B1248" s="31" t="s">
        <v>67</v>
      </c>
      <c r="C1248" s="32" t="s">
        <v>57</v>
      </c>
      <c r="D1248" s="33" t="s">
        <v>573</v>
      </c>
      <c r="E1248" s="33" t="s">
        <v>1132</v>
      </c>
      <c r="F1248" s="17" t="s">
        <v>578</v>
      </c>
      <c r="G1248" s="17">
        <v>0.24199999999999999</v>
      </c>
      <c r="H1248" s="18">
        <v>0</v>
      </c>
      <c r="I1248" s="18">
        <v>0</v>
      </c>
      <c r="J1248" s="18">
        <v>24.399732400000001</v>
      </c>
      <c r="K1248" s="18">
        <v>5.9047352408</v>
      </c>
      <c r="L1248" s="18">
        <v>16.669732400000001</v>
      </c>
      <c r="M1248" s="18">
        <v>4.0340752408</v>
      </c>
      <c r="N1248" s="18">
        <v>0</v>
      </c>
      <c r="O1248" s="18">
        <v>0</v>
      </c>
      <c r="P1248" s="18">
        <v>7.73</v>
      </c>
      <c r="Q1248" s="18">
        <v>1.87066</v>
      </c>
      <c r="R1248" s="18">
        <v>24.399732400000001</v>
      </c>
      <c r="S1248" s="18">
        <v>5.9047352408</v>
      </c>
      <c r="T1248" s="35"/>
    </row>
    <row r="1249" spans="1:21" x14ac:dyDescent="0.2">
      <c r="A1249" s="36" t="s">
        <v>1470</v>
      </c>
      <c r="B1249" s="37" t="s">
        <v>67</v>
      </c>
      <c r="C1249" s="38" t="s">
        <v>476</v>
      </c>
      <c r="D1249" s="39" t="s">
        <v>573</v>
      </c>
      <c r="E1249" s="39" t="s">
        <v>1471</v>
      </c>
      <c r="F1249" s="19" t="s">
        <v>229</v>
      </c>
      <c r="G1249" s="19">
        <v>1</v>
      </c>
      <c r="H1249" s="20">
        <v>10.85</v>
      </c>
      <c r="I1249" s="18">
        <v>10.85</v>
      </c>
      <c r="J1249" s="20">
        <v>0</v>
      </c>
      <c r="K1249" s="18">
        <v>0</v>
      </c>
      <c r="L1249" s="20">
        <v>0</v>
      </c>
      <c r="M1249" s="18">
        <v>0</v>
      </c>
      <c r="N1249" s="20">
        <v>0</v>
      </c>
      <c r="O1249" s="18">
        <v>0</v>
      </c>
      <c r="P1249" s="20">
        <v>0</v>
      </c>
      <c r="Q1249" s="18">
        <v>0</v>
      </c>
      <c r="R1249" s="20">
        <v>10.85</v>
      </c>
      <c r="S1249" s="20">
        <v>10.85</v>
      </c>
      <c r="T1249" s="41"/>
    </row>
    <row r="1250" spans="1:21" ht="63.75" x14ac:dyDescent="0.2">
      <c r="A1250" s="24" t="s">
        <v>1389</v>
      </c>
      <c r="B1250" s="25" t="s">
        <v>67</v>
      </c>
      <c r="C1250" s="26" t="s">
        <v>53</v>
      </c>
      <c r="D1250" s="27" t="s">
        <v>573</v>
      </c>
      <c r="E1250" s="27" t="s">
        <v>1390</v>
      </c>
      <c r="F1250" s="28" t="s">
        <v>229</v>
      </c>
      <c r="G1250" s="15"/>
      <c r="H1250" s="16"/>
      <c r="I1250" s="16">
        <v>13.88</v>
      </c>
      <c r="J1250" s="16"/>
      <c r="K1250" s="16">
        <v>17.1135825416</v>
      </c>
      <c r="L1250" s="16"/>
      <c r="M1250" s="16">
        <v>12.2127625416</v>
      </c>
      <c r="N1250" s="16"/>
      <c r="O1250" s="16">
        <v>0</v>
      </c>
      <c r="P1250" s="16"/>
      <c r="Q1250" s="16">
        <v>4.9008200000000004</v>
      </c>
      <c r="R1250" s="16"/>
      <c r="S1250" s="16">
        <v>30.993582541599999</v>
      </c>
      <c r="T1250" s="29" t="s">
        <v>1128</v>
      </c>
      <c r="U1250" t="str">
        <f>A1250&amp;B1250&amp;C1250</f>
        <v>91995SINAPI</v>
      </c>
    </row>
    <row r="1251" spans="1:21" ht="25.5" x14ac:dyDescent="0.2">
      <c r="A1251" s="36" t="s">
        <v>1129</v>
      </c>
      <c r="B1251" s="37" t="s">
        <v>67</v>
      </c>
      <c r="C1251" s="38" t="s">
        <v>57</v>
      </c>
      <c r="D1251" s="39" t="s">
        <v>573</v>
      </c>
      <c r="E1251" s="39" t="s">
        <v>1130</v>
      </c>
      <c r="F1251" s="19" t="s">
        <v>578</v>
      </c>
      <c r="G1251" s="19">
        <v>0.317</v>
      </c>
      <c r="H1251" s="20">
        <v>0</v>
      </c>
      <c r="I1251" s="18">
        <v>0</v>
      </c>
      <c r="J1251" s="20">
        <v>29.5863324</v>
      </c>
      <c r="K1251" s="18">
        <v>9.3788673708000001</v>
      </c>
      <c r="L1251" s="20">
        <v>21.856332399999999</v>
      </c>
      <c r="M1251" s="18">
        <v>6.9284573708000003</v>
      </c>
      <c r="N1251" s="20">
        <v>0</v>
      </c>
      <c r="O1251" s="18">
        <v>0</v>
      </c>
      <c r="P1251" s="20">
        <v>7.73</v>
      </c>
      <c r="Q1251" s="18">
        <v>2.4504100000000002</v>
      </c>
      <c r="R1251" s="20">
        <v>29.5863324</v>
      </c>
      <c r="S1251" s="20">
        <v>9.3788673708000001</v>
      </c>
      <c r="T1251" s="41"/>
    </row>
    <row r="1252" spans="1:21" ht="25.5" x14ac:dyDescent="0.2">
      <c r="A1252" s="30" t="s">
        <v>1131</v>
      </c>
      <c r="B1252" s="31" t="s">
        <v>67</v>
      </c>
      <c r="C1252" s="32" t="s">
        <v>57</v>
      </c>
      <c r="D1252" s="33" t="s">
        <v>573</v>
      </c>
      <c r="E1252" s="33" t="s">
        <v>1132</v>
      </c>
      <c r="F1252" s="17" t="s">
        <v>578</v>
      </c>
      <c r="G1252" s="17">
        <v>0.317</v>
      </c>
      <c r="H1252" s="18">
        <v>0</v>
      </c>
      <c r="I1252" s="18">
        <v>0</v>
      </c>
      <c r="J1252" s="18">
        <v>24.399732400000001</v>
      </c>
      <c r="K1252" s="18">
        <v>7.7347151708000004</v>
      </c>
      <c r="L1252" s="18">
        <v>16.669732400000001</v>
      </c>
      <c r="M1252" s="18">
        <v>5.2843051708000006</v>
      </c>
      <c r="N1252" s="18">
        <v>0</v>
      </c>
      <c r="O1252" s="18">
        <v>0</v>
      </c>
      <c r="P1252" s="18">
        <v>7.73</v>
      </c>
      <c r="Q1252" s="18">
        <v>2.4504100000000002</v>
      </c>
      <c r="R1252" s="18">
        <v>24.399732400000001</v>
      </c>
      <c r="S1252" s="18">
        <v>7.7347151708000004</v>
      </c>
      <c r="T1252" s="35"/>
    </row>
    <row r="1253" spans="1:21" x14ac:dyDescent="0.2">
      <c r="A1253" s="36" t="s">
        <v>1472</v>
      </c>
      <c r="B1253" s="37" t="s">
        <v>67</v>
      </c>
      <c r="C1253" s="38" t="s">
        <v>476</v>
      </c>
      <c r="D1253" s="39" t="s">
        <v>573</v>
      </c>
      <c r="E1253" s="39" t="s">
        <v>1473</v>
      </c>
      <c r="F1253" s="19" t="s">
        <v>229</v>
      </c>
      <c r="G1253" s="19">
        <v>1</v>
      </c>
      <c r="H1253" s="20">
        <v>13.88</v>
      </c>
      <c r="I1253" s="18">
        <v>13.88</v>
      </c>
      <c r="J1253" s="20">
        <v>0</v>
      </c>
      <c r="K1253" s="18">
        <v>0</v>
      </c>
      <c r="L1253" s="20">
        <v>0</v>
      </c>
      <c r="M1253" s="18">
        <v>0</v>
      </c>
      <c r="N1253" s="20">
        <v>0</v>
      </c>
      <c r="O1253" s="18">
        <v>0</v>
      </c>
      <c r="P1253" s="20">
        <v>0</v>
      </c>
      <c r="Q1253" s="18">
        <v>0</v>
      </c>
      <c r="R1253" s="20">
        <v>13.88</v>
      </c>
      <c r="S1253" s="20">
        <v>13.88</v>
      </c>
      <c r="T1253" s="41"/>
    </row>
    <row r="1254" spans="1:21" ht="25.5" x14ac:dyDescent="0.2">
      <c r="A1254" s="24" t="s">
        <v>1391</v>
      </c>
      <c r="B1254" s="25" t="s">
        <v>67</v>
      </c>
      <c r="C1254" s="26" t="s">
        <v>53</v>
      </c>
      <c r="D1254" s="27" t="s">
        <v>573</v>
      </c>
      <c r="E1254" s="27" t="s">
        <v>1392</v>
      </c>
      <c r="F1254" s="28" t="s">
        <v>578</v>
      </c>
      <c r="G1254" s="15"/>
      <c r="H1254" s="16"/>
      <c r="I1254" s="16">
        <v>0</v>
      </c>
      <c r="J1254" s="16"/>
      <c r="K1254" s="16">
        <v>0.78633240000000004</v>
      </c>
      <c r="L1254" s="16"/>
      <c r="M1254" s="16">
        <v>0.78633240000000004</v>
      </c>
      <c r="N1254" s="16"/>
      <c r="O1254" s="16">
        <v>0</v>
      </c>
      <c r="P1254" s="16"/>
      <c r="Q1254" s="16">
        <v>0</v>
      </c>
      <c r="R1254" s="16"/>
      <c r="S1254" s="16">
        <v>0.78633240000000004</v>
      </c>
      <c r="T1254" s="29" t="s">
        <v>1250</v>
      </c>
      <c r="U1254" t="str">
        <f>A1254&amp;B1254&amp;C1254</f>
        <v>95332SINAPI</v>
      </c>
    </row>
    <row r="1255" spans="1:21" x14ac:dyDescent="0.2">
      <c r="A1255" s="36" t="s">
        <v>1397</v>
      </c>
      <c r="B1255" s="37" t="s">
        <v>67</v>
      </c>
      <c r="C1255" s="38" t="s">
        <v>476</v>
      </c>
      <c r="D1255" s="39" t="s">
        <v>573</v>
      </c>
      <c r="E1255" s="39" t="s">
        <v>1398</v>
      </c>
      <c r="F1255" s="19" t="s">
        <v>578</v>
      </c>
      <c r="G1255" s="19">
        <v>3.7319999999999999E-2</v>
      </c>
      <c r="H1255" s="20">
        <v>0</v>
      </c>
      <c r="I1255" s="18">
        <v>0</v>
      </c>
      <c r="J1255" s="20">
        <v>0</v>
      </c>
      <c r="K1255" s="18">
        <v>0.78633240000000004</v>
      </c>
      <c r="L1255" s="20">
        <v>21.07</v>
      </c>
      <c r="M1255" s="18">
        <v>0.78633240000000004</v>
      </c>
      <c r="N1255" s="20">
        <v>0</v>
      </c>
      <c r="O1255" s="18">
        <v>0</v>
      </c>
      <c r="P1255" s="20">
        <v>0</v>
      </c>
      <c r="Q1255" s="18">
        <v>0</v>
      </c>
      <c r="R1255" s="20">
        <v>21.07</v>
      </c>
      <c r="S1255" s="20">
        <v>0.78633240000000004</v>
      </c>
      <c r="T1255" s="41"/>
    </row>
    <row r="1256" spans="1:21" ht="25.5" x14ac:dyDescent="0.2">
      <c r="A1256" s="24" t="s">
        <v>1399</v>
      </c>
      <c r="B1256" s="25" t="s">
        <v>67</v>
      </c>
      <c r="C1256" s="26" t="s">
        <v>53</v>
      </c>
      <c r="D1256" s="27" t="s">
        <v>573</v>
      </c>
      <c r="E1256" s="27" t="s">
        <v>1400</v>
      </c>
      <c r="F1256" s="28" t="s">
        <v>578</v>
      </c>
      <c r="G1256" s="15"/>
      <c r="H1256" s="16"/>
      <c r="I1256" s="16">
        <v>0</v>
      </c>
      <c r="J1256" s="16"/>
      <c r="K1256" s="16">
        <v>0.59973239999999994</v>
      </c>
      <c r="L1256" s="16"/>
      <c r="M1256" s="16">
        <v>0.59973239999999994</v>
      </c>
      <c r="N1256" s="16"/>
      <c r="O1256" s="16">
        <v>0</v>
      </c>
      <c r="P1256" s="16"/>
      <c r="Q1256" s="16">
        <v>0</v>
      </c>
      <c r="R1256" s="16"/>
      <c r="S1256" s="16">
        <v>0.59973239999999994</v>
      </c>
      <c r="T1256" s="29" t="s">
        <v>1250</v>
      </c>
      <c r="U1256" t="str">
        <f>A1256&amp;B1256&amp;C1256</f>
        <v>95316SINAPI</v>
      </c>
    </row>
    <row r="1257" spans="1:21" x14ac:dyDescent="0.2">
      <c r="A1257" s="36" t="s">
        <v>1401</v>
      </c>
      <c r="B1257" s="37" t="s">
        <v>67</v>
      </c>
      <c r="C1257" s="38" t="s">
        <v>476</v>
      </c>
      <c r="D1257" s="39" t="s">
        <v>573</v>
      </c>
      <c r="E1257" s="39" t="s">
        <v>1402</v>
      </c>
      <c r="F1257" s="19" t="s">
        <v>578</v>
      </c>
      <c r="G1257" s="19">
        <v>3.7319999999999999E-2</v>
      </c>
      <c r="H1257" s="20">
        <v>0</v>
      </c>
      <c r="I1257" s="18">
        <v>0</v>
      </c>
      <c r="J1257" s="20">
        <v>0</v>
      </c>
      <c r="K1257" s="18">
        <v>0.59973239999999994</v>
      </c>
      <c r="L1257" s="20">
        <v>16.07</v>
      </c>
      <c r="M1257" s="18">
        <v>0.59973239999999994</v>
      </c>
      <c r="N1257" s="20">
        <v>0</v>
      </c>
      <c r="O1257" s="18">
        <v>0</v>
      </c>
      <c r="P1257" s="20">
        <v>0</v>
      </c>
      <c r="Q1257" s="18">
        <v>0</v>
      </c>
      <c r="R1257" s="20">
        <v>16.07</v>
      </c>
      <c r="S1257" s="20">
        <v>0.59973239999999994</v>
      </c>
      <c r="T1257" s="41"/>
    </row>
    <row r="1258" spans="1:21" ht="25.5" x14ac:dyDescent="0.2">
      <c r="A1258" s="24" t="s">
        <v>1406</v>
      </c>
      <c r="B1258" s="25" t="s">
        <v>67</v>
      </c>
      <c r="C1258" s="26" t="s">
        <v>53</v>
      </c>
      <c r="D1258" s="27" t="s">
        <v>573</v>
      </c>
      <c r="E1258" s="27" t="s">
        <v>1407</v>
      </c>
      <c r="F1258" s="28" t="s">
        <v>578</v>
      </c>
      <c r="G1258" s="15"/>
      <c r="H1258" s="16"/>
      <c r="I1258" s="16">
        <v>0</v>
      </c>
      <c r="J1258" s="16"/>
      <c r="K1258" s="16">
        <v>0.37883859999999997</v>
      </c>
      <c r="L1258" s="16"/>
      <c r="M1258" s="16">
        <v>0.37883859999999997</v>
      </c>
      <c r="N1258" s="16"/>
      <c r="O1258" s="16">
        <v>0</v>
      </c>
      <c r="P1258" s="16"/>
      <c r="Q1258" s="16">
        <v>0</v>
      </c>
      <c r="R1258" s="16"/>
      <c r="S1258" s="16">
        <v>0.37883859999999997</v>
      </c>
      <c r="T1258" s="29" t="s">
        <v>1250</v>
      </c>
      <c r="U1258" t="str">
        <f>A1258&amp;B1258&amp;C1258</f>
        <v>95335SINAPI</v>
      </c>
    </row>
    <row r="1259" spans="1:21" x14ac:dyDescent="0.2">
      <c r="A1259" s="36" t="s">
        <v>1412</v>
      </c>
      <c r="B1259" s="37" t="s">
        <v>67</v>
      </c>
      <c r="C1259" s="38" t="s">
        <v>476</v>
      </c>
      <c r="D1259" s="39" t="s">
        <v>573</v>
      </c>
      <c r="E1259" s="39" t="s">
        <v>1413</v>
      </c>
      <c r="F1259" s="19" t="s">
        <v>578</v>
      </c>
      <c r="G1259" s="19">
        <v>1.7979999999999999E-2</v>
      </c>
      <c r="H1259" s="20">
        <v>0</v>
      </c>
      <c r="I1259" s="18">
        <v>0</v>
      </c>
      <c r="J1259" s="20">
        <v>0</v>
      </c>
      <c r="K1259" s="18">
        <v>0.37883859999999997</v>
      </c>
      <c r="L1259" s="20">
        <v>21.07</v>
      </c>
      <c r="M1259" s="18">
        <v>0.37883859999999997</v>
      </c>
      <c r="N1259" s="20">
        <v>0</v>
      </c>
      <c r="O1259" s="18">
        <v>0</v>
      </c>
      <c r="P1259" s="20">
        <v>0</v>
      </c>
      <c r="Q1259" s="18">
        <v>0</v>
      </c>
      <c r="R1259" s="20">
        <v>21.07</v>
      </c>
      <c r="S1259" s="20">
        <v>0.37883859999999997</v>
      </c>
      <c r="T1259" s="41"/>
    </row>
    <row r="1260" spans="1:21" ht="25.5" x14ac:dyDescent="0.2">
      <c r="A1260" s="24" t="s">
        <v>1414</v>
      </c>
      <c r="B1260" s="25" t="s">
        <v>67</v>
      </c>
      <c r="C1260" s="26" t="s">
        <v>53</v>
      </c>
      <c r="D1260" s="27" t="s">
        <v>573</v>
      </c>
      <c r="E1260" s="27" t="s">
        <v>1415</v>
      </c>
      <c r="F1260" s="28" t="s">
        <v>578</v>
      </c>
      <c r="G1260" s="15"/>
      <c r="H1260" s="16"/>
      <c r="I1260" s="16">
        <v>0</v>
      </c>
      <c r="J1260" s="16"/>
      <c r="K1260" s="16">
        <v>0.28893859999999999</v>
      </c>
      <c r="L1260" s="16"/>
      <c r="M1260" s="16">
        <v>0.28893859999999999</v>
      </c>
      <c r="N1260" s="16"/>
      <c r="O1260" s="16">
        <v>0</v>
      </c>
      <c r="P1260" s="16"/>
      <c r="Q1260" s="16">
        <v>0</v>
      </c>
      <c r="R1260" s="16"/>
      <c r="S1260" s="16">
        <v>0.28893859999999999</v>
      </c>
      <c r="T1260" s="29" t="s">
        <v>1250</v>
      </c>
      <c r="U1260" t="str">
        <f>A1260&amp;B1260&amp;C1260</f>
        <v>95317SINAPI</v>
      </c>
    </row>
    <row r="1261" spans="1:21" x14ac:dyDescent="0.2">
      <c r="A1261" s="36" t="s">
        <v>1416</v>
      </c>
      <c r="B1261" s="37" t="s">
        <v>67</v>
      </c>
      <c r="C1261" s="38" t="s">
        <v>476</v>
      </c>
      <c r="D1261" s="39" t="s">
        <v>573</v>
      </c>
      <c r="E1261" s="39" t="s">
        <v>1417</v>
      </c>
      <c r="F1261" s="19" t="s">
        <v>578</v>
      </c>
      <c r="G1261" s="19">
        <v>1.7979999999999999E-2</v>
      </c>
      <c r="H1261" s="20">
        <v>0</v>
      </c>
      <c r="I1261" s="18">
        <v>0</v>
      </c>
      <c r="J1261" s="20">
        <v>0</v>
      </c>
      <c r="K1261" s="18">
        <v>0.28893859999999999</v>
      </c>
      <c r="L1261" s="20">
        <v>16.07</v>
      </c>
      <c r="M1261" s="18">
        <v>0.28893859999999999</v>
      </c>
      <c r="N1261" s="20">
        <v>0</v>
      </c>
      <c r="O1261" s="18">
        <v>0</v>
      </c>
      <c r="P1261" s="20">
        <v>0</v>
      </c>
      <c r="Q1261" s="18">
        <v>0</v>
      </c>
      <c r="R1261" s="20">
        <v>16.07</v>
      </c>
      <c r="S1261" s="20">
        <v>0.28893859999999999</v>
      </c>
      <c r="T1261" s="41"/>
    </row>
    <row r="1262" spans="1:21" ht="38.25" x14ac:dyDescent="0.2">
      <c r="A1262" s="24" t="s">
        <v>1418</v>
      </c>
      <c r="B1262" s="25" t="s">
        <v>67</v>
      </c>
      <c r="C1262" s="26" t="s">
        <v>53</v>
      </c>
      <c r="D1262" s="27" t="s">
        <v>573</v>
      </c>
      <c r="E1262" s="27" t="s">
        <v>1419</v>
      </c>
      <c r="F1262" s="28" t="s">
        <v>589</v>
      </c>
      <c r="G1262" s="15"/>
      <c r="H1262" s="16"/>
      <c r="I1262" s="16">
        <v>0</v>
      </c>
      <c r="J1262" s="16"/>
      <c r="K1262" s="16">
        <v>183.30182134399999</v>
      </c>
      <c r="L1262" s="16"/>
      <c r="M1262" s="16">
        <v>27.828210599999998</v>
      </c>
      <c r="N1262" s="16"/>
      <c r="O1262" s="16">
        <v>148.96361074399999</v>
      </c>
      <c r="P1262" s="16"/>
      <c r="Q1262" s="16">
        <v>6.51</v>
      </c>
      <c r="R1262" s="16"/>
      <c r="S1262" s="16">
        <v>183.30182134399999</v>
      </c>
      <c r="T1262" s="29" t="s">
        <v>1287</v>
      </c>
      <c r="U1262" t="str">
        <f>A1262&amp;B1262&amp;C1262</f>
        <v>93288SINAPI</v>
      </c>
    </row>
    <row r="1263" spans="1:21" ht="38.25" x14ac:dyDescent="0.2">
      <c r="A1263" s="36" t="s">
        <v>1474</v>
      </c>
      <c r="B1263" s="37" t="s">
        <v>67</v>
      </c>
      <c r="C1263" s="38" t="s">
        <v>57</v>
      </c>
      <c r="D1263" s="39" t="s">
        <v>573</v>
      </c>
      <c r="E1263" s="39" t="s">
        <v>1475</v>
      </c>
      <c r="F1263" s="19" t="s">
        <v>578</v>
      </c>
      <c r="G1263" s="19">
        <v>1</v>
      </c>
      <c r="H1263" s="20">
        <v>0</v>
      </c>
      <c r="I1263" s="18">
        <v>0</v>
      </c>
      <c r="J1263" s="20">
        <v>14.198872595999998</v>
      </c>
      <c r="K1263" s="18">
        <v>14.198872595999998</v>
      </c>
      <c r="L1263" s="20">
        <v>0</v>
      </c>
      <c r="M1263" s="18">
        <v>0</v>
      </c>
      <c r="N1263" s="20">
        <v>14.198872595999998</v>
      </c>
      <c r="O1263" s="18">
        <v>14.198872595999998</v>
      </c>
      <c r="P1263" s="20">
        <v>0</v>
      </c>
      <c r="Q1263" s="18">
        <v>0</v>
      </c>
      <c r="R1263" s="20">
        <v>14.198872595999998</v>
      </c>
      <c r="S1263" s="20">
        <v>14.198872595999998</v>
      </c>
      <c r="T1263" s="41"/>
    </row>
    <row r="1264" spans="1:21" ht="25.5" x14ac:dyDescent="0.2">
      <c r="A1264" s="30" t="s">
        <v>1476</v>
      </c>
      <c r="B1264" s="31" t="s">
        <v>67</v>
      </c>
      <c r="C1264" s="32" t="s">
        <v>57</v>
      </c>
      <c r="D1264" s="33" t="s">
        <v>573</v>
      </c>
      <c r="E1264" s="33" t="s">
        <v>1477</v>
      </c>
      <c r="F1264" s="17" t="s">
        <v>578</v>
      </c>
      <c r="G1264" s="17">
        <v>1</v>
      </c>
      <c r="H1264" s="18">
        <v>0</v>
      </c>
      <c r="I1264" s="18">
        <v>0</v>
      </c>
      <c r="J1264" s="18">
        <v>35.123526947999999</v>
      </c>
      <c r="K1264" s="18">
        <v>35.123526947999999</v>
      </c>
      <c r="L1264" s="18">
        <v>0</v>
      </c>
      <c r="M1264" s="18">
        <v>0</v>
      </c>
      <c r="N1264" s="18">
        <v>35.123526947999999</v>
      </c>
      <c r="O1264" s="18">
        <v>35.123526947999999</v>
      </c>
      <c r="P1264" s="18">
        <v>0</v>
      </c>
      <c r="Q1264" s="18">
        <v>0</v>
      </c>
      <c r="R1264" s="18">
        <v>35.123526947999999</v>
      </c>
      <c r="S1264" s="18">
        <v>35.123526947999999</v>
      </c>
      <c r="T1264" s="35"/>
    </row>
    <row r="1265" spans="1:21" ht="38.25" x14ac:dyDescent="0.2">
      <c r="A1265" s="36" t="s">
        <v>1478</v>
      </c>
      <c r="B1265" s="37" t="s">
        <v>67</v>
      </c>
      <c r="C1265" s="38" t="s">
        <v>57</v>
      </c>
      <c r="D1265" s="39" t="s">
        <v>573</v>
      </c>
      <c r="E1265" s="39" t="s">
        <v>1479</v>
      </c>
      <c r="F1265" s="19" t="s">
        <v>578</v>
      </c>
      <c r="G1265" s="19">
        <v>1</v>
      </c>
      <c r="H1265" s="20">
        <v>0</v>
      </c>
      <c r="I1265" s="18">
        <v>0</v>
      </c>
      <c r="J1265" s="20">
        <v>99.641211200000001</v>
      </c>
      <c r="K1265" s="18">
        <v>99.641211200000001</v>
      </c>
      <c r="L1265" s="20">
        <v>0</v>
      </c>
      <c r="M1265" s="18">
        <v>0</v>
      </c>
      <c r="N1265" s="20">
        <v>99.641211200000001</v>
      </c>
      <c r="O1265" s="18">
        <v>99.641211200000001</v>
      </c>
      <c r="P1265" s="20">
        <v>0</v>
      </c>
      <c r="Q1265" s="18">
        <v>0</v>
      </c>
      <c r="R1265" s="20">
        <v>99.641211200000001</v>
      </c>
      <c r="S1265" s="20">
        <v>99.641211200000001</v>
      </c>
      <c r="T1265" s="41"/>
    </row>
    <row r="1266" spans="1:21" ht="25.5" x14ac:dyDescent="0.2">
      <c r="A1266" s="30" t="s">
        <v>1480</v>
      </c>
      <c r="B1266" s="31" t="s">
        <v>67</v>
      </c>
      <c r="C1266" s="32" t="s">
        <v>57</v>
      </c>
      <c r="D1266" s="33" t="s">
        <v>573</v>
      </c>
      <c r="E1266" s="33" t="s">
        <v>1481</v>
      </c>
      <c r="F1266" s="17" t="s">
        <v>578</v>
      </c>
      <c r="G1266" s="17">
        <v>1</v>
      </c>
      <c r="H1266" s="18">
        <v>0</v>
      </c>
      <c r="I1266" s="18">
        <v>0</v>
      </c>
      <c r="J1266" s="18">
        <v>34.338210599999996</v>
      </c>
      <c r="K1266" s="18">
        <v>34.338210599999996</v>
      </c>
      <c r="L1266" s="18">
        <v>27.828210599999998</v>
      </c>
      <c r="M1266" s="18">
        <v>27.828210599999998</v>
      </c>
      <c r="N1266" s="18">
        <v>0</v>
      </c>
      <c r="O1266" s="18">
        <v>0</v>
      </c>
      <c r="P1266" s="18">
        <v>6.51</v>
      </c>
      <c r="Q1266" s="18">
        <v>6.51</v>
      </c>
      <c r="R1266" s="18">
        <v>34.338210599999996</v>
      </c>
      <c r="S1266" s="18">
        <v>34.338210599999996</v>
      </c>
      <c r="T1266" s="35"/>
    </row>
    <row r="1267" spans="1:21" ht="38.25" x14ac:dyDescent="0.2">
      <c r="A1267" s="24" t="s">
        <v>1420</v>
      </c>
      <c r="B1267" s="25" t="s">
        <v>67</v>
      </c>
      <c r="C1267" s="26" t="s">
        <v>53</v>
      </c>
      <c r="D1267" s="27" t="s">
        <v>573</v>
      </c>
      <c r="E1267" s="27" t="s">
        <v>1421</v>
      </c>
      <c r="F1267" s="28" t="s">
        <v>592</v>
      </c>
      <c r="G1267" s="15"/>
      <c r="H1267" s="16"/>
      <c r="I1267" s="16">
        <v>0</v>
      </c>
      <c r="J1267" s="16"/>
      <c r="K1267" s="16">
        <v>357.645068348</v>
      </c>
      <c r="L1267" s="16"/>
      <c r="M1267" s="16">
        <v>27.828210599999998</v>
      </c>
      <c r="N1267" s="16"/>
      <c r="O1267" s="16">
        <v>309.13685774800001</v>
      </c>
      <c r="P1267" s="16"/>
      <c r="Q1267" s="16">
        <v>20.68</v>
      </c>
      <c r="R1267" s="16"/>
      <c r="S1267" s="16">
        <v>357.645068348</v>
      </c>
      <c r="T1267" s="29" t="s">
        <v>1287</v>
      </c>
      <c r="U1267" t="str">
        <f>A1267&amp;B1267&amp;C1267</f>
        <v>93287SINAPI</v>
      </c>
    </row>
    <row r="1268" spans="1:21" ht="38.25" x14ac:dyDescent="0.2">
      <c r="A1268" s="36" t="s">
        <v>1474</v>
      </c>
      <c r="B1268" s="37" t="s">
        <v>67</v>
      </c>
      <c r="C1268" s="38" t="s">
        <v>57</v>
      </c>
      <c r="D1268" s="39" t="s">
        <v>573</v>
      </c>
      <c r="E1268" s="39" t="s">
        <v>1475</v>
      </c>
      <c r="F1268" s="19" t="s">
        <v>578</v>
      </c>
      <c r="G1268" s="19">
        <v>1</v>
      </c>
      <c r="H1268" s="20">
        <v>0</v>
      </c>
      <c r="I1268" s="18">
        <v>0</v>
      </c>
      <c r="J1268" s="20">
        <v>14.198872595999998</v>
      </c>
      <c r="K1268" s="18">
        <v>14.198872595999998</v>
      </c>
      <c r="L1268" s="20">
        <v>0</v>
      </c>
      <c r="M1268" s="18">
        <v>0</v>
      </c>
      <c r="N1268" s="20">
        <v>14.198872595999998</v>
      </c>
      <c r="O1268" s="18">
        <v>14.198872595999998</v>
      </c>
      <c r="P1268" s="20">
        <v>0</v>
      </c>
      <c r="Q1268" s="18">
        <v>0</v>
      </c>
      <c r="R1268" s="20">
        <v>14.198872595999998</v>
      </c>
      <c r="S1268" s="20">
        <v>14.198872595999998</v>
      </c>
      <c r="T1268" s="41"/>
    </row>
    <row r="1269" spans="1:21" ht="38.25" x14ac:dyDescent="0.2">
      <c r="A1269" s="30" t="s">
        <v>1482</v>
      </c>
      <c r="B1269" s="31" t="s">
        <v>67</v>
      </c>
      <c r="C1269" s="32" t="s">
        <v>57</v>
      </c>
      <c r="D1269" s="33" t="s">
        <v>573</v>
      </c>
      <c r="E1269" s="33" t="s">
        <v>1483</v>
      </c>
      <c r="F1269" s="17" t="s">
        <v>578</v>
      </c>
      <c r="G1269" s="17">
        <v>1</v>
      </c>
      <c r="H1269" s="18">
        <v>0</v>
      </c>
      <c r="I1269" s="18">
        <v>0</v>
      </c>
      <c r="J1269" s="18">
        <v>14.170000000000002</v>
      </c>
      <c r="K1269" s="18">
        <v>14.170000000000002</v>
      </c>
      <c r="L1269" s="18">
        <v>0</v>
      </c>
      <c r="M1269" s="18">
        <v>0</v>
      </c>
      <c r="N1269" s="18">
        <v>0</v>
      </c>
      <c r="O1269" s="18">
        <v>0</v>
      </c>
      <c r="P1269" s="18">
        <v>14.170000000000002</v>
      </c>
      <c r="Q1269" s="18">
        <v>14.170000000000002</v>
      </c>
      <c r="R1269" s="18">
        <v>14.170000000000002</v>
      </c>
      <c r="S1269" s="18">
        <v>14.170000000000002</v>
      </c>
      <c r="T1269" s="35"/>
    </row>
    <row r="1270" spans="1:21" ht="38.25" x14ac:dyDescent="0.2">
      <c r="A1270" s="36" t="s">
        <v>1484</v>
      </c>
      <c r="B1270" s="37" t="s">
        <v>67</v>
      </c>
      <c r="C1270" s="38" t="s">
        <v>57</v>
      </c>
      <c r="D1270" s="39" t="s">
        <v>573</v>
      </c>
      <c r="E1270" s="39" t="s">
        <v>1485</v>
      </c>
      <c r="F1270" s="19" t="s">
        <v>578</v>
      </c>
      <c r="G1270" s="19">
        <v>1</v>
      </c>
      <c r="H1270" s="20">
        <v>0</v>
      </c>
      <c r="I1270" s="18">
        <v>0</v>
      </c>
      <c r="J1270" s="20">
        <v>160.17324700399999</v>
      </c>
      <c r="K1270" s="18">
        <v>160.17324700399999</v>
      </c>
      <c r="L1270" s="20">
        <v>0</v>
      </c>
      <c r="M1270" s="18">
        <v>0</v>
      </c>
      <c r="N1270" s="20">
        <v>160.17324700399999</v>
      </c>
      <c r="O1270" s="18">
        <v>160.17324700399999</v>
      </c>
      <c r="P1270" s="20">
        <v>0</v>
      </c>
      <c r="Q1270" s="18">
        <v>0</v>
      </c>
      <c r="R1270" s="20">
        <v>160.17324700399999</v>
      </c>
      <c r="S1270" s="20">
        <v>160.17324700399999</v>
      </c>
      <c r="T1270" s="41"/>
    </row>
    <row r="1271" spans="1:21" ht="25.5" x14ac:dyDescent="0.2">
      <c r="A1271" s="30" t="s">
        <v>1476</v>
      </c>
      <c r="B1271" s="31" t="s">
        <v>67</v>
      </c>
      <c r="C1271" s="32" t="s">
        <v>57</v>
      </c>
      <c r="D1271" s="33" t="s">
        <v>573</v>
      </c>
      <c r="E1271" s="33" t="s">
        <v>1477</v>
      </c>
      <c r="F1271" s="17" t="s">
        <v>578</v>
      </c>
      <c r="G1271" s="17">
        <v>1</v>
      </c>
      <c r="H1271" s="18">
        <v>0</v>
      </c>
      <c r="I1271" s="18">
        <v>0</v>
      </c>
      <c r="J1271" s="18">
        <v>35.123526947999999</v>
      </c>
      <c r="K1271" s="18">
        <v>35.123526947999999</v>
      </c>
      <c r="L1271" s="18">
        <v>0</v>
      </c>
      <c r="M1271" s="18">
        <v>0</v>
      </c>
      <c r="N1271" s="18">
        <v>35.123526947999999</v>
      </c>
      <c r="O1271" s="18">
        <v>35.123526947999999</v>
      </c>
      <c r="P1271" s="18">
        <v>0</v>
      </c>
      <c r="Q1271" s="18">
        <v>0</v>
      </c>
      <c r="R1271" s="18">
        <v>35.123526947999999</v>
      </c>
      <c r="S1271" s="18">
        <v>35.123526947999999</v>
      </c>
      <c r="T1271" s="35"/>
    </row>
    <row r="1272" spans="1:21" ht="38.25" x14ac:dyDescent="0.2">
      <c r="A1272" s="36" t="s">
        <v>1478</v>
      </c>
      <c r="B1272" s="37" t="s">
        <v>67</v>
      </c>
      <c r="C1272" s="38" t="s">
        <v>57</v>
      </c>
      <c r="D1272" s="39" t="s">
        <v>573</v>
      </c>
      <c r="E1272" s="39" t="s">
        <v>1479</v>
      </c>
      <c r="F1272" s="19" t="s">
        <v>578</v>
      </c>
      <c r="G1272" s="19">
        <v>1</v>
      </c>
      <c r="H1272" s="20">
        <v>0</v>
      </c>
      <c r="I1272" s="18">
        <v>0</v>
      </c>
      <c r="J1272" s="20">
        <v>99.641211200000001</v>
      </c>
      <c r="K1272" s="18">
        <v>99.641211200000001</v>
      </c>
      <c r="L1272" s="20">
        <v>0</v>
      </c>
      <c r="M1272" s="18">
        <v>0</v>
      </c>
      <c r="N1272" s="20">
        <v>99.641211200000001</v>
      </c>
      <c r="O1272" s="18">
        <v>99.641211200000001</v>
      </c>
      <c r="P1272" s="20">
        <v>0</v>
      </c>
      <c r="Q1272" s="18">
        <v>0</v>
      </c>
      <c r="R1272" s="20">
        <v>99.641211200000001</v>
      </c>
      <c r="S1272" s="20">
        <v>99.641211200000001</v>
      </c>
      <c r="T1272" s="41"/>
    </row>
    <row r="1273" spans="1:21" ht="25.5" x14ac:dyDescent="0.2">
      <c r="A1273" s="30" t="s">
        <v>1480</v>
      </c>
      <c r="B1273" s="31" t="s">
        <v>67</v>
      </c>
      <c r="C1273" s="32" t="s">
        <v>57</v>
      </c>
      <c r="D1273" s="33" t="s">
        <v>573</v>
      </c>
      <c r="E1273" s="33" t="s">
        <v>1481</v>
      </c>
      <c r="F1273" s="17" t="s">
        <v>578</v>
      </c>
      <c r="G1273" s="17">
        <v>1</v>
      </c>
      <c r="H1273" s="18">
        <v>0</v>
      </c>
      <c r="I1273" s="18">
        <v>0</v>
      </c>
      <c r="J1273" s="18">
        <v>34.338210599999996</v>
      </c>
      <c r="K1273" s="18">
        <v>34.338210599999996</v>
      </c>
      <c r="L1273" s="18">
        <v>27.828210599999998</v>
      </c>
      <c r="M1273" s="18">
        <v>27.828210599999998</v>
      </c>
      <c r="N1273" s="18">
        <v>0</v>
      </c>
      <c r="O1273" s="18">
        <v>0</v>
      </c>
      <c r="P1273" s="18">
        <v>6.51</v>
      </c>
      <c r="Q1273" s="18">
        <v>6.51</v>
      </c>
      <c r="R1273" s="18">
        <v>34.338210599999996</v>
      </c>
      <c r="S1273" s="18">
        <v>34.338210599999996</v>
      </c>
      <c r="T1273" s="35"/>
    </row>
    <row r="1274" spans="1:21" ht="25.5" x14ac:dyDescent="0.2">
      <c r="A1274" s="24" t="s">
        <v>1424</v>
      </c>
      <c r="B1274" s="25" t="s">
        <v>67</v>
      </c>
      <c r="C1274" s="26" t="s">
        <v>53</v>
      </c>
      <c r="D1274" s="27" t="s">
        <v>573</v>
      </c>
      <c r="E1274" s="27" t="s">
        <v>1425</v>
      </c>
      <c r="F1274" s="28" t="s">
        <v>578</v>
      </c>
      <c r="G1274" s="15"/>
      <c r="H1274" s="16"/>
      <c r="I1274" s="16">
        <v>0</v>
      </c>
      <c r="J1274" s="16"/>
      <c r="K1274" s="16">
        <v>0.29269079999999997</v>
      </c>
      <c r="L1274" s="16"/>
      <c r="M1274" s="16">
        <v>0.29269079999999997</v>
      </c>
      <c r="N1274" s="16"/>
      <c r="O1274" s="16">
        <v>0</v>
      </c>
      <c r="P1274" s="16"/>
      <c r="Q1274" s="16">
        <v>0</v>
      </c>
      <c r="R1274" s="16"/>
      <c r="S1274" s="16">
        <v>0.29269079999999997</v>
      </c>
      <c r="T1274" s="29" t="s">
        <v>1250</v>
      </c>
      <c r="U1274" t="str">
        <f>A1274&amp;B1274&amp;C1274</f>
        <v>95329SINAPI</v>
      </c>
    </row>
    <row r="1275" spans="1:21" x14ac:dyDescent="0.2">
      <c r="A1275" s="36" t="s">
        <v>1426</v>
      </c>
      <c r="B1275" s="37" t="s">
        <v>67</v>
      </c>
      <c r="C1275" s="38" t="s">
        <v>476</v>
      </c>
      <c r="D1275" s="39" t="s">
        <v>573</v>
      </c>
      <c r="E1275" s="39" t="s">
        <v>1427</v>
      </c>
      <c r="F1275" s="19" t="s">
        <v>578</v>
      </c>
      <c r="G1275" s="19">
        <v>1.4760000000000001E-2</v>
      </c>
      <c r="H1275" s="20">
        <v>0</v>
      </c>
      <c r="I1275" s="18">
        <v>0</v>
      </c>
      <c r="J1275" s="20">
        <v>0</v>
      </c>
      <c r="K1275" s="18">
        <v>0.29269079999999997</v>
      </c>
      <c r="L1275" s="20">
        <v>19.829999999999998</v>
      </c>
      <c r="M1275" s="18">
        <v>0.29269079999999997</v>
      </c>
      <c r="N1275" s="20">
        <v>0</v>
      </c>
      <c r="O1275" s="18">
        <v>0</v>
      </c>
      <c r="P1275" s="20">
        <v>0</v>
      </c>
      <c r="Q1275" s="18">
        <v>0</v>
      </c>
      <c r="R1275" s="20">
        <v>19.829999999999998</v>
      </c>
      <c r="S1275" s="20">
        <v>0.29269079999999997</v>
      </c>
      <c r="T1275" s="41"/>
    </row>
    <row r="1276" spans="1:21" ht="25.5" x14ac:dyDescent="0.2">
      <c r="A1276" s="24" t="s">
        <v>1434</v>
      </c>
      <c r="B1276" s="25" t="s">
        <v>67</v>
      </c>
      <c r="C1276" s="26" t="s">
        <v>53</v>
      </c>
      <c r="D1276" s="27" t="s">
        <v>573</v>
      </c>
      <c r="E1276" s="27" t="s">
        <v>1435</v>
      </c>
      <c r="F1276" s="28" t="s">
        <v>578</v>
      </c>
      <c r="G1276" s="15"/>
      <c r="H1276" s="16"/>
      <c r="I1276" s="16">
        <v>0</v>
      </c>
      <c r="J1276" s="16"/>
      <c r="K1276" s="16">
        <v>0.44668400000000003</v>
      </c>
      <c r="L1276" s="16"/>
      <c r="M1276" s="16">
        <v>0.44668400000000003</v>
      </c>
      <c r="N1276" s="16"/>
      <c r="O1276" s="16">
        <v>0</v>
      </c>
      <c r="P1276" s="16"/>
      <c r="Q1276" s="16">
        <v>0</v>
      </c>
      <c r="R1276" s="16"/>
      <c r="S1276" s="16">
        <v>0.44668400000000003</v>
      </c>
      <c r="T1276" s="29" t="s">
        <v>1250</v>
      </c>
      <c r="U1276" t="str">
        <f>A1276&amp;B1276&amp;C1276</f>
        <v>95371SINAPI</v>
      </c>
    </row>
    <row r="1277" spans="1:21" x14ac:dyDescent="0.2">
      <c r="A1277" s="36" t="s">
        <v>1440</v>
      </c>
      <c r="B1277" s="37" t="s">
        <v>67</v>
      </c>
      <c r="C1277" s="38" t="s">
        <v>476</v>
      </c>
      <c r="D1277" s="39" t="s">
        <v>573</v>
      </c>
      <c r="E1277" s="39" t="s">
        <v>1441</v>
      </c>
      <c r="F1277" s="19" t="s">
        <v>578</v>
      </c>
      <c r="G1277" s="19">
        <v>2.12E-2</v>
      </c>
      <c r="H1277" s="20">
        <v>0</v>
      </c>
      <c r="I1277" s="18">
        <v>0</v>
      </c>
      <c r="J1277" s="20">
        <v>0</v>
      </c>
      <c r="K1277" s="18">
        <v>0.44668400000000003</v>
      </c>
      <c r="L1277" s="20">
        <v>21.07</v>
      </c>
      <c r="M1277" s="18">
        <v>0.44668400000000003</v>
      </c>
      <c r="N1277" s="20">
        <v>0</v>
      </c>
      <c r="O1277" s="18">
        <v>0</v>
      </c>
      <c r="P1277" s="20">
        <v>0</v>
      </c>
      <c r="Q1277" s="18">
        <v>0</v>
      </c>
      <c r="R1277" s="20">
        <v>21.07</v>
      </c>
      <c r="S1277" s="20">
        <v>0.44668400000000003</v>
      </c>
      <c r="T1277" s="41"/>
    </row>
    <row r="1278" spans="1:21" ht="38.25" x14ac:dyDescent="0.2">
      <c r="A1278" s="24" t="s">
        <v>1443</v>
      </c>
      <c r="B1278" s="25" t="s">
        <v>67</v>
      </c>
      <c r="C1278" s="26" t="s">
        <v>53</v>
      </c>
      <c r="D1278" s="27" t="s">
        <v>573</v>
      </c>
      <c r="E1278" s="27" t="s">
        <v>1444</v>
      </c>
      <c r="F1278" s="28" t="s">
        <v>589</v>
      </c>
      <c r="G1278" s="15"/>
      <c r="H1278" s="16"/>
      <c r="I1278" s="16">
        <v>0</v>
      </c>
      <c r="J1278" s="16"/>
      <c r="K1278" s="16">
        <v>1.6228867879999997</v>
      </c>
      <c r="L1278" s="16"/>
      <c r="M1278" s="16">
        <v>0</v>
      </c>
      <c r="N1278" s="16"/>
      <c r="O1278" s="16">
        <v>1.6228867879999997</v>
      </c>
      <c r="P1278" s="16"/>
      <c r="Q1278" s="16">
        <v>0</v>
      </c>
      <c r="R1278" s="16"/>
      <c r="S1278" s="16">
        <v>1.6228867879999997</v>
      </c>
      <c r="T1278" s="29" t="s">
        <v>1287</v>
      </c>
      <c r="U1278" t="str">
        <f>A1278&amp;B1278&amp;C1278</f>
        <v>89226SINAPI</v>
      </c>
    </row>
    <row r="1279" spans="1:21" ht="38.25" x14ac:dyDescent="0.2">
      <c r="A1279" s="36" t="s">
        <v>1486</v>
      </c>
      <c r="B1279" s="37" t="s">
        <v>67</v>
      </c>
      <c r="C1279" s="38" t="s">
        <v>57</v>
      </c>
      <c r="D1279" s="39" t="s">
        <v>573</v>
      </c>
      <c r="E1279" s="39" t="s">
        <v>1487</v>
      </c>
      <c r="F1279" s="19" t="s">
        <v>578</v>
      </c>
      <c r="G1279" s="19">
        <v>1</v>
      </c>
      <c r="H1279" s="20">
        <v>0</v>
      </c>
      <c r="I1279" s="18">
        <v>0</v>
      </c>
      <c r="J1279" s="20">
        <v>0.304806148</v>
      </c>
      <c r="K1279" s="18">
        <v>0.304806148</v>
      </c>
      <c r="L1279" s="20">
        <v>0</v>
      </c>
      <c r="M1279" s="18">
        <v>0</v>
      </c>
      <c r="N1279" s="20">
        <v>0.304806148</v>
      </c>
      <c r="O1279" s="18">
        <v>0.304806148</v>
      </c>
      <c r="P1279" s="20">
        <v>0</v>
      </c>
      <c r="Q1279" s="18">
        <v>0</v>
      </c>
      <c r="R1279" s="20">
        <v>0.304806148</v>
      </c>
      <c r="S1279" s="20">
        <v>0.304806148</v>
      </c>
      <c r="T1279" s="41"/>
    </row>
    <row r="1280" spans="1:21" ht="38.25" x14ac:dyDescent="0.2">
      <c r="A1280" s="30" t="s">
        <v>1488</v>
      </c>
      <c r="B1280" s="31" t="s">
        <v>67</v>
      </c>
      <c r="C1280" s="32" t="s">
        <v>57</v>
      </c>
      <c r="D1280" s="33" t="s">
        <v>573</v>
      </c>
      <c r="E1280" s="33" t="s">
        <v>1489</v>
      </c>
      <c r="F1280" s="17" t="s">
        <v>578</v>
      </c>
      <c r="G1280" s="17">
        <v>1</v>
      </c>
      <c r="H1280" s="18">
        <v>0</v>
      </c>
      <c r="I1280" s="18">
        <v>0</v>
      </c>
      <c r="J1280" s="18">
        <v>1.3180806399999998</v>
      </c>
      <c r="K1280" s="18">
        <v>1.3180806399999998</v>
      </c>
      <c r="L1280" s="18">
        <v>0</v>
      </c>
      <c r="M1280" s="18">
        <v>0</v>
      </c>
      <c r="N1280" s="18">
        <v>1.3180806399999998</v>
      </c>
      <c r="O1280" s="18">
        <v>1.3180806399999998</v>
      </c>
      <c r="P1280" s="18">
        <v>0</v>
      </c>
      <c r="Q1280" s="18">
        <v>0</v>
      </c>
      <c r="R1280" s="18">
        <v>1.3180806399999998</v>
      </c>
      <c r="S1280" s="18">
        <v>1.3180806399999998</v>
      </c>
      <c r="T1280" s="35"/>
    </row>
    <row r="1281" spans="1:21" ht="38.25" x14ac:dyDescent="0.2">
      <c r="A1281" s="24" t="s">
        <v>1445</v>
      </c>
      <c r="B1281" s="25" t="s">
        <v>67</v>
      </c>
      <c r="C1281" s="26" t="s">
        <v>53</v>
      </c>
      <c r="D1281" s="27" t="s">
        <v>573</v>
      </c>
      <c r="E1281" s="27" t="s">
        <v>1446</v>
      </c>
      <c r="F1281" s="28" t="s">
        <v>592</v>
      </c>
      <c r="G1281" s="15"/>
      <c r="H1281" s="16"/>
      <c r="I1281" s="16">
        <v>0</v>
      </c>
      <c r="J1281" s="16"/>
      <c r="K1281" s="16">
        <v>5.7895374879999997</v>
      </c>
      <c r="L1281" s="16"/>
      <c r="M1281" s="16">
        <v>0</v>
      </c>
      <c r="N1281" s="16"/>
      <c r="O1281" s="16">
        <v>3.0645374879999996</v>
      </c>
      <c r="P1281" s="16"/>
      <c r="Q1281" s="16">
        <v>2.7250000000000001</v>
      </c>
      <c r="R1281" s="16"/>
      <c r="S1281" s="16">
        <v>5.7895374879999997</v>
      </c>
      <c r="T1281" s="29" t="s">
        <v>1287</v>
      </c>
      <c r="U1281" t="str">
        <f>A1281&amp;B1281&amp;C1281</f>
        <v>89225SINAPI</v>
      </c>
    </row>
    <row r="1282" spans="1:21" ht="38.25" x14ac:dyDescent="0.2">
      <c r="A1282" s="36" t="s">
        <v>1490</v>
      </c>
      <c r="B1282" s="37" t="s">
        <v>67</v>
      </c>
      <c r="C1282" s="38" t="s">
        <v>57</v>
      </c>
      <c r="D1282" s="39" t="s">
        <v>573</v>
      </c>
      <c r="E1282" s="39" t="s">
        <v>1491</v>
      </c>
      <c r="F1282" s="19" t="s">
        <v>578</v>
      </c>
      <c r="G1282" s="19">
        <v>1</v>
      </c>
      <c r="H1282" s="20">
        <v>0</v>
      </c>
      <c r="I1282" s="18">
        <v>0</v>
      </c>
      <c r="J1282" s="20">
        <v>2.7250000000000001</v>
      </c>
      <c r="K1282" s="18">
        <v>2.7250000000000001</v>
      </c>
      <c r="L1282" s="20">
        <v>0</v>
      </c>
      <c r="M1282" s="18">
        <v>0</v>
      </c>
      <c r="N1282" s="20">
        <v>0</v>
      </c>
      <c r="O1282" s="18">
        <v>0</v>
      </c>
      <c r="P1282" s="20">
        <v>2.7250000000000001</v>
      </c>
      <c r="Q1282" s="18">
        <v>2.7250000000000001</v>
      </c>
      <c r="R1282" s="20">
        <v>2.7250000000000001</v>
      </c>
      <c r="S1282" s="20">
        <v>2.7250000000000001</v>
      </c>
      <c r="T1282" s="41"/>
    </row>
    <row r="1283" spans="1:21" ht="38.25" x14ac:dyDescent="0.2">
      <c r="A1283" s="30" t="s">
        <v>1492</v>
      </c>
      <c r="B1283" s="31" t="s">
        <v>67</v>
      </c>
      <c r="C1283" s="32" t="s">
        <v>57</v>
      </c>
      <c r="D1283" s="33" t="s">
        <v>573</v>
      </c>
      <c r="E1283" s="33" t="s">
        <v>1493</v>
      </c>
      <c r="F1283" s="17" t="s">
        <v>578</v>
      </c>
      <c r="G1283" s="17">
        <v>1</v>
      </c>
      <c r="H1283" s="18">
        <v>0</v>
      </c>
      <c r="I1283" s="18">
        <v>0</v>
      </c>
      <c r="J1283" s="18">
        <v>1.4416506999999998</v>
      </c>
      <c r="K1283" s="18">
        <v>1.4416506999999998</v>
      </c>
      <c r="L1283" s="18">
        <v>0</v>
      </c>
      <c r="M1283" s="18">
        <v>0</v>
      </c>
      <c r="N1283" s="18">
        <v>1.4416506999999998</v>
      </c>
      <c r="O1283" s="18">
        <v>1.4416506999999998</v>
      </c>
      <c r="P1283" s="18">
        <v>0</v>
      </c>
      <c r="Q1283" s="18">
        <v>0</v>
      </c>
      <c r="R1283" s="18">
        <v>1.4416506999999998</v>
      </c>
      <c r="S1283" s="18">
        <v>1.4416506999999998</v>
      </c>
      <c r="T1283" s="35"/>
    </row>
    <row r="1284" spans="1:21" ht="38.25" x14ac:dyDescent="0.2">
      <c r="A1284" s="36" t="s">
        <v>1486</v>
      </c>
      <c r="B1284" s="37" t="s">
        <v>67</v>
      </c>
      <c r="C1284" s="38" t="s">
        <v>57</v>
      </c>
      <c r="D1284" s="39" t="s">
        <v>573</v>
      </c>
      <c r="E1284" s="39" t="s">
        <v>1487</v>
      </c>
      <c r="F1284" s="19" t="s">
        <v>578</v>
      </c>
      <c r="G1284" s="19">
        <v>1</v>
      </c>
      <c r="H1284" s="20">
        <v>0</v>
      </c>
      <c r="I1284" s="18">
        <v>0</v>
      </c>
      <c r="J1284" s="20">
        <v>0.304806148</v>
      </c>
      <c r="K1284" s="18">
        <v>0.304806148</v>
      </c>
      <c r="L1284" s="20">
        <v>0</v>
      </c>
      <c r="M1284" s="18">
        <v>0</v>
      </c>
      <c r="N1284" s="20">
        <v>0.304806148</v>
      </c>
      <c r="O1284" s="18">
        <v>0.304806148</v>
      </c>
      <c r="P1284" s="20">
        <v>0</v>
      </c>
      <c r="Q1284" s="18">
        <v>0</v>
      </c>
      <c r="R1284" s="20">
        <v>0.304806148</v>
      </c>
      <c r="S1284" s="20">
        <v>0.304806148</v>
      </c>
      <c r="T1284" s="41"/>
    </row>
    <row r="1285" spans="1:21" ht="38.25" x14ac:dyDescent="0.2">
      <c r="A1285" s="30" t="s">
        <v>1488</v>
      </c>
      <c r="B1285" s="31" t="s">
        <v>67</v>
      </c>
      <c r="C1285" s="32" t="s">
        <v>57</v>
      </c>
      <c r="D1285" s="33" t="s">
        <v>573</v>
      </c>
      <c r="E1285" s="33" t="s">
        <v>1489</v>
      </c>
      <c r="F1285" s="17" t="s">
        <v>578</v>
      </c>
      <c r="G1285" s="17">
        <v>1</v>
      </c>
      <c r="H1285" s="18">
        <v>0</v>
      </c>
      <c r="I1285" s="18">
        <v>0</v>
      </c>
      <c r="J1285" s="18">
        <v>1.3180806399999998</v>
      </c>
      <c r="K1285" s="18">
        <v>1.3180806399999998</v>
      </c>
      <c r="L1285" s="18">
        <v>0</v>
      </c>
      <c r="M1285" s="18">
        <v>0</v>
      </c>
      <c r="N1285" s="18">
        <v>1.3180806399999998</v>
      </c>
      <c r="O1285" s="18">
        <v>1.3180806399999998</v>
      </c>
      <c r="P1285" s="18">
        <v>0</v>
      </c>
      <c r="Q1285" s="18">
        <v>0</v>
      </c>
      <c r="R1285" s="18">
        <v>1.3180806399999998</v>
      </c>
      <c r="S1285" s="18">
        <v>1.3180806399999998</v>
      </c>
      <c r="T1285" s="35"/>
    </row>
    <row r="1286" spans="1:21" ht="25.5" x14ac:dyDescent="0.2">
      <c r="A1286" s="24" t="s">
        <v>830</v>
      </c>
      <c r="B1286" s="25" t="s">
        <v>67</v>
      </c>
      <c r="C1286" s="26" t="s">
        <v>53</v>
      </c>
      <c r="D1286" s="27" t="s">
        <v>573</v>
      </c>
      <c r="E1286" s="27" t="s">
        <v>831</v>
      </c>
      <c r="F1286" s="28" t="s">
        <v>578</v>
      </c>
      <c r="G1286" s="15"/>
      <c r="H1286" s="16"/>
      <c r="I1286" s="16">
        <v>0</v>
      </c>
      <c r="J1286" s="16"/>
      <c r="K1286" s="16">
        <v>21.947226100000002</v>
      </c>
      <c r="L1286" s="16"/>
      <c r="M1286" s="16">
        <v>15.4372261</v>
      </c>
      <c r="N1286" s="16"/>
      <c r="O1286" s="16">
        <v>0</v>
      </c>
      <c r="P1286" s="16"/>
      <c r="Q1286" s="16">
        <v>6.51</v>
      </c>
      <c r="R1286" s="16"/>
      <c r="S1286" s="16">
        <v>21.947226099999998</v>
      </c>
      <c r="T1286" s="29" t="s">
        <v>1250</v>
      </c>
      <c r="U1286" t="str">
        <f>A1286&amp;B1286&amp;C1286</f>
        <v>88377SINAPI</v>
      </c>
    </row>
    <row r="1287" spans="1:21" ht="25.5" x14ac:dyDescent="0.2">
      <c r="A1287" s="36" t="s">
        <v>1494</v>
      </c>
      <c r="B1287" s="37" t="s">
        <v>67</v>
      </c>
      <c r="C1287" s="38" t="s">
        <v>57</v>
      </c>
      <c r="D1287" s="39" t="s">
        <v>573</v>
      </c>
      <c r="E1287" s="39" t="s">
        <v>1495</v>
      </c>
      <c r="F1287" s="19" t="s">
        <v>578</v>
      </c>
      <c r="G1287" s="19">
        <v>1</v>
      </c>
      <c r="H1287" s="20">
        <v>0</v>
      </c>
      <c r="I1287" s="18">
        <v>0</v>
      </c>
      <c r="J1287" s="20">
        <v>0.12722610000000001</v>
      </c>
      <c r="K1287" s="18">
        <v>0.12722610000000001</v>
      </c>
      <c r="L1287" s="20">
        <v>0.12722610000000001</v>
      </c>
      <c r="M1287" s="18">
        <v>0.12722610000000001</v>
      </c>
      <c r="N1287" s="20">
        <v>0</v>
      </c>
      <c r="O1287" s="18">
        <v>0</v>
      </c>
      <c r="P1287" s="20">
        <v>0</v>
      </c>
      <c r="Q1287" s="18">
        <v>0</v>
      </c>
      <c r="R1287" s="20">
        <v>0.12722610000000001</v>
      </c>
      <c r="S1287" s="20">
        <v>0.12722610000000001</v>
      </c>
      <c r="T1287" s="41"/>
    </row>
    <row r="1288" spans="1:21" ht="25.5" x14ac:dyDescent="0.2">
      <c r="A1288" s="30" t="s">
        <v>1311</v>
      </c>
      <c r="B1288" s="31" t="s">
        <v>67</v>
      </c>
      <c r="C1288" s="32" t="s">
        <v>476</v>
      </c>
      <c r="D1288" s="33" t="s">
        <v>573</v>
      </c>
      <c r="E1288" s="33" t="s">
        <v>1312</v>
      </c>
      <c r="F1288" s="17" t="s">
        <v>578</v>
      </c>
      <c r="G1288" s="17">
        <v>1</v>
      </c>
      <c r="H1288" s="18">
        <v>0</v>
      </c>
      <c r="I1288" s="18">
        <v>0</v>
      </c>
      <c r="J1288" s="18">
        <v>0</v>
      </c>
      <c r="K1288" s="18">
        <v>0.89</v>
      </c>
      <c r="L1288" s="18">
        <v>0</v>
      </c>
      <c r="M1288" s="18">
        <v>0</v>
      </c>
      <c r="N1288" s="18">
        <v>0</v>
      </c>
      <c r="O1288" s="18">
        <v>0</v>
      </c>
      <c r="P1288" s="18">
        <v>0.89</v>
      </c>
      <c r="Q1288" s="18">
        <v>0.89</v>
      </c>
      <c r="R1288" s="18">
        <v>0.89</v>
      </c>
      <c r="S1288" s="18">
        <v>0.89</v>
      </c>
      <c r="T1288" s="35"/>
    </row>
    <row r="1289" spans="1:21" ht="25.5" x14ac:dyDescent="0.2">
      <c r="A1289" s="36" t="s">
        <v>1313</v>
      </c>
      <c r="B1289" s="37" t="s">
        <v>67</v>
      </c>
      <c r="C1289" s="38" t="s">
        <v>476</v>
      </c>
      <c r="D1289" s="39" t="s">
        <v>573</v>
      </c>
      <c r="E1289" s="39" t="s">
        <v>1314</v>
      </c>
      <c r="F1289" s="19" t="s">
        <v>578</v>
      </c>
      <c r="G1289" s="19">
        <v>1</v>
      </c>
      <c r="H1289" s="20">
        <v>0</v>
      </c>
      <c r="I1289" s="18">
        <v>0</v>
      </c>
      <c r="J1289" s="20">
        <v>0</v>
      </c>
      <c r="K1289" s="18">
        <v>0.01</v>
      </c>
      <c r="L1289" s="20">
        <v>0</v>
      </c>
      <c r="M1289" s="18">
        <v>0</v>
      </c>
      <c r="N1289" s="20">
        <v>0</v>
      </c>
      <c r="O1289" s="18">
        <v>0</v>
      </c>
      <c r="P1289" s="20">
        <v>0.01</v>
      </c>
      <c r="Q1289" s="18">
        <v>0.01</v>
      </c>
      <c r="R1289" s="20">
        <v>0.01</v>
      </c>
      <c r="S1289" s="20">
        <v>0.01</v>
      </c>
      <c r="T1289" s="41"/>
    </row>
    <row r="1290" spans="1:21" x14ac:dyDescent="0.2">
      <c r="A1290" s="30" t="s">
        <v>1496</v>
      </c>
      <c r="B1290" s="31" t="s">
        <v>67</v>
      </c>
      <c r="C1290" s="32" t="s">
        <v>476</v>
      </c>
      <c r="D1290" s="33" t="s">
        <v>573</v>
      </c>
      <c r="E1290" s="33" t="s">
        <v>1497</v>
      </c>
      <c r="F1290" s="17" t="s">
        <v>578</v>
      </c>
      <c r="G1290" s="17">
        <v>1</v>
      </c>
      <c r="H1290" s="18">
        <v>0</v>
      </c>
      <c r="I1290" s="18">
        <v>0</v>
      </c>
      <c r="J1290" s="18">
        <v>0</v>
      </c>
      <c r="K1290" s="18">
        <v>15.31</v>
      </c>
      <c r="L1290" s="18">
        <v>15.31</v>
      </c>
      <c r="M1290" s="18">
        <v>15.31</v>
      </c>
      <c r="N1290" s="18">
        <v>0</v>
      </c>
      <c r="O1290" s="18">
        <v>0</v>
      </c>
      <c r="P1290" s="18">
        <v>0</v>
      </c>
      <c r="Q1290" s="18">
        <v>0</v>
      </c>
      <c r="R1290" s="18">
        <v>15.31</v>
      </c>
      <c r="S1290" s="18">
        <v>15.31</v>
      </c>
      <c r="T1290" s="35"/>
    </row>
    <row r="1291" spans="1:21" x14ac:dyDescent="0.2">
      <c r="A1291" s="36" t="s">
        <v>1257</v>
      </c>
      <c r="B1291" s="37" t="s">
        <v>67</v>
      </c>
      <c r="C1291" s="38" t="s">
        <v>476</v>
      </c>
      <c r="D1291" s="39" t="s">
        <v>573</v>
      </c>
      <c r="E1291" s="39" t="s">
        <v>1258</v>
      </c>
      <c r="F1291" s="19" t="s">
        <v>578</v>
      </c>
      <c r="G1291" s="19">
        <v>1</v>
      </c>
      <c r="H1291" s="20">
        <v>0</v>
      </c>
      <c r="I1291" s="18">
        <v>0</v>
      </c>
      <c r="J1291" s="20">
        <v>0</v>
      </c>
      <c r="K1291" s="18">
        <v>0.08</v>
      </c>
      <c r="L1291" s="20">
        <v>0</v>
      </c>
      <c r="M1291" s="18">
        <v>0</v>
      </c>
      <c r="N1291" s="20">
        <v>0</v>
      </c>
      <c r="O1291" s="18">
        <v>0</v>
      </c>
      <c r="P1291" s="20">
        <v>0.08</v>
      </c>
      <c r="Q1291" s="18">
        <v>0.08</v>
      </c>
      <c r="R1291" s="20">
        <v>0.08</v>
      </c>
      <c r="S1291" s="20">
        <v>0.08</v>
      </c>
      <c r="T1291" s="41"/>
    </row>
    <row r="1292" spans="1:21" x14ac:dyDescent="0.2">
      <c r="A1292" s="30" t="s">
        <v>1259</v>
      </c>
      <c r="B1292" s="31" t="s">
        <v>67</v>
      </c>
      <c r="C1292" s="32" t="s">
        <v>476</v>
      </c>
      <c r="D1292" s="33" t="s">
        <v>573</v>
      </c>
      <c r="E1292" s="33" t="s">
        <v>1260</v>
      </c>
      <c r="F1292" s="17" t="s">
        <v>578</v>
      </c>
      <c r="G1292" s="17">
        <v>1</v>
      </c>
      <c r="H1292" s="18">
        <v>0</v>
      </c>
      <c r="I1292" s="18">
        <v>0</v>
      </c>
      <c r="J1292" s="18">
        <v>0</v>
      </c>
      <c r="K1292" s="18">
        <v>1.43</v>
      </c>
      <c r="L1292" s="18">
        <v>0</v>
      </c>
      <c r="M1292" s="18">
        <v>0</v>
      </c>
      <c r="N1292" s="18">
        <v>0</v>
      </c>
      <c r="O1292" s="18">
        <v>0</v>
      </c>
      <c r="P1292" s="18">
        <v>1.43</v>
      </c>
      <c r="Q1292" s="18">
        <v>1.43</v>
      </c>
      <c r="R1292" s="18">
        <v>1.43</v>
      </c>
      <c r="S1292" s="18">
        <v>1.43</v>
      </c>
      <c r="T1292" s="35"/>
    </row>
    <row r="1293" spans="1:21" ht="25.5" x14ac:dyDescent="0.2">
      <c r="A1293" s="36" t="s">
        <v>1277</v>
      </c>
      <c r="B1293" s="37" t="s">
        <v>67</v>
      </c>
      <c r="C1293" s="38" t="s">
        <v>476</v>
      </c>
      <c r="D1293" s="39" t="s">
        <v>573</v>
      </c>
      <c r="E1293" s="39" t="s">
        <v>1278</v>
      </c>
      <c r="F1293" s="19" t="s">
        <v>578</v>
      </c>
      <c r="G1293" s="19">
        <v>1</v>
      </c>
      <c r="H1293" s="20">
        <v>0</v>
      </c>
      <c r="I1293" s="18">
        <v>0</v>
      </c>
      <c r="J1293" s="20">
        <v>0</v>
      </c>
      <c r="K1293" s="18">
        <v>0.4</v>
      </c>
      <c r="L1293" s="20">
        <v>0</v>
      </c>
      <c r="M1293" s="18">
        <v>0</v>
      </c>
      <c r="N1293" s="20">
        <v>0</v>
      </c>
      <c r="O1293" s="18">
        <v>0</v>
      </c>
      <c r="P1293" s="20">
        <v>0.4</v>
      </c>
      <c r="Q1293" s="18">
        <v>0.4</v>
      </c>
      <c r="R1293" s="20">
        <v>0.4</v>
      </c>
      <c r="S1293" s="20">
        <v>0.4</v>
      </c>
      <c r="T1293" s="41"/>
    </row>
    <row r="1294" spans="1:21" ht="25.5" x14ac:dyDescent="0.2">
      <c r="A1294" s="30" t="s">
        <v>1279</v>
      </c>
      <c r="B1294" s="31" t="s">
        <v>67</v>
      </c>
      <c r="C1294" s="32" t="s">
        <v>476</v>
      </c>
      <c r="D1294" s="33" t="s">
        <v>573</v>
      </c>
      <c r="E1294" s="33" t="s">
        <v>1280</v>
      </c>
      <c r="F1294" s="17" t="s">
        <v>578</v>
      </c>
      <c r="G1294" s="17">
        <v>1</v>
      </c>
      <c r="H1294" s="18">
        <v>0</v>
      </c>
      <c r="I1294" s="18">
        <v>0</v>
      </c>
      <c r="J1294" s="18">
        <v>0</v>
      </c>
      <c r="K1294" s="18">
        <v>3.7</v>
      </c>
      <c r="L1294" s="18">
        <v>0</v>
      </c>
      <c r="M1294" s="18">
        <v>0</v>
      </c>
      <c r="N1294" s="18">
        <v>0</v>
      </c>
      <c r="O1294" s="18">
        <v>0</v>
      </c>
      <c r="P1294" s="18">
        <v>3.7</v>
      </c>
      <c r="Q1294" s="18">
        <v>3.7</v>
      </c>
      <c r="R1294" s="18">
        <v>3.7</v>
      </c>
      <c r="S1294" s="18">
        <v>3.7</v>
      </c>
      <c r="T1294" s="35"/>
    </row>
    <row r="1295" spans="1:21" ht="63.75" x14ac:dyDescent="0.2">
      <c r="A1295" s="24" t="s">
        <v>1456</v>
      </c>
      <c r="B1295" s="25" t="s">
        <v>67</v>
      </c>
      <c r="C1295" s="26" t="s">
        <v>53</v>
      </c>
      <c r="D1295" s="27" t="s">
        <v>573</v>
      </c>
      <c r="E1295" s="27" t="s">
        <v>1457</v>
      </c>
      <c r="F1295" s="28" t="s">
        <v>578</v>
      </c>
      <c r="G1295" s="15"/>
      <c r="H1295" s="16"/>
      <c r="I1295" s="16">
        <v>0</v>
      </c>
      <c r="J1295" s="16"/>
      <c r="K1295" s="16">
        <v>6.1992168E-2</v>
      </c>
      <c r="L1295" s="16"/>
      <c r="M1295" s="16">
        <v>0</v>
      </c>
      <c r="N1295" s="16"/>
      <c r="O1295" s="16">
        <v>6.1992168E-2</v>
      </c>
      <c r="P1295" s="16"/>
      <c r="Q1295" s="16">
        <v>0</v>
      </c>
      <c r="R1295" s="16"/>
      <c r="S1295" s="16">
        <v>6.1992168E-2</v>
      </c>
      <c r="T1295" s="29" t="s">
        <v>1306</v>
      </c>
      <c r="U1295" t="str">
        <f>A1295&amp;B1295&amp;C1295</f>
        <v>93278SINAPI</v>
      </c>
    </row>
    <row r="1296" spans="1:21" ht="25.5" x14ac:dyDescent="0.2">
      <c r="A1296" s="36" t="s">
        <v>1498</v>
      </c>
      <c r="B1296" s="37" t="s">
        <v>67</v>
      </c>
      <c r="C1296" s="38" t="s">
        <v>476</v>
      </c>
      <c r="D1296" s="39" t="s">
        <v>573</v>
      </c>
      <c r="E1296" s="39" t="s">
        <v>1499</v>
      </c>
      <c r="F1296" s="19" t="s">
        <v>229</v>
      </c>
      <c r="G1296" s="19">
        <v>1.4800000000000001E-5</v>
      </c>
      <c r="H1296" s="20">
        <v>0</v>
      </c>
      <c r="I1296" s="18">
        <v>0</v>
      </c>
      <c r="J1296" s="20">
        <v>0</v>
      </c>
      <c r="K1296" s="18">
        <v>6.1992168E-2</v>
      </c>
      <c r="L1296" s="20">
        <v>0</v>
      </c>
      <c r="M1296" s="18">
        <v>0</v>
      </c>
      <c r="N1296" s="20">
        <v>4188.66</v>
      </c>
      <c r="O1296" s="18">
        <v>6.1992168E-2</v>
      </c>
      <c r="P1296" s="20">
        <v>0</v>
      </c>
      <c r="Q1296" s="18">
        <v>0</v>
      </c>
      <c r="R1296" s="20">
        <v>4188.66</v>
      </c>
      <c r="S1296" s="20">
        <v>6.1992168E-2</v>
      </c>
      <c r="T1296" s="41"/>
    </row>
    <row r="1297" spans="1:21" ht="63.75" x14ac:dyDescent="0.2">
      <c r="A1297" s="24" t="s">
        <v>1458</v>
      </c>
      <c r="B1297" s="25" t="s">
        <v>67</v>
      </c>
      <c r="C1297" s="26" t="s">
        <v>53</v>
      </c>
      <c r="D1297" s="27" t="s">
        <v>573</v>
      </c>
      <c r="E1297" s="27" t="s">
        <v>1459</v>
      </c>
      <c r="F1297" s="28" t="s">
        <v>578</v>
      </c>
      <c r="G1297" s="15"/>
      <c r="H1297" s="16"/>
      <c r="I1297" s="16">
        <v>0</v>
      </c>
      <c r="J1297" s="16"/>
      <c r="K1297" s="16">
        <v>0.26807423999999996</v>
      </c>
      <c r="L1297" s="16"/>
      <c r="M1297" s="16">
        <v>0</v>
      </c>
      <c r="N1297" s="16"/>
      <c r="O1297" s="16">
        <v>0.26807423999999996</v>
      </c>
      <c r="P1297" s="16"/>
      <c r="Q1297" s="16">
        <v>0</v>
      </c>
      <c r="R1297" s="16"/>
      <c r="S1297" s="16">
        <v>0.26807423999999996</v>
      </c>
      <c r="T1297" s="29" t="s">
        <v>1306</v>
      </c>
      <c r="U1297" t="str">
        <f>A1297&amp;B1297&amp;C1297</f>
        <v>93277SINAPI</v>
      </c>
    </row>
    <row r="1298" spans="1:21" ht="25.5" x14ac:dyDescent="0.2">
      <c r="A1298" s="36" t="s">
        <v>1498</v>
      </c>
      <c r="B1298" s="37" t="s">
        <v>67</v>
      </c>
      <c r="C1298" s="38" t="s">
        <v>476</v>
      </c>
      <c r="D1298" s="39" t="s">
        <v>573</v>
      </c>
      <c r="E1298" s="39" t="s">
        <v>1499</v>
      </c>
      <c r="F1298" s="19" t="s">
        <v>229</v>
      </c>
      <c r="G1298" s="19">
        <v>6.3999999999999997E-5</v>
      </c>
      <c r="H1298" s="20">
        <v>0</v>
      </c>
      <c r="I1298" s="18">
        <v>0</v>
      </c>
      <c r="J1298" s="20">
        <v>0</v>
      </c>
      <c r="K1298" s="18">
        <v>0.26807423999999996</v>
      </c>
      <c r="L1298" s="20">
        <v>0</v>
      </c>
      <c r="M1298" s="18">
        <v>0</v>
      </c>
      <c r="N1298" s="20">
        <v>4188.66</v>
      </c>
      <c r="O1298" s="18">
        <v>0.26807423999999996</v>
      </c>
      <c r="P1298" s="20">
        <v>0</v>
      </c>
      <c r="Q1298" s="18">
        <v>0</v>
      </c>
      <c r="R1298" s="20">
        <v>4188.66</v>
      </c>
      <c r="S1298" s="20">
        <v>0.26807423999999996</v>
      </c>
      <c r="T1298" s="41"/>
    </row>
    <row r="1299" spans="1:21" ht="25.5" x14ac:dyDescent="0.2">
      <c r="A1299" s="24" t="s">
        <v>1460</v>
      </c>
      <c r="B1299" s="25" t="s">
        <v>67</v>
      </c>
      <c r="C1299" s="26" t="s">
        <v>53</v>
      </c>
      <c r="D1299" s="27" t="s">
        <v>573</v>
      </c>
      <c r="E1299" s="27" t="s">
        <v>1461</v>
      </c>
      <c r="F1299" s="28" t="s">
        <v>578</v>
      </c>
      <c r="G1299" s="15"/>
      <c r="H1299" s="16"/>
      <c r="I1299" s="16">
        <v>0</v>
      </c>
      <c r="J1299" s="16"/>
      <c r="K1299" s="16">
        <v>27.731805600000001</v>
      </c>
      <c r="L1299" s="16"/>
      <c r="M1299" s="16">
        <v>21.2218056</v>
      </c>
      <c r="N1299" s="16"/>
      <c r="O1299" s="16">
        <v>0</v>
      </c>
      <c r="P1299" s="16"/>
      <c r="Q1299" s="16">
        <v>6.51</v>
      </c>
      <c r="R1299" s="16"/>
      <c r="S1299" s="16">
        <v>27.731805600000001</v>
      </c>
      <c r="T1299" s="29" t="s">
        <v>1250</v>
      </c>
      <c r="U1299" t="str">
        <f>A1299&amp;B1299&amp;C1299</f>
        <v>88295SINAPI</v>
      </c>
    </row>
    <row r="1300" spans="1:21" ht="25.5" x14ac:dyDescent="0.2">
      <c r="A1300" s="36" t="s">
        <v>1500</v>
      </c>
      <c r="B1300" s="37" t="s">
        <v>67</v>
      </c>
      <c r="C1300" s="38" t="s">
        <v>57</v>
      </c>
      <c r="D1300" s="39" t="s">
        <v>573</v>
      </c>
      <c r="E1300" s="39" t="s">
        <v>1501</v>
      </c>
      <c r="F1300" s="19" t="s">
        <v>578</v>
      </c>
      <c r="G1300" s="19">
        <v>1</v>
      </c>
      <c r="H1300" s="20">
        <v>0</v>
      </c>
      <c r="I1300" s="18">
        <v>0</v>
      </c>
      <c r="J1300" s="20">
        <v>0.34180559999999999</v>
      </c>
      <c r="K1300" s="18">
        <v>0.34180559999999999</v>
      </c>
      <c r="L1300" s="20">
        <v>0.34180559999999999</v>
      </c>
      <c r="M1300" s="18">
        <v>0.34180559999999999</v>
      </c>
      <c r="N1300" s="20">
        <v>0</v>
      </c>
      <c r="O1300" s="18">
        <v>0</v>
      </c>
      <c r="P1300" s="20">
        <v>0</v>
      </c>
      <c r="Q1300" s="18">
        <v>0</v>
      </c>
      <c r="R1300" s="20">
        <v>0.34180559999999999</v>
      </c>
      <c r="S1300" s="20">
        <v>0.34180559999999999</v>
      </c>
      <c r="T1300" s="41"/>
    </row>
    <row r="1301" spans="1:21" ht="25.5" x14ac:dyDescent="0.2">
      <c r="A1301" s="30" t="s">
        <v>1311</v>
      </c>
      <c r="B1301" s="31" t="s">
        <v>67</v>
      </c>
      <c r="C1301" s="32" t="s">
        <v>476</v>
      </c>
      <c r="D1301" s="33" t="s">
        <v>573</v>
      </c>
      <c r="E1301" s="33" t="s">
        <v>1312</v>
      </c>
      <c r="F1301" s="17" t="s">
        <v>578</v>
      </c>
      <c r="G1301" s="17">
        <v>1</v>
      </c>
      <c r="H1301" s="18">
        <v>0</v>
      </c>
      <c r="I1301" s="18">
        <v>0</v>
      </c>
      <c r="J1301" s="18">
        <v>0</v>
      </c>
      <c r="K1301" s="18">
        <v>0.89</v>
      </c>
      <c r="L1301" s="18">
        <v>0</v>
      </c>
      <c r="M1301" s="18">
        <v>0</v>
      </c>
      <c r="N1301" s="18">
        <v>0</v>
      </c>
      <c r="O1301" s="18">
        <v>0</v>
      </c>
      <c r="P1301" s="18">
        <v>0.89</v>
      </c>
      <c r="Q1301" s="18">
        <v>0.89</v>
      </c>
      <c r="R1301" s="18">
        <v>0.89</v>
      </c>
      <c r="S1301" s="18">
        <v>0.89</v>
      </c>
      <c r="T1301" s="35"/>
    </row>
    <row r="1302" spans="1:21" ht="25.5" x14ac:dyDescent="0.2">
      <c r="A1302" s="36" t="s">
        <v>1313</v>
      </c>
      <c r="B1302" s="37" t="s">
        <v>67</v>
      </c>
      <c r="C1302" s="38" t="s">
        <v>476</v>
      </c>
      <c r="D1302" s="39" t="s">
        <v>573</v>
      </c>
      <c r="E1302" s="39" t="s">
        <v>1314</v>
      </c>
      <c r="F1302" s="19" t="s">
        <v>578</v>
      </c>
      <c r="G1302" s="19">
        <v>1</v>
      </c>
      <c r="H1302" s="20">
        <v>0</v>
      </c>
      <c r="I1302" s="18">
        <v>0</v>
      </c>
      <c r="J1302" s="20">
        <v>0</v>
      </c>
      <c r="K1302" s="18">
        <v>0.01</v>
      </c>
      <c r="L1302" s="20">
        <v>0</v>
      </c>
      <c r="M1302" s="18">
        <v>0</v>
      </c>
      <c r="N1302" s="20">
        <v>0</v>
      </c>
      <c r="O1302" s="18">
        <v>0</v>
      </c>
      <c r="P1302" s="20">
        <v>0.01</v>
      </c>
      <c r="Q1302" s="18">
        <v>0.01</v>
      </c>
      <c r="R1302" s="20">
        <v>0.01</v>
      </c>
      <c r="S1302" s="20">
        <v>0.01</v>
      </c>
      <c r="T1302" s="41"/>
    </row>
    <row r="1303" spans="1:21" x14ac:dyDescent="0.2">
      <c r="A1303" s="30" t="s">
        <v>1257</v>
      </c>
      <c r="B1303" s="31" t="s">
        <v>67</v>
      </c>
      <c r="C1303" s="32" t="s">
        <v>476</v>
      </c>
      <c r="D1303" s="33" t="s">
        <v>573</v>
      </c>
      <c r="E1303" s="33" t="s">
        <v>1258</v>
      </c>
      <c r="F1303" s="17" t="s">
        <v>578</v>
      </c>
      <c r="G1303" s="17">
        <v>1</v>
      </c>
      <c r="H1303" s="18">
        <v>0</v>
      </c>
      <c r="I1303" s="18">
        <v>0</v>
      </c>
      <c r="J1303" s="18">
        <v>0</v>
      </c>
      <c r="K1303" s="18">
        <v>0.08</v>
      </c>
      <c r="L1303" s="18">
        <v>0</v>
      </c>
      <c r="M1303" s="18">
        <v>0</v>
      </c>
      <c r="N1303" s="18">
        <v>0</v>
      </c>
      <c r="O1303" s="18">
        <v>0</v>
      </c>
      <c r="P1303" s="18">
        <v>0.08</v>
      </c>
      <c r="Q1303" s="18">
        <v>0.08</v>
      </c>
      <c r="R1303" s="18">
        <v>0.08</v>
      </c>
      <c r="S1303" s="18">
        <v>0.08</v>
      </c>
      <c r="T1303" s="35"/>
    </row>
    <row r="1304" spans="1:21" x14ac:dyDescent="0.2">
      <c r="A1304" s="36" t="s">
        <v>1259</v>
      </c>
      <c r="B1304" s="37" t="s">
        <v>67</v>
      </c>
      <c r="C1304" s="38" t="s">
        <v>476</v>
      </c>
      <c r="D1304" s="39" t="s">
        <v>573</v>
      </c>
      <c r="E1304" s="39" t="s">
        <v>1260</v>
      </c>
      <c r="F1304" s="19" t="s">
        <v>578</v>
      </c>
      <c r="G1304" s="19">
        <v>1</v>
      </c>
      <c r="H1304" s="20">
        <v>0</v>
      </c>
      <c r="I1304" s="18">
        <v>0</v>
      </c>
      <c r="J1304" s="20">
        <v>0</v>
      </c>
      <c r="K1304" s="18">
        <v>1.43</v>
      </c>
      <c r="L1304" s="20">
        <v>0</v>
      </c>
      <c r="M1304" s="18">
        <v>0</v>
      </c>
      <c r="N1304" s="20">
        <v>0</v>
      </c>
      <c r="O1304" s="18">
        <v>0</v>
      </c>
      <c r="P1304" s="20">
        <v>1.43</v>
      </c>
      <c r="Q1304" s="18">
        <v>1.43</v>
      </c>
      <c r="R1304" s="20">
        <v>1.43</v>
      </c>
      <c r="S1304" s="20">
        <v>1.43</v>
      </c>
      <c r="T1304" s="41"/>
    </row>
    <row r="1305" spans="1:21" ht="25.5" x14ac:dyDescent="0.2">
      <c r="A1305" s="30" t="s">
        <v>1277</v>
      </c>
      <c r="B1305" s="31" t="s">
        <v>67</v>
      </c>
      <c r="C1305" s="32" t="s">
        <v>476</v>
      </c>
      <c r="D1305" s="33" t="s">
        <v>573</v>
      </c>
      <c r="E1305" s="33" t="s">
        <v>1278</v>
      </c>
      <c r="F1305" s="17" t="s">
        <v>578</v>
      </c>
      <c r="G1305" s="17">
        <v>1</v>
      </c>
      <c r="H1305" s="18">
        <v>0</v>
      </c>
      <c r="I1305" s="18">
        <v>0</v>
      </c>
      <c r="J1305" s="18">
        <v>0</v>
      </c>
      <c r="K1305" s="18">
        <v>0.4</v>
      </c>
      <c r="L1305" s="18">
        <v>0</v>
      </c>
      <c r="M1305" s="18">
        <v>0</v>
      </c>
      <c r="N1305" s="18">
        <v>0</v>
      </c>
      <c r="O1305" s="18">
        <v>0</v>
      </c>
      <c r="P1305" s="18">
        <v>0.4</v>
      </c>
      <c r="Q1305" s="18">
        <v>0.4</v>
      </c>
      <c r="R1305" s="18">
        <v>0.4</v>
      </c>
      <c r="S1305" s="18">
        <v>0.4</v>
      </c>
      <c r="T1305" s="35"/>
    </row>
    <row r="1306" spans="1:21" ht="25.5" x14ac:dyDescent="0.2">
      <c r="A1306" s="36" t="s">
        <v>1279</v>
      </c>
      <c r="B1306" s="37" t="s">
        <v>67</v>
      </c>
      <c r="C1306" s="38" t="s">
        <v>476</v>
      </c>
      <c r="D1306" s="39" t="s">
        <v>573</v>
      </c>
      <c r="E1306" s="39" t="s">
        <v>1280</v>
      </c>
      <c r="F1306" s="19" t="s">
        <v>578</v>
      </c>
      <c r="G1306" s="19">
        <v>1</v>
      </c>
      <c r="H1306" s="20">
        <v>0</v>
      </c>
      <c r="I1306" s="18">
        <v>0</v>
      </c>
      <c r="J1306" s="20">
        <v>0</v>
      </c>
      <c r="K1306" s="18">
        <v>3.7</v>
      </c>
      <c r="L1306" s="20">
        <v>0</v>
      </c>
      <c r="M1306" s="18">
        <v>0</v>
      </c>
      <c r="N1306" s="20">
        <v>0</v>
      </c>
      <c r="O1306" s="18">
        <v>0</v>
      </c>
      <c r="P1306" s="20">
        <v>3.7</v>
      </c>
      <c r="Q1306" s="18">
        <v>3.7</v>
      </c>
      <c r="R1306" s="20">
        <v>3.7</v>
      </c>
      <c r="S1306" s="20">
        <v>3.7</v>
      </c>
      <c r="T1306" s="41"/>
    </row>
    <row r="1307" spans="1:21" x14ac:dyDescent="0.2">
      <c r="A1307" s="30" t="s">
        <v>1502</v>
      </c>
      <c r="B1307" s="31" t="s">
        <v>67</v>
      </c>
      <c r="C1307" s="32" t="s">
        <v>476</v>
      </c>
      <c r="D1307" s="33" t="s">
        <v>573</v>
      </c>
      <c r="E1307" s="33" t="s">
        <v>1503</v>
      </c>
      <c r="F1307" s="17" t="s">
        <v>578</v>
      </c>
      <c r="G1307" s="17">
        <v>1</v>
      </c>
      <c r="H1307" s="18">
        <v>0</v>
      </c>
      <c r="I1307" s="18">
        <v>0</v>
      </c>
      <c r="J1307" s="18">
        <v>0</v>
      </c>
      <c r="K1307" s="18">
        <v>20.88</v>
      </c>
      <c r="L1307" s="18">
        <v>20.88</v>
      </c>
      <c r="M1307" s="18">
        <v>20.88</v>
      </c>
      <c r="N1307" s="18">
        <v>0</v>
      </c>
      <c r="O1307" s="18">
        <v>0</v>
      </c>
      <c r="P1307" s="18">
        <v>0</v>
      </c>
      <c r="Q1307" s="18">
        <v>0</v>
      </c>
      <c r="R1307" s="18">
        <v>20.88</v>
      </c>
      <c r="S1307" s="18">
        <v>20.88</v>
      </c>
      <c r="T1307" s="35"/>
    </row>
    <row r="1308" spans="1:21" ht="63.75" x14ac:dyDescent="0.2">
      <c r="A1308" s="24" t="s">
        <v>1462</v>
      </c>
      <c r="B1308" s="25" t="s">
        <v>67</v>
      </c>
      <c r="C1308" s="26" t="s">
        <v>53</v>
      </c>
      <c r="D1308" s="27" t="s">
        <v>573</v>
      </c>
      <c r="E1308" s="27" t="s">
        <v>1463</v>
      </c>
      <c r="F1308" s="28" t="s">
        <v>578</v>
      </c>
      <c r="G1308" s="15"/>
      <c r="H1308" s="16"/>
      <c r="I1308" s="16">
        <v>0</v>
      </c>
      <c r="J1308" s="16"/>
      <c r="K1308" s="16">
        <v>0.85020000000000007</v>
      </c>
      <c r="L1308" s="16"/>
      <c r="M1308" s="16">
        <v>0</v>
      </c>
      <c r="N1308" s="16"/>
      <c r="O1308" s="16">
        <v>0</v>
      </c>
      <c r="P1308" s="16"/>
      <c r="Q1308" s="16">
        <v>0.85020000000000007</v>
      </c>
      <c r="R1308" s="16"/>
      <c r="S1308" s="16">
        <v>0.85020000000000007</v>
      </c>
      <c r="T1308" s="29" t="s">
        <v>1306</v>
      </c>
      <c r="U1308" t="str">
        <f>A1308&amp;B1308&amp;C1308</f>
        <v>93280SINAPI</v>
      </c>
    </row>
    <row r="1309" spans="1:21" x14ac:dyDescent="0.2">
      <c r="A1309" s="36" t="s">
        <v>1317</v>
      </c>
      <c r="B1309" s="37" t="s">
        <v>67</v>
      </c>
      <c r="C1309" s="38" t="s">
        <v>476</v>
      </c>
      <c r="D1309" s="39" t="s">
        <v>573</v>
      </c>
      <c r="E1309" s="39" t="s">
        <v>1318</v>
      </c>
      <c r="F1309" s="19" t="s">
        <v>1319</v>
      </c>
      <c r="G1309" s="19">
        <v>0.78</v>
      </c>
      <c r="H1309" s="20">
        <v>0</v>
      </c>
      <c r="I1309" s="18">
        <v>0</v>
      </c>
      <c r="J1309" s="20">
        <v>0</v>
      </c>
      <c r="K1309" s="18">
        <v>0.85020000000000007</v>
      </c>
      <c r="L1309" s="20">
        <v>0</v>
      </c>
      <c r="M1309" s="18">
        <v>0</v>
      </c>
      <c r="N1309" s="20">
        <v>0</v>
      </c>
      <c r="O1309" s="18">
        <v>0</v>
      </c>
      <c r="P1309" s="20">
        <v>1.0900000000000001</v>
      </c>
      <c r="Q1309" s="18">
        <v>0.85020000000000007</v>
      </c>
      <c r="R1309" s="20">
        <v>1.0900000000000001</v>
      </c>
      <c r="S1309" s="20">
        <v>0.85020000000000007</v>
      </c>
      <c r="T1309" s="41"/>
    </row>
    <row r="1310" spans="1:21" ht="63.75" x14ac:dyDescent="0.2">
      <c r="A1310" s="24" t="s">
        <v>1464</v>
      </c>
      <c r="B1310" s="25" t="s">
        <v>67</v>
      </c>
      <c r="C1310" s="26" t="s">
        <v>53</v>
      </c>
      <c r="D1310" s="27" t="s">
        <v>573</v>
      </c>
      <c r="E1310" s="27" t="s">
        <v>1465</v>
      </c>
      <c r="F1310" s="28" t="s">
        <v>578</v>
      </c>
      <c r="G1310" s="15"/>
      <c r="H1310" s="16"/>
      <c r="I1310" s="16">
        <v>0</v>
      </c>
      <c r="J1310" s="16"/>
      <c r="K1310" s="16">
        <v>0.25131959999999998</v>
      </c>
      <c r="L1310" s="16"/>
      <c r="M1310" s="16">
        <v>0</v>
      </c>
      <c r="N1310" s="16"/>
      <c r="O1310" s="16">
        <v>0.25131959999999998</v>
      </c>
      <c r="P1310" s="16"/>
      <c r="Q1310" s="16">
        <v>0</v>
      </c>
      <c r="R1310" s="16"/>
      <c r="S1310" s="16">
        <v>0.25131959999999998</v>
      </c>
      <c r="T1310" s="29" t="s">
        <v>1306</v>
      </c>
      <c r="U1310" t="str">
        <f>A1310&amp;B1310&amp;C1310</f>
        <v>93279SINAPI</v>
      </c>
    </row>
    <row r="1311" spans="1:21" ht="25.5" x14ac:dyDescent="0.2">
      <c r="A1311" s="36" t="s">
        <v>1498</v>
      </c>
      <c r="B1311" s="37" t="s">
        <v>67</v>
      </c>
      <c r="C1311" s="38" t="s">
        <v>476</v>
      </c>
      <c r="D1311" s="39" t="s">
        <v>573</v>
      </c>
      <c r="E1311" s="39" t="s">
        <v>1499</v>
      </c>
      <c r="F1311" s="19" t="s">
        <v>229</v>
      </c>
      <c r="G1311" s="19">
        <v>6.0000000000000002E-5</v>
      </c>
      <c r="H1311" s="20">
        <v>0</v>
      </c>
      <c r="I1311" s="18">
        <v>0</v>
      </c>
      <c r="J1311" s="20">
        <v>0</v>
      </c>
      <c r="K1311" s="18">
        <v>0.25131959999999998</v>
      </c>
      <c r="L1311" s="20">
        <v>0</v>
      </c>
      <c r="M1311" s="18">
        <v>0</v>
      </c>
      <c r="N1311" s="20">
        <v>4188.66</v>
      </c>
      <c r="O1311" s="18">
        <v>0.25131959999999998</v>
      </c>
      <c r="P1311" s="20">
        <v>0</v>
      </c>
      <c r="Q1311" s="18">
        <v>0</v>
      </c>
      <c r="R1311" s="20">
        <v>4188.66</v>
      </c>
      <c r="S1311" s="20">
        <v>0.25131959999999998</v>
      </c>
      <c r="T1311" s="41"/>
    </row>
    <row r="1312" spans="1:21" ht="25.5" x14ac:dyDescent="0.2">
      <c r="A1312" s="24" t="s">
        <v>1466</v>
      </c>
      <c r="B1312" s="25" t="s">
        <v>67</v>
      </c>
      <c r="C1312" s="26" t="s">
        <v>53</v>
      </c>
      <c r="D1312" s="27" t="s">
        <v>573</v>
      </c>
      <c r="E1312" s="27" t="s">
        <v>1467</v>
      </c>
      <c r="F1312" s="28" t="s">
        <v>578</v>
      </c>
      <c r="G1312" s="15"/>
      <c r="H1312" s="16"/>
      <c r="I1312" s="16">
        <v>0</v>
      </c>
      <c r="J1312" s="16"/>
      <c r="K1312" s="16">
        <v>0.24014739999999998</v>
      </c>
      <c r="L1312" s="16"/>
      <c r="M1312" s="16">
        <v>0.24014739999999998</v>
      </c>
      <c r="N1312" s="16"/>
      <c r="O1312" s="16">
        <v>0</v>
      </c>
      <c r="P1312" s="16"/>
      <c r="Q1312" s="16">
        <v>0</v>
      </c>
      <c r="R1312" s="16"/>
      <c r="S1312" s="16">
        <v>0.24014739999999998</v>
      </c>
      <c r="T1312" s="29" t="s">
        <v>1250</v>
      </c>
      <c r="U1312" t="str">
        <f>A1312&amp;B1312&amp;C1312</f>
        <v>95385SINAPI</v>
      </c>
    </row>
    <row r="1313" spans="1:21" x14ac:dyDescent="0.2">
      <c r="A1313" s="36" t="s">
        <v>1468</v>
      </c>
      <c r="B1313" s="37" t="s">
        <v>67</v>
      </c>
      <c r="C1313" s="38" t="s">
        <v>476</v>
      </c>
      <c r="D1313" s="39" t="s">
        <v>573</v>
      </c>
      <c r="E1313" s="39" t="s">
        <v>1469</v>
      </c>
      <c r="F1313" s="19" t="s">
        <v>578</v>
      </c>
      <c r="G1313" s="19">
        <v>1.154E-2</v>
      </c>
      <c r="H1313" s="20">
        <v>0</v>
      </c>
      <c r="I1313" s="18">
        <v>0</v>
      </c>
      <c r="J1313" s="20">
        <v>0</v>
      </c>
      <c r="K1313" s="18">
        <v>0.24014739999999998</v>
      </c>
      <c r="L1313" s="20">
        <v>20.81</v>
      </c>
      <c r="M1313" s="18">
        <v>0.24014739999999998</v>
      </c>
      <c r="N1313" s="20">
        <v>0</v>
      </c>
      <c r="O1313" s="18">
        <v>0</v>
      </c>
      <c r="P1313" s="20">
        <v>0</v>
      </c>
      <c r="Q1313" s="18">
        <v>0</v>
      </c>
      <c r="R1313" s="20">
        <v>20.81</v>
      </c>
      <c r="S1313" s="20">
        <v>0.24014739999999998</v>
      </c>
      <c r="T1313" s="41"/>
    </row>
    <row r="1314" spans="1:21" ht="38.25" x14ac:dyDescent="0.2">
      <c r="A1314" s="24" t="s">
        <v>826</v>
      </c>
      <c r="B1314" s="25" t="s">
        <v>67</v>
      </c>
      <c r="C1314" s="26" t="s">
        <v>53</v>
      </c>
      <c r="D1314" s="27" t="s">
        <v>573</v>
      </c>
      <c r="E1314" s="27" t="s">
        <v>827</v>
      </c>
      <c r="F1314" s="28" t="s">
        <v>589</v>
      </c>
      <c r="G1314" s="15"/>
      <c r="H1314" s="16"/>
      <c r="I1314" s="16">
        <v>0</v>
      </c>
      <c r="J1314" s="16"/>
      <c r="K1314" s="16">
        <v>0.39895967199999993</v>
      </c>
      <c r="L1314" s="16"/>
      <c r="M1314" s="16">
        <v>0</v>
      </c>
      <c r="N1314" s="16"/>
      <c r="O1314" s="16">
        <v>0.39895967199999993</v>
      </c>
      <c r="P1314" s="16"/>
      <c r="Q1314" s="16">
        <v>0</v>
      </c>
      <c r="R1314" s="16"/>
      <c r="S1314" s="16">
        <v>0.39895967199999993</v>
      </c>
      <c r="T1314" s="29" t="s">
        <v>1287</v>
      </c>
      <c r="U1314" t="str">
        <f>A1314&amp;B1314&amp;C1314</f>
        <v>88831SINAPI</v>
      </c>
    </row>
    <row r="1315" spans="1:21" ht="38.25" x14ac:dyDescent="0.2">
      <c r="A1315" s="36" t="s">
        <v>1504</v>
      </c>
      <c r="B1315" s="37" t="s">
        <v>67</v>
      </c>
      <c r="C1315" s="38" t="s">
        <v>57</v>
      </c>
      <c r="D1315" s="39" t="s">
        <v>573</v>
      </c>
      <c r="E1315" s="39" t="s">
        <v>1505</v>
      </c>
      <c r="F1315" s="19" t="s">
        <v>578</v>
      </c>
      <c r="G1315" s="19">
        <v>1</v>
      </c>
      <c r="H1315" s="20">
        <v>0</v>
      </c>
      <c r="I1315" s="18">
        <v>0</v>
      </c>
      <c r="J1315" s="20">
        <v>7.4931511999999992E-2</v>
      </c>
      <c r="K1315" s="18">
        <v>7.4931511999999992E-2</v>
      </c>
      <c r="L1315" s="20">
        <v>0</v>
      </c>
      <c r="M1315" s="18">
        <v>0</v>
      </c>
      <c r="N1315" s="20">
        <v>7.4931511999999992E-2</v>
      </c>
      <c r="O1315" s="18">
        <v>7.4931511999999992E-2</v>
      </c>
      <c r="P1315" s="20">
        <v>0</v>
      </c>
      <c r="Q1315" s="18">
        <v>0</v>
      </c>
      <c r="R1315" s="20">
        <v>7.4931511999999992E-2</v>
      </c>
      <c r="S1315" s="20">
        <v>7.4931511999999992E-2</v>
      </c>
      <c r="T1315" s="41"/>
    </row>
    <row r="1316" spans="1:21" ht="38.25" x14ac:dyDescent="0.2">
      <c r="A1316" s="30" t="s">
        <v>1506</v>
      </c>
      <c r="B1316" s="31" t="s">
        <v>67</v>
      </c>
      <c r="C1316" s="32" t="s">
        <v>57</v>
      </c>
      <c r="D1316" s="33" t="s">
        <v>573</v>
      </c>
      <c r="E1316" s="33" t="s">
        <v>1507</v>
      </c>
      <c r="F1316" s="17" t="s">
        <v>578</v>
      </c>
      <c r="G1316" s="17">
        <v>1</v>
      </c>
      <c r="H1316" s="18">
        <v>0</v>
      </c>
      <c r="I1316" s="18">
        <v>0</v>
      </c>
      <c r="J1316" s="18">
        <v>0.32402815999999995</v>
      </c>
      <c r="K1316" s="18">
        <v>0.32402815999999995</v>
      </c>
      <c r="L1316" s="18">
        <v>0</v>
      </c>
      <c r="M1316" s="18">
        <v>0</v>
      </c>
      <c r="N1316" s="18">
        <v>0.32402815999999995</v>
      </c>
      <c r="O1316" s="18">
        <v>0.32402815999999995</v>
      </c>
      <c r="P1316" s="18">
        <v>0</v>
      </c>
      <c r="Q1316" s="18">
        <v>0</v>
      </c>
      <c r="R1316" s="18">
        <v>0.32402815999999995</v>
      </c>
      <c r="S1316" s="18">
        <v>0.32402815999999995</v>
      </c>
      <c r="T1316" s="35"/>
    </row>
    <row r="1317" spans="1:21" ht="38.25" x14ac:dyDescent="0.2">
      <c r="A1317" s="24" t="s">
        <v>828</v>
      </c>
      <c r="B1317" s="25" t="s">
        <v>67</v>
      </c>
      <c r="C1317" s="26" t="s">
        <v>53</v>
      </c>
      <c r="D1317" s="27" t="s">
        <v>573</v>
      </c>
      <c r="E1317" s="27" t="s">
        <v>829</v>
      </c>
      <c r="F1317" s="28" t="s">
        <v>592</v>
      </c>
      <c r="G1317" s="15"/>
      <c r="H1317" s="16"/>
      <c r="I1317" s="16">
        <v>0</v>
      </c>
      <c r="J1317" s="16"/>
      <c r="K1317" s="16">
        <v>2.1158654719999999</v>
      </c>
      <c r="L1317" s="16"/>
      <c r="M1317" s="16">
        <v>0</v>
      </c>
      <c r="N1317" s="16"/>
      <c r="O1317" s="16">
        <v>0.75336547199999981</v>
      </c>
      <c r="P1317" s="16"/>
      <c r="Q1317" s="16">
        <v>1.3625</v>
      </c>
      <c r="R1317" s="16"/>
      <c r="S1317" s="16">
        <v>2.1158654719999999</v>
      </c>
      <c r="T1317" s="29" t="s">
        <v>1287</v>
      </c>
      <c r="U1317" t="str">
        <f>A1317&amp;B1317&amp;C1317</f>
        <v>88830SINAPI</v>
      </c>
    </row>
    <row r="1318" spans="1:21" ht="38.25" x14ac:dyDescent="0.2">
      <c r="A1318" s="36" t="s">
        <v>1508</v>
      </c>
      <c r="B1318" s="37" t="s">
        <v>67</v>
      </c>
      <c r="C1318" s="38" t="s">
        <v>57</v>
      </c>
      <c r="D1318" s="39" t="s">
        <v>573</v>
      </c>
      <c r="E1318" s="39" t="s">
        <v>1509</v>
      </c>
      <c r="F1318" s="19" t="s">
        <v>578</v>
      </c>
      <c r="G1318" s="19">
        <v>1</v>
      </c>
      <c r="H1318" s="20">
        <v>0</v>
      </c>
      <c r="I1318" s="18">
        <v>0</v>
      </c>
      <c r="J1318" s="20">
        <v>1.3625</v>
      </c>
      <c r="K1318" s="18">
        <v>1.3625</v>
      </c>
      <c r="L1318" s="20">
        <v>0</v>
      </c>
      <c r="M1318" s="18">
        <v>0</v>
      </c>
      <c r="N1318" s="20">
        <v>0</v>
      </c>
      <c r="O1318" s="18">
        <v>0</v>
      </c>
      <c r="P1318" s="20">
        <v>1.3625</v>
      </c>
      <c r="Q1318" s="18">
        <v>1.3625</v>
      </c>
      <c r="R1318" s="20">
        <v>1.3625</v>
      </c>
      <c r="S1318" s="20">
        <v>1.3625</v>
      </c>
      <c r="T1318" s="41"/>
    </row>
    <row r="1319" spans="1:21" ht="38.25" x14ac:dyDescent="0.2">
      <c r="A1319" s="30" t="s">
        <v>1510</v>
      </c>
      <c r="B1319" s="31" t="s">
        <v>67</v>
      </c>
      <c r="C1319" s="32" t="s">
        <v>57</v>
      </c>
      <c r="D1319" s="33" t="s">
        <v>573</v>
      </c>
      <c r="E1319" s="33" t="s">
        <v>1511</v>
      </c>
      <c r="F1319" s="17" t="s">
        <v>578</v>
      </c>
      <c r="G1319" s="17">
        <v>1</v>
      </c>
      <c r="H1319" s="18">
        <v>0</v>
      </c>
      <c r="I1319" s="18">
        <v>0</v>
      </c>
      <c r="J1319" s="18">
        <v>0.35440579999999994</v>
      </c>
      <c r="K1319" s="18">
        <v>0.35440579999999994</v>
      </c>
      <c r="L1319" s="18">
        <v>0</v>
      </c>
      <c r="M1319" s="18">
        <v>0</v>
      </c>
      <c r="N1319" s="18">
        <v>0.35440579999999994</v>
      </c>
      <c r="O1319" s="18">
        <v>0.35440579999999994</v>
      </c>
      <c r="P1319" s="18">
        <v>0</v>
      </c>
      <c r="Q1319" s="18">
        <v>0</v>
      </c>
      <c r="R1319" s="18">
        <v>0.35440579999999994</v>
      </c>
      <c r="S1319" s="18">
        <v>0.35440579999999994</v>
      </c>
      <c r="T1319" s="35"/>
    </row>
    <row r="1320" spans="1:21" ht="38.25" x14ac:dyDescent="0.2">
      <c r="A1320" s="36" t="s">
        <v>1504</v>
      </c>
      <c r="B1320" s="37" t="s">
        <v>67</v>
      </c>
      <c r="C1320" s="38" t="s">
        <v>57</v>
      </c>
      <c r="D1320" s="39" t="s">
        <v>573</v>
      </c>
      <c r="E1320" s="39" t="s">
        <v>1505</v>
      </c>
      <c r="F1320" s="19" t="s">
        <v>578</v>
      </c>
      <c r="G1320" s="19">
        <v>1</v>
      </c>
      <c r="H1320" s="20">
        <v>0</v>
      </c>
      <c r="I1320" s="18">
        <v>0</v>
      </c>
      <c r="J1320" s="20">
        <v>7.4931511999999992E-2</v>
      </c>
      <c r="K1320" s="18">
        <v>7.4931511999999992E-2</v>
      </c>
      <c r="L1320" s="20">
        <v>0</v>
      </c>
      <c r="M1320" s="18">
        <v>0</v>
      </c>
      <c r="N1320" s="20">
        <v>7.4931511999999992E-2</v>
      </c>
      <c r="O1320" s="18">
        <v>7.4931511999999992E-2</v>
      </c>
      <c r="P1320" s="20">
        <v>0</v>
      </c>
      <c r="Q1320" s="18">
        <v>0</v>
      </c>
      <c r="R1320" s="20">
        <v>7.4931511999999992E-2</v>
      </c>
      <c r="S1320" s="20">
        <v>7.4931511999999992E-2</v>
      </c>
      <c r="T1320" s="41"/>
    </row>
    <row r="1321" spans="1:21" ht="38.25" x14ac:dyDescent="0.2">
      <c r="A1321" s="30" t="s">
        <v>1506</v>
      </c>
      <c r="B1321" s="31" t="s">
        <v>67</v>
      </c>
      <c r="C1321" s="32" t="s">
        <v>57</v>
      </c>
      <c r="D1321" s="33" t="s">
        <v>573</v>
      </c>
      <c r="E1321" s="33" t="s">
        <v>1507</v>
      </c>
      <c r="F1321" s="17" t="s">
        <v>578</v>
      </c>
      <c r="G1321" s="17">
        <v>1</v>
      </c>
      <c r="H1321" s="18">
        <v>0</v>
      </c>
      <c r="I1321" s="18">
        <v>0</v>
      </c>
      <c r="J1321" s="18">
        <v>0.32402815999999995</v>
      </c>
      <c r="K1321" s="18">
        <v>0.32402815999999995</v>
      </c>
      <c r="L1321" s="18">
        <v>0</v>
      </c>
      <c r="M1321" s="18">
        <v>0</v>
      </c>
      <c r="N1321" s="18">
        <v>0.32402815999999995</v>
      </c>
      <c r="O1321" s="18">
        <v>0.32402815999999995</v>
      </c>
      <c r="P1321" s="18">
        <v>0</v>
      </c>
      <c r="Q1321" s="18">
        <v>0</v>
      </c>
      <c r="R1321" s="18">
        <v>0.32402815999999995</v>
      </c>
      <c r="S1321" s="18">
        <v>0.32402815999999995</v>
      </c>
      <c r="T1321" s="35"/>
    </row>
    <row r="1322" spans="1:21" ht="63.75" x14ac:dyDescent="0.2">
      <c r="A1322" s="24" t="s">
        <v>1474</v>
      </c>
      <c r="B1322" s="25" t="s">
        <v>67</v>
      </c>
      <c r="C1322" s="26" t="s">
        <v>53</v>
      </c>
      <c r="D1322" s="27" t="s">
        <v>573</v>
      </c>
      <c r="E1322" s="27" t="s">
        <v>1475</v>
      </c>
      <c r="F1322" s="28" t="s">
        <v>578</v>
      </c>
      <c r="G1322" s="15"/>
      <c r="H1322" s="16"/>
      <c r="I1322" s="16">
        <v>0</v>
      </c>
      <c r="J1322" s="16"/>
      <c r="K1322" s="16">
        <v>14.198872595999998</v>
      </c>
      <c r="L1322" s="16"/>
      <c r="M1322" s="16">
        <v>0</v>
      </c>
      <c r="N1322" s="16"/>
      <c r="O1322" s="16">
        <v>14.198872595999998</v>
      </c>
      <c r="P1322" s="16"/>
      <c r="Q1322" s="16">
        <v>0</v>
      </c>
      <c r="R1322" s="16"/>
      <c r="S1322" s="16">
        <v>14.198872595999998</v>
      </c>
      <c r="T1322" s="29" t="s">
        <v>1306</v>
      </c>
      <c r="U1322" t="str">
        <f>A1322&amp;B1322&amp;C1322</f>
        <v>93296SINAPI</v>
      </c>
    </row>
    <row r="1323" spans="1:21" ht="25.5" x14ac:dyDescent="0.2">
      <c r="A1323" s="36" t="s">
        <v>1512</v>
      </c>
      <c r="B1323" s="37" t="s">
        <v>67</v>
      </c>
      <c r="C1323" s="38" t="s">
        <v>476</v>
      </c>
      <c r="D1323" s="39" t="s">
        <v>573</v>
      </c>
      <c r="E1323" s="39" t="s">
        <v>1513</v>
      </c>
      <c r="F1323" s="19" t="s">
        <v>229</v>
      </c>
      <c r="G1323" s="19">
        <v>5.6999999999999996E-6</v>
      </c>
      <c r="H1323" s="20">
        <v>0</v>
      </c>
      <c r="I1323" s="18">
        <v>0</v>
      </c>
      <c r="J1323" s="20">
        <v>0</v>
      </c>
      <c r="K1323" s="18">
        <v>14.198872595999998</v>
      </c>
      <c r="L1323" s="20">
        <v>0</v>
      </c>
      <c r="M1323" s="18">
        <v>0</v>
      </c>
      <c r="N1323" s="20">
        <v>2491030.2799999998</v>
      </c>
      <c r="O1323" s="18">
        <v>14.198872595999998</v>
      </c>
      <c r="P1323" s="20">
        <v>0</v>
      </c>
      <c r="Q1323" s="18">
        <v>0</v>
      </c>
      <c r="R1323" s="20">
        <v>2491030.2799999998</v>
      </c>
      <c r="S1323" s="20">
        <v>14.198872595999998</v>
      </c>
      <c r="T1323" s="41"/>
    </row>
    <row r="1324" spans="1:21" ht="63.75" x14ac:dyDescent="0.2">
      <c r="A1324" s="24" t="s">
        <v>1476</v>
      </c>
      <c r="B1324" s="25" t="s">
        <v>67</v>
      </c>
      <c r="C1324" s="26" t="s">
        <v>53</v>
      </c>
      <c r="D1324" s="27" t="s">
        <v>573</v>
      </c>
      <c r="E1324" s="27" t="s">
        <v>1477</v>
      </c>
      <c r="F1324" s="28" t="s">
        <v>578</v>
      </c>
      <c r="G1324" s="15"/>
      <c r="H1324" s="16"/>
      <c r="I1324" s="16">
        <v>0</v>
      </c>
      <c r="J1324" s="16"/>
      <c r="K1324" s="16">
        <v>35.123526947999999</v>
      </c>
      <c r="L1324" s="16"/>
      <c r="M1324" s="16">
        <v>0</v>
      </c>
      <c r="N1324" s="16"/>
      <c r="O1324" s="16">
        <v>35.123526947999999</v>
      </c>
      <c r="P1324" s="16"/>
      <c r="Q1324" s="16">
        <v>0</v>
      </c>
      <c r="R1324" s="16"/>
      <c r="S1324" s="16">
        <v>35.123526947999999</v>
      </c>
      <c r="T1324" s="29" t="s">
        <v>1306</v>
      </c>
      <c r="U1324" t="str">
        <f>A1324&amp;B1324&amp;C1324</f>
        <v>93284SINAPI</v>
      </c>
    </row>
    <row r="1325" spans="1:21" ht="25.5" x14ac:dyDescent="0.2">
      <c r="A1325" s="36" t="s">
        <v>1512</v>
      </c>
      <c r="B1325" s="37" t="s">
        <v>67</v>
      </c>
      <c r="C1325" s="38" t="s">
        <v>476</v>
      </c>
      <c r="D1325" s="39" t="s">
        <v>573</v>
      </c>
      <c r="E1325" s="39" t="s">
        <v>1513</v>
      </c>
      <c r="F1325" s="19" t="s">
        <v>229</v>
      </c>
      <c r="G1325" s="19">
        <v>1.4100000000000001E-5</v>
      </c>
      <c r="H1325" s="20">
        <v>0</v>
      </c>
      <c r="I1325" s="18">
        <v>0</v>
      </c>
      <c r="J1325" s="20">
        <v>0</v>
      </c>
      <c r="K1325" s="18">
        <v>35.123526947999999</v>
      </c>
      <c r="L1325" s="20">
        <v>0</v>
      </c>
      <c r="M1325" s="18">
        <v>0</v>
      </c>
      <c r="N1325" s="20">
        <v>2491030.2799999998</v>
      </c>
      <c r="O1325" s="18">
        <v>35.123526947999999</v>
      </c>
      <c r="P1325" s="20">
        <v>0</v>
      </c>
      <c r="Q1325" s="18">
        <v>0</v>
      </c>
      <c r="R1325" s="20">
        <v>2491030.2799999998</v>
      </c>
      <c r="S1325" s="20">
        <v>35.123526947999999</v>
      </c>
      <c r="T1325" s="41"/>
    </row>
    <row r="1326" spans="1:21" ht="63.75" x14ac:dyDescent="0.2">
      <c r="A1326" s="24" t="s">
        <v>1478</v>
      </c>
      <c r="B1326" s="25" t="s">
        <v>67</v>
      </c>
      <c r="C1326" s="26" t="s">
        <v>53</v>
      </c>
      <c r="D1326" s="27" t="s">
        <v>573</v>
      </c>
      <c r="E1326" s="27" t="s">
        <v>1479</v>
      </c>
      <c r="F1326" s="28" t="s">
        <v>578</v>
      </c>
      <c r="G1326" s="15"/>
      <c r="H1326" s="16"/>
      <c r="I1326" s="16">
        <v>0</v>
      </c>
      <c r="J1326" s="16"/>
      <c r="K1326" s="16">
        <v>99.641211200000001</v>
      </c>
      <c r="L1326" s="16"/>
      <c r="M1326" s="16">
        <v>0</v>
      </c>
      <c r="N1326" s="16"/>
      <c r="O1326" s="16">
        <v>99.641211200000001</v>
      </c>
      <c r="P1326" s="16"/>
      <c r="Q1326" s="16">
        <v>0</v>
      </c>
      <c r="R1326" s="16"/>
      <c r="S1326" s="16">
        <v>99.641211200000001</v>
      </c>
      <c r="T1326" s="29" t="s">
        <v>1306</v>
      </c>
      <c r="U1326" t="str">
        <f>A1326&amp;B1326&amp;C1326</f>
        <v>93283SINAPI</v>
      </c>
    </row>
    <row r="1327" spans="1:21" ht="25.5" x14ac:dyDescent="0.2">
      <c r="A1327" s="36" t="s">
        <v>1512</v>
      </c>
      <c r="B1327" s="37" t="s">
        <v>67</v>
      </c>
      <c r="C1327" s="38" t="s">
        <v>476</v>
      </c>
      <c r="D1327" s="39" t="s">
        <v>573</v>
      </c>
      <c r="E1327" s="39" t="s">
        <v>1513</v>
      </c>
      <c r="F1327" s="19" t="s">
        <v>229</v>
      </c>
      <c r="G1327" s="19">
        <v>4.0000000000000003E-5</v>
      </c>
      <c r="H1327" s="20">
        <v>0</v>
      </c>
      <c r="I1327" s="18">
        <v>0</v>
      </c>
      <c r="J1327" s="20">
        <v>0</v>
      </c>
      <c r="K1327" s="18">
        <v>99.641211200000001</v>
      </c>
      <c r="L1327" s="20">
        <v>0</v>
      </c>
      <c r="M1327" s="18">
        <v>0</v>
      </c>
      <c r="N1327" s="20">
        <v>2491030.2799999998</v>
      </c>
      <c r="O1327" s="18">
        <v>99.641211200000001</v>
      </c>
      <c r="P1327" s="20">
        <v>0</v>
      </c>
      <c r="Q1327" s="18">
        <v>0</v>
      </c>
      <c r="R1327" s="20">
        <v>2491030.2799999998</v>
      </c>
      <c r="S1327" s="20">
        <v>99.641211200000001</v>
      </c>
      <c r="T1327" s="41"/>
    </row>
    <row r="1328" spans="1:21" ht="25.5" x14ac:dyDescent="0.2">
      <c r="A1328" s="24" t="s">
        <v>1480</v>
      </c>
      <c r="B1328" s="25" t="s">
        <v>67</v>
      </c>
      <c r="C1328" s="26" t="s">
        <v>53</v>
      </c>
      <c r="D1328" s="27" t="s">
        <v>573</v>
      </c>
      <c r="E1328" s="27" t="s">
        <v>1481</v>
      </c>
      <c r="F1328" s="28" t="s">
        <v>578</v>
      </c>
      <c r="G1328" s="15"/>
      <c r="H1328" s="16"/>
      <c r="I1328" s="16">
        <v>0</v>
      </c>
      <c r="J1328" s="16"/>
      <c r="K1328" s="16">
        <v>34.338210599999996</v>
      </c>
      <c r="L1328" s="16"/>
      <c r="M1328" s="16">
        <v>27.828210599999998</v>
      </c>
      <c r="N1328" s="16"/>
      <c r="O1328" s="16">
        <v>0</v>
      </c>
      <c r="P1328" s="16"/>
      <c r="Q1328" s="16">
        <v>6.51</v>
      </c>
      <c r="R1328" s="16"/>
      <c r="S1328" s="16">
        <v>34.338210599999996</v>
      </c>
      <c r="T1328" s="29" t="s">
        <v>1250</v>
      </c>
      <c r="U1328" t="str">
        <f>A1328&amp;B1328&amp;C1328</f>
        <v>88296SINAPI</v>
      </c>
    </row>
    <row r="1329" spans="1:21" ht="25.5" x14ac:dyDescent="0.2">
      <c r="A1329" s="36" t="s">
        <v>1514</v>
      </c>
      <c r="B1329" s="37" t="s">
        <v>67</v>
      </c>
      <c r="C1329" s="38" t="s">
        <v>57</v>
      </c>
      <c r="D1329" s="39" t="s">
        <v>573</v>
      </c>
      <c r="E1329" s="39" t="s">
        <v>1515</v>
      </c>
      <c r="F1329" s="19" t="s">
        <v>578</v>
      </c>
      <c r="G1329" s="19">
        <v>1</v>
      </c>
      <c r="H1329" s="20">
        <v>0</v>
      </c>
      <c r="I1329" s="18">
        <v>0</v>
      </c>
      <c r="J1329" s="20">
        <v>0.44821059999999996</v>
      </c>
      <c r="K1329" s="18">
        <v>0.44821059999999996</v>
      </c>
      <c r="L1329" s="20">
        <v>0.44821059999999996</v>
      </c>
      <c r="M1329" s="18">
        <v>0.44821059999999996</v>
      </c>
      <c r="N1329" s="20">
        <v>0</v>
      </c>
      <c r="O1329" s="18">
        <v>0</v>
      </c>
      <c r="P1329" s="20">
        <v>0</v>
      </c>
      <c r="Q1329" s="18">
        <v>0</v>
      </c>
      <c r="R1329" s="20">
        <v>0.44821059999999996</v>
      </c>
      <c r="S1329" s="20">
        <v>0.44821059999999996</v>
      </c>
      <c r="T1329" s="41"/>
    </row>
    <row r="1330" spans="1:21" ht="25.5" x14ac:dyDescent="0.2">
      <c r="A1330" s="30" t="s">
        <v>1311</v>
      </c>
      <c r="B1330" s="31" t="s">
        <v>67</v>
      </c>
      <c r="C1330" s="32" t="s">
        <v>476</v>
      </c>
      <c r="D1330" s="33" t="s">
        <v>573</v>
      </c>
      <c r="E1330" s="33" t="s">
        <v>1312</v>
      </c>
      <c r="F1330" s="17" t="s">
        <v>578</v>
      </c>
      <c r="G1330" s="17">
        <v>1</v>
      </c>
      <c r="H1330" s="18">
        <v>0</v>
      </c>
      <c r="I1330" s="18">
        <v>0</v>
      </c>
      <c r="J1330" s="18">
        <v>0</v>
      </c>
      <c r="K1330" s="18">
        <v>0.89</v>
      </c>
      <c r="L1330" s="18">
        <v>0</v>
      </c>
      <c r="M1330" s="18">
        <v>0</v>
      </c>
      <c r="N1330" s="18">
        <v>0</v>
      </c>
      <c r="O1330" s="18">
        <v>0</v>
      </c>
      <c r="P1330" s="18">
        <v>0.89</v>
      </c>
      <c r="Q1330" s="18">
        <v>0.89</v>
      </c>
      <c r="R1330" s="18">
        <v>0.89</v>
      </c>
      <c r="S1330" s="18">
        <v>0.89</v>
      </c>
      <c r="T1330" s="35"/>
    </row>
    <row r="1331" spans="1:21" ht="25.5" x14ac:dyDescent="0.2">
      <c r="A1331" s="36" t="s">
        <v>1313</v>
      </c>
      <c r="B1331" s="37" t="s">
        <v>67</v>
      </c>
      <c r="C1331" s="38" t="s">
        <v>476</v>
      </c>
      <c r="D1331" s="39" t="s">
        <v>573</v>
      </c>
      <c r="E1331" s="39" t="s">
        <v>1314</v>
      </c>
      <c r="F1331" s="19" t="s">
        <v>578</v>
      </c>
      <c r="G1331" s="19">
        <v>1</v>
      </c>
      <c r="H1331" s="20">
        <v>0</v>
      </c>
      <c r="I1331" s="18">
        <v>0</v>
      </c>
      <c r="J1331" s="20">
        <v>0</v>
      </c>
      <c r="K1331" s="18">
        <v>0.01</v>
      </c>
      <c r="L1331" s="20">
        <v>0</v>
      </c>
      <c r="M1331" s="18">
        <v>0</v>
      </c>
      <c r="N1331" s="20">
        <v>0</v>
      </c>
      <c r="O1331" s="18">
        <v>0</v>
      </c>
      <c r="P1331" s="20">
        <v>0.01</v>
      </c>
      <c r="Q1331" s="18">
        <v>0.01</v>
      </c>
      <c r="R1331" s="20">
        <v>0.01</v>
      </c>
      <c r="S1331" s="20">
        <v>0.01</v>
      </c>
      <c r="T1331" s="41"/>
    </row>
    <row r="1332" spans="1:21" x14ac:dyDescent="0.2">
      <c r="A1332" s="30" t="s">
        <v>1257</v>
      </c>
      <c r="B1332" s="31" t="s">
        <v>67</v>
      </c>
      <c r="C1332" s="32" t="s">
        <v>476</v>
      </c>
      <c r="D1332" s="33" t="s">
        <v>573</v>
      </c>
      <c r="E1332" s="33" t="s">
        <v>1258</v>
      </c>
      <c r="F1332" s="17" t="s">
        <v>578</v>
      </c>
      <c r="G1332" s="17">
        <v>1</v>
      </c>
      <c r="H1332" s="18">
        <v>0</v>
      </c>
      <c r="I1332" s="18">
        <v>0</v>
      </c>
      <c r="J1332" s="18">
        <v>0</v>
      </c>
      <c r="K1332" s="18">
        <v>0.08</v>
      </c>
      <c r="L1332" s="18">
        <v>0</v>
      </c>
      <c r="M1332" s="18">
        <v>0</v>
      </c>
      <c r="N1332" s="18">
        <v>0</v>
      </c>
      <c r="O1332" s="18">
        <v>0</v>
      </c>
      <c r="P1332" s="18">
        <v>0.08</v>
      </c>
      <c r="Q1332" s="18">
        <v>0.08</v>
      </c>
      <c r="R1332" s="18">
        <v>0.08</v>
      </c>
      <c r="S1332" s="18">
        <v>0.08</v>
      </c>
      <c r="T1332" s="35"/>
    </row>
    <row r="1333" spans="1:21" x14ac:dyDescent="0.2">
      <c r="A1333" s="36" t="s">
        <v>1259</v>
      </c>
      <c r="B1333" s="37" t="s">
        <v>67</v>
      </c>
      <c r="C1333" s="38" t="s">
        <v>476</v>
      </c>
      <c r="D1333" s="39" t="s">
        <v>573</v>
      </c>
      <c r="E1333" s="39" t="s">
        <v>1260</v>
      </c>
      <c r="F1333" s="19" t="s">
        <v>578</v>
      </c>
      <c r="G1333" s="19">
        <v>1</v>
      </c>
      <c r="H1333" s="20">
        <v>0</v>
      </c>
      <c r="I1333" s="18">
        <v>0</v>
      </c>
      <c r="J1333" s="20">
        <v>0</v>
      </c>
      <c r="K1333" s="18">
        <v>1.43</v>
      </c>
      <c r="L1333" s="20">
        <v>0</v>
      </c>
      <c r="M1333" s="18">
        <v>0</v>
      </c>
      <c r="N1333" s="20">
        <v>0</v>
      </c>
      <c r="O1333" s="18">
        <v>0</v>
      </c>
      <c r="P1333" s="20">
        <v>1.43</v>
      </c>
      <c r="Q1333" s="18">
        <v>1.43</v>
      </c>
      <c r="R1333" s="20">
        <v>1.43</v>
      </c>
      <c r="S1333" s="20">
        <v>1.43</v>
      </c>
      <c r="T1333" s="41"/>
    </row>
    <row r="1334" spans="1:21" ht="25.5" x14ac:dyDescent="0.2">
      <c r="A1334" s="30" t="s">
        <v>1277</v>
      </c>
      <c r="B1334" s="31" t="s">
        <v>67</v>
      </c>
      <c r="C1334" s="32" t="s">
        <v>476</v>
      </c>
      <c r="D1334" s="33" t="s">
        <v>573</v>
      </c>
      <c r="E1334" s="33" t="s">
        <v>1278</v>
      </c>
      <c r="F1334" s="17" t="s">
        <v>578</v>
      </c>
      <c r="G1334" s="17">
        <v>1</v>
      </c>
      <c r="H1334" s="18">
        <v>0</v>
      </c>
      <c r="I1334" s="18">
        <v>0</v>
      </c>
      <c r="J1334" s="18">
        <v>0</v>
      </c>
      <c r="K1334" s="18">
        <v>0.4</v>
      </c>
      <c r="L1334" s="18">
        <v>0</v>
      </c>
      <c r="M1334" s="18">
        <v>0</v>
      </c>
      <c r="N1334" s="18">
        <v>0</v>
      </c>
      <c r="O1334" s="18">
        <v>0</v>
      </c>
      <c r="P1334" s="18">
        <v>0.4</v>
      </c>
      <c r="Q1334" s="18">
        <v>0.4</v>
      </c>
      <c r="R1334" s="18">
        <v>0.4</v>
      </c>
      <c r="S1334" s="18">
        <v>0.4</v>
      </c>
      <c r="T1334" s="35"/>
    </row>
    <row r="1335" spans="1:21" ht="25.5" x14ac:dyDescent="0.2">
      <c r="A1335" s="36" t="s">
        <v>1279</v>
      </c>
      <c r="B1335" s="37" t="s">
        <v>67</v>
      </c>
      <c r="C1335" s="38" t="s">
        <v>476</v>
      </c>
      <c r="D1335" s="39" t="s">
        <v>573</v>
      </c>
      <c r="E1335" s="39" t="s">
        <v>1280</v>
      </c>
      <c r="F1335" s="19" t="s">
        <v>578</v>
      </c>
      <c r="G1335" s="19">
        <v>1</v>
      </c>
      <c r="H1335" s="20">
        <v>0</v>
      </c>
      <c r="I1335" s="18">
        <v>0</v>
      </c>
      <c r="J1335" s="20">
        <v>0</v>
      </c>
      <c r="K1335" s="18">
        <v>3.7</v>
      </c>
      <c r="L1335" s="20">
        <v>0</v>
      </c>
      <c r="M1335" s="18">
        <v>0</v>
      </c>
      <c r="N1335" s="20">
        <v>0</v>
      </c>
      <c r="O1335" s="18">
        <v>0</v>
      </c>
      <c r="P1335" s="20">
        <v>3.7</v>
      </c>
      <c r="Q1335" s="18">
        <v>3.7</v>
      </c>
      <c r="R1335" s="20">
        <v>3.7</v>
      </c>
      <c r="S1335" s="20">
        <v>3.7</v>
      </c>
      <c r="T1335" s="41"/>
    </row>
    <row r="1336" spans="1:21" x14ac:dyDescent="0.2">
      <c r="A1336" s="30" t="s">
        <v>1516</v>
      </c>
      <c r="B1336" s="31" t="s">
        <v>67</v>
      </c>
      <c r="C1336" s="32" t="s">
        <v>476</v>
      </c>
      <c r="D1336" s="33" t="s">
        <v>573</v>
      </c>
      <c r="E1336" s="33" t="s">
        <v>1517</v>
      </c>
      <c r="F1336" s="17" t="s">
        <v>578</v>
      </c>
      <c r="G1336" s="17">
        <v>1</v>
      </c>
      <c r="H1336" s="18">
        <v>0</v>
      </c>
      <c r="I1336" s="18">
        <v>0</v>
      </c>
      <c r="J1336" s="18">
        <v>0</v>
      </c>
      <c r="K1336" s="18">
        <v>27.38</v>
      </c>
      <c r="L1336" s="18">
        <v>27.38</v>
      </c>
      <c r="M1336" s="18">
        <v>27.38</v>
      </c>
      <c r="N1336" s="18">
        <v>0</v>
      </c>
      <c r="O1336" s="18">
        <v>0</v>
      </c>
      <c r="P1336" s="18">
        <v>0</v>
      </c>
      <c r="Q1336" s="18">
        <v>0</v>
      </c>
      <c r="R1336" s="18">
        <v>27.38</v>
      </c>
      <c r="S1336" s="18">
        <v>27.38</v>
      </c>
      <c r="T1336" s="35"/>
    </row>
    <row r="1337" spans="1:21" ht="63.75" x14ac:dyDescent="0.2">
      <c r="A1337" s="24" t="s">
        <v>1482</v>
      </c>
      <c r="B1337" s="25" t="s">
        <v>67</v>
      </c>
      <c r="C1337" s="26" t="s">
        <v>53</v>
      </c>
      <c r="D1337" s="27" t="s">
        <v>573</v>
      </c>
      <c r="E1337" s="27" t="s">
        <v>1483</v>
      </c>
      <c r="F1337" s="28" t="s">
        <v>578</v>
      </c>
      <c r="G1337" s="15"/>
      <c r="H1337" s="16"/>
      <c r="I1337" s="16">
        <v>0</v>
      </c>
      <c r="J1337" s="16"/>
      <c r="K1337" s="16">
        <v>14.170000000000002</v>
      </c>
      <c r="L1337" s="16"/>
      <c r="M1337" s="16">
        <v>0</v>
      </c>
      <c r="N1337" s="16"/>
      <c r="O1337" s="16">
        <v>0</v>
      </c>
      <c r="P1337" s="16"/>
      <c r="Q1337" s="16">
        <v>14.170000000000002</v>
      </c>
      <c r="R1337" s="16"/>
      <c r="S1337" s="16">
        <v>14.170000000000002</v>
      </c>
      <c r="T1337" s="29" t="s">
        <v>1306</v>
      </c>
      <c r="U1337" t="str">
        <f>A1337&amp;B1337&amp;C1337</f>
        <v>93286SINAPI</v>
      </c>
    </row>
    <row r="1338" spans="1:21" x14ac:dyDescent="0.2">
      <c r="A1338" s="36" t="s">
        <v>1317</v>
      </c>
      <c r="B1338" s="37" t="s">
        <v>67</v>
      </c>
      <c r="C1338" s="38" t="s">
        <v>476</v>
      </c>
      <c r="D1338" s="39" t="s">
        <v>573</v>
      </c>
      <c r="E1338" s="39" t="s">
        <v>1318</v>
      </c>
      <c r="F1338" s="19" t="s">
        <v>1319</v>
      </c>
      <c r="G1338" s="19">
        <v>13</v>
      </c>
      <c r="H1338" s="20">
        <v>0</v>
      </c>
      <c r="I1338" s="18">
        <v>0</v>
      </c>
      <c r="J1338" s="20">
        <v>0</v>
      </c>
      <c r="K1338" s="18">
        <v>14.170000000000002</v>
      </c>
      <c r="L1338" s="20">
        <v>0</v>
      </c>
      <c r="M1338" s="18">
        <v>0</v>
      </c>
      <c r="N1338" s="20">
        <v>0</v>
      </c>
      <c r="O1338" s="18">
        <v>0</v>
      </c>
      <c r="P1338" s="20">
        <v>1.0900000000000001</v>
      </c>
      <c r="Q1338" s="18">
        <v>14.170000000000002</v>
      </c>
      <c r="R1338" s="20">
        <v>1.0900000000000001</v>
      </c>
      <c r="S1338" s="20">
        <v>14.170000000000002</v>
      </c>
      <c r="T1338" s="41"/>
    </row>
    <row r="1339" spans="1:21" ht="63.75" x14ac:dyDescent="0.2">
      <c r="A1339" s="24" t="s">
        <v>1484</v>
      </c>
      <c r="B1339" s="25" t="s">
        <v>67</v>
      </c>
      <c r="C1339" s="26" t="s">
        <v>53</v>
      </c>
      <c r="D1339" s="27" t="s">
        <v>573</v>
      </c>
      <c r="E1339" s="27" t="s">
        <v>1485</v>
      </c>
      <c r="F1339" s="28" t="s">
        <v>578</v>
      </c>
      <c r="G1339" s="15"/>
      <c r="H1339" s="16"/>
      <c r="I1339" s="16">
        <v>0</v>
      </c>
      <c r="J1339" s="16"/>
      <c r="K1339" s="16">
        <v>160.17324700399999</v>
      </c>
      <c r="L1339" s="16"/>
      <c r="M1339" s="16">
        <v>0</v>
      </c>
      <c r="N1339" s="16"/>
      <c r="O1339" s="16">
        <v>160.17324700399999</v>
      </c>
      <c r="P1339" s="16"/>
      <c r="Q1339" s="16">
        <v>0</v>
      </c>
      <c r="R1339" s="16"/>
      <c r="S1339" s="16">
        <v>160.17324700399999</v>
      </c>
      <c r="T1339" s="29" t="s">
        <v>1306</v>
      </c>
      <c r="U1339" t="str">
        <f>A1339&amp;B1339&amp;C1339</f>
        <v>93285SINAPI</v>
      </c>
    </row>
    <row r="1340" spans="1:21" ht="25.5" x14ac:dyDescent="0.2">
      <c r="A1340" s="36" t="s">
        <v>1512</v>
      </c>
      <c r="B1340" s="37" t="s">
        <v>67</v>
      </c>
      <c r="C1340" s="38" t="s">
        <v>476</v>
      </c>
      <c r="D1340" s="39" t="s">
        <v>573</v>
      </c>
      <c r="E1340" s="39" t="s">
        <v>1513</v>
      </c>
      <c r="F1340" s="19" t="s">
        <v>229</v>
      </c>
      <c r="G1340" s="19">
        <v>6.4300000000000004E-5</v>
      </c>
      <c r="H1340" s="20">
        <v>0</v>
      </c>
      <c r="I1340" s="18">
        <v>0</v>
      </c>
      <c r="J1340" s="20">
        <v>0</v>
      </c>
      <c r="K1340" s="18">
        <v>160.17324700399999</v>
      </c>
      <c r="L1340" s="20">
        <v>0</v>
      </c>
      <c r="M1340" s="18">
        <v>0</v>
      </c>
      <c r="N1340" s="20">
        <v>2491030.2799999998</v>
      </c>
      <c r="O1340" s="18">
        <v>160.17324700399999</v>
      </c>
      <c r="P1340" s="20">
        <v>0</v>
      </c>
      <c r="Q1340" s="18">
        <v>0</v>
      </c>
      <c r="R1340" s="20">
        <v>2491030.2799999998</v>
      </c>
      <c r="S1340" s="20">
        <v>160.17324700399999</v>
      </c>
      <c r="T1340" s="41"/>
    </row>
    <row r="1341" spans="1:21" ht="63.75" x14ac:dyDescent="0.2">
      <c r="A1341" s="24" t="s">
        <v>1486</v>
      </c>
      <c r="B1341" s="25" t="s">
        <v>67</v>
      </c>
      <c r="C1341" s="26" t="s">
        <v>53</v>
      </c>
      <c r="D1341" s="27" t="s">
        <v>573</v>
      </c>
      <c r="E1341" s="27" t="s">
        <v>1487</v>
      </c>
      <c r="F1341" s="28" t="s">
        <v>578</v>
      </c>
      <c r="G1341" s="15"/>
      <c r="H1341" s="16"/>
      <c r="I1341" s="16">
        <v>0</v>
      </c>
      <c r="J1341" s="16"/>
      <c r="K1341" s="16">
        <v>0.304806148</v>
      </c>
      <c r="L1341" s="16"/>
      <c r="M1341" s="16">
        <v>0</v>
      </c>
      <c r="N1341" s="16"/>
      <c r="O1341" s="16">
        <v>0.304806148</v>
      </c>
      <c r="P1341" s="16"/>
      <c r="Q1341" s="16">
        <v>0</v>
      </c>
      <c r="R1341" s="16"/>
      <c r="S1341" s="16">
        <v>0.304806148</v>
      </c>
      <c r="T1341" s="29" t="s">
        <v>1306</v>
      </c>
      <c r="U1341" t="str">
        <f>A1341&amp;B1341&amp;C1341</f>
        <v>89222SINAPI</v>
      </c>
    </row>
    <row r="1342" spans="1:21" ht="38.25" x14ac:dyDescent="0.2">
      <c r="A1342" s="36" t="s">
        <v>1518</v>
      </c>
      <c r="B1342" s="37" t="s">
        <v>67</v>
      </c>
      <c r="C1342" s="38" t="s">
        <v>476</v>
      </c>
      <c r="D1342" s="39" t="s">
        <v>573</v>
      </c>
      <c r="E1342" s="39" t="s">
        <v>1519</v>
      </c>
      <c r="F1342" s="19" t="s">
        <v>229</v>
      </c>
      <c r="G1342" s="19">
        <v>1.4800000000000001E-5</v>
      </c>
      <c r="H1342" s="20">
        <v>0</v>
      </c>
      <c r="I1342" s="18">
        <v>0</v>
      </c>
      <c r="J1342" s="20">
        <v>0</v>
      </c>
      <c r="K1342" s="18">
        <v>0.304806148</v>
      </c>
      <c r="L1342" s="20">
        <v>0</v>
      </c>
      <c r="M1342" s="18">
        <v>0</v>
      </c>
      <c r="N1342" s="20">
        <v>20595.009999999998</v>
      </c>
      <c r="O1342" s="18">
        <v>0.304806148</v>
      </c>
      <c r="P1342" s="20">
        <v>0</v>
      </c>
      <c r="Q1342" s="18">
        <v>0</v>
      </c>
      <c r="R1342" s="20">
        <v>20595.009999999998</v>
      </c>
      <c r="S1342" s="20">
        <v>0.304806148</v>
      </c>
      <c r="T1342" s="41"/>
    </row>
    <row r="1343" spans="1:21" ht="63.75" x14ac:dyDescent="0.2">
      <c r="A1343" s="24" t="s">
        <v>1488</v>
      </c>
      <c r="B1343" s="25" t="s">
        <v>67</v>
      </c>
      <c r="C1343" s="26" t="s">
        <v>53</v>
      </c>
      <c r="D1343" s="27" t="s">
        <v>573</v>
      </c>
      <c r="E1343" s="27" t="s">
        <v>1489</v>
      </c>
      <c r="F1343" s="28" t="s">
        <v>578</v>
      </c>
      <c r="G1343" s="15"/>
      <c r="H1343" s="16"/>
      <c r="I1343" s="16">
        <v>0</v>
      </c>
      <c r="J1343" s="16"/>
      <c r="K1343" s="16">
        <v>1.3180806399999998</v>
      </c>
      <c r="L1343" s="16"/>
      <c r="M1343" s="16">
        <v>0</v>
      </c>
      <c r="N1343" s="16"/>
      <c r="O1343" s="16">
        <v>1.3180806399999998</v>
      </c>
      <c r="P1343" s="16"/>
      <c r="Q1343" s="16">
        <v>0</v>
      </c>
      <c r="R1343" s="16"/>
      <c r="S1343" s="16">
        <v>1.3180806399999998</v>
      </c>
      <c r="T1343" s="29" t="s">
        <v>1306</v>
      </c>
      <c r="U1343" t="str">
        <f>A1343&amp;B1343&amp;C1343</f>
        <v>89221SINAPI</v>
      </c>
    </row>
    <row r="1344" spans="1:21" ht="38.25" x14ac:dyDescent="0.2">
      <c r="A1344" s="36" t="s">
        <v>1518</v>
      </c>
      <c r="B1344" s="37" t="s">
        <v>67</v>
      </c>
      <c r="C1344" s="38" t="s">
        <v>476</v>
      </c>
      <c r="D1344" s="39" t="s">
        <v>573</v>
      </c>
      <c r="E1344" s="39" t="s">
        <v>1519</v>
      </c>
      <c r="F1344" s="19" t="s">
        <v>229</v>
      </c>
      <c r="G1344" s="19">
        <v>6.3999999999999997E-5</v>
      </c>
      <c r="H1344" s="20">
        <v>0</v>
      </c>
      <c r="I1344" s="18">
        <v>0</v>
      </c>
      <c r="J1344" s="20">
        <v>0</v>
      </c>
      <c r="K1344" s="18">
        <v>1.3180806399999998</v>
      </c>
      <c r="L1344" s="20">
        <v>0</v>
      </c>
      <c r="M1344" s="18">
        <v>0</v>
      </c>
      <c r="N1344" s="20">
        <v>20595.009999999998</v>
      </c>
      <c r="O1344" s="18">
        <v>1.3180806399999998</v>
      </c>
      <c r="P1344" s="20">
        <v>0</v>
      </c>
      <c r="Q1344" s="18">
        <v>0</v>
      </c>
      <c r="R1344" s="20">
        <v>20595.009999999998</v>
      </c>
      <c r="S1344" s="20">
        <v>1.3180806399999998</v>
      </c>
      <c r="T1344" s="41"/>
    </row>
    <row r="1345" spans="1:21" ht="63.75" x14ac:dyDescent="0.2">
      <c r="A1345" s="24" t="s">
        <v>1490</v>
      </c>
      <c r="B1345" s="25" t="s">
        <v>67</v>
      </c>
      <c r="C1345" s="26" t="s">
        <v>53</v>
      </c>
      <c r="D1345" s="27" t="s">
        <v>573</v>
      </c>
      <c r="E1345" s="27" t="s">
        <v>1491</v>
      </c>
      <c r="F1345" s="28" t="s">
        <v>578</v>
      </c>
      <c r="G1345" s="15"/>
      <c r="H1345" s="16"/>
      <c r="I1345" s="16">
        <v>0</v>
      </c>
      <c r="J1345" s="16"/>
      <c r="K1345" s="16">
        <v>2.7250000000000001</v>
      </c>
      <c r="L1345" s="16"/>
      <c r="M1345" s="16">
        <v>0</v>
      </c>
      <c r="N1345" s="16"/>
      <c r="O1345" s="16">
        <v>0</v>
      </c>
      <c r="P1345" s="16"/>
      <c r="Q1345" s="16">
        <v>2.7250000000000001</v>
      </c>
      <c r="R1345" s="16"/>
      <c r="S1345" s="16">
        <v>2.7250000000000001</v>
      </c>
      <c r="T1345" s="29" t="s">
        <v>1306</v>
      </c>
      <c r="U1345" t="str">
        <f>A1345&amp;B1345&amp;C1345</f>
        <v>89224SINAPI</v>
      </c>
    </row>
    <row r="1346" spans="1:21" x14ac:dyDescent="0.2">
      <c r="A1346" s="36" t="s">
        <v>1317</v>
      </c>
      <c r="B1346" s="37" t="s">
        <v>67</v>
      </c>
      <c r="C1346" s="38" t="s">
        <v>476</v>
      </c>
      <c r="D1346" s="39" t="s">
        <v>573</v>
      </c>
      <c r="E1346" s="39" t="s">
        <v>1318</v>
      </c>
      <c r="F1346" s="19" t="s">
        <v>1319</v>
      </c>
      <c r="G1346" s="19">
        <v>2.5</v>
      </c>
      <c r="H1346" s="20">
        <v>0</v>
      </c>
      <c r="I1346" s="18">
        <v>0</v>
      </c>
      <c r="J1346" s="20">
        <v>0</v>
      </c>
      <c r="K1346" s="18">
        <v>2.7250000000000001</v>
      </c>
      <c r="L1346" s="20">
        <v>0</v>
      </c>
      <c r="M1346" s="18">
        <v>0</v>
      </c>
      <c r="N1346" s="20">
        <v>0</v>
      </c>
      <c r="O1346" s="18">
        <v>0</v>
      </c>
      <c r="P1346" s="20">
        <v>1.0900000000000001</v>
      </c>
      <c r="Q1346" s="18">
        <v>2.7250000000000001</v>
      </c>
      <c r="R1346" s="20">
        <v>1.0900000000000001</v>
      </c>
      <c r="S1346" s="20">
        <v>2.7250000000000001</v>
      </c>
      <c r="T1346" s="41"/>
    </row>
    <row r="1347" spans="1:21" ht="63.75" x14ac:dyDescent="0.2">
      <c r="A1347" s="24" t="s">
        <v>1492</v>
      </c>
      <c r="B1347" s="25" t="s">
        <v>67</v>
      </c>
      <c r="C1347" s="26" t="s">
        <v>53</v>
      </c>
      <c r="D1347" s="27" t="s">
        <v>573</v>
      </c>
      <c r="E1347" s="27" t="s">
        <v>1493</v>
      </c>
      <c r="F1347" s="28" t="s">
        <v>578</v>
      </c>
      <c r="G1347" s="15"/>
      <c r="H1347" s="16"/>
      <c r="I1347" s="16">
        <v>0</v>
      </c>
      <c r="J1347" s="16"/>
      <c r="K1347" s="16">
        <v>1.4416506999999998</v>
      </c>
      <c r="L1347" s="16"/>
      <c r="M1347" s="16">
        <v>0</v>
      </c>
      <c r="N1347" s="16"/>
      <c r="O1347" s="16">
        <v>1.4416506999999998</v>
      </c>
      <c r="P1347" s="16"/>
      <c r="Q1347" s="16">
        <v>0</v>
      </c>
      <c r="R1347" s="16"/>
      <c r="S1347" s="16">
        <v>1.4416506999999998</v>
      </c>
      <c r="T1347" s="29" t="s">
        <v>1306</v>
      </c>
      <c r="U1347" t="str">
        <f>A1347&amp;B1347&amp;C1347</f>
        <v>89223SINAPI</v>
      </c>
    </row>
    <row r="1348" spans="1:21" ht="38.25" x14ac:dyDescent="0.2">
      <c r="A1348" s="36" t="s">
        <v>1518</v>
      </c>
      <c r="B1348" s="37" t="s">
        <v>67</v>
      </c>
      <c r="C1348" s="38" t="s">
        <v>476</v>
      </c>
      <c r="D1348" s="39" t="s">
        <v>573</v>
      </c>
      <c r="E1348" s="39" t="s">
        <v>1519</v>
      </c>
      <c r="F1348" s="19" t="s">
        <v>229</v>
      </c>
      <c r="G1348" s="19">
        <v>6.9999999999999994E-5</v>
      </c>
      <c r="H1348" s="20">
        <v>0</v>
      </c>
      <c r="I1348" s="18">
        <v>0</v>
      </c>
      <c r="J1348" s="20">
        <v>0</v>
      </c>
      <c r="K1348" s="18">
        <v>1.4416506999999998</v>
      </c>
      <c r="L1348" s="20">
        <v>0</v>
      </c>
      <c r="M1348" s="18">
        <v>0</v>
      </c>
      <c r="N1348" s="20">
        <v>20595.009999999998</v>
      </c>
      <c r="O1348" s="18">
        <v>1.4416506999999998</v>
      </c>
      <c r="P1348" s="20">
        <v>0</v>
      </c>
      <c r="Q1348" s="18">
        <v>0</v>
      </c>
      <c r="R1348" s="20">
        <v>20595.009999999998</v>
      </c>
      <c r="S1348" s="20">
        <v>1.4416506999999998</v>
      </c>
      <c r="T1348" s="41"/>
    </row>
    <row r="1349" spans="1:21" ht="25.5" x14ac:dyDescent="0.2">
      <c r="A1349" s="24" t="s">
        <v>1494</v>
      </c>
      <c r="B1349" s="25" t="s">
        <v>67</v>
      </c>
      <c r="C1349" s="26" t="s">
        <v>53</v>
      </c>
      <c r="D1349" s="27" t="s">
        <v>573</v>
      </c>
      <c r="E1349" s="27" t="s">
        <v>1495</v>
      </c>
      <c r="F1349" s="28" t="s">
        <v>578</v>
      </c>
      <c r="G1349" s="15"/>
      <c r="H1349" s="16"/>
      <c r="I1349" s="16">
        <v>0</v>
      </c>
      <c r="J1349" s="16"/>
      <c r="K1349" s="16">
        <v>0.12722610000000001</v>
      </c>
      <c r="L1349" s="16"/>
      <c r="M1349" s="16">
        <v>0.12722610000000001</v>
      </c>
      <c r="N1349" s="16"/>
      <c r="O1349" s="16">
        <v>0</v>
      </c>
      <c r="P1349" s="16"/>
      <c r="Q1349" s="16">
        <v>0</v>
      </c>
      <c r="R1349" s="16"/>
      <c r="S1349" s="16">
        <v>0.12722610000000001</v>
      </c>
      <c r="T1349" s="29" t="s">
        <v>1250</v>
      </c>
      <c r="U1349" t="str">
        <f>A1349&amp;B1349&amp;C1349</f>
        <v>95389SINAPI</v>
      </c>
    </row>
    <row r="1350" spans="1:21" x14ac:dyDescent="0.2">
      <c r="A1350" s="36" t="s">
        <v>1496</v>
      </c>
      <c r="B1350" s="37" t="s">
        <v>67</v>
      </c>
      <c r="C1350" s="38" t="s">
        <v>476</v>
      </c>
      <c r="D1350" s="39" t="s">
        <v>573</v>
      </c>
      <c r="E1350" s="39" t="s">
        <v>1497</v>
      </c>
      <c r="F1350" s="19" t="s">
        <v>578</v>
      </c>
      <c r="G1350" s="19">
        <v>8.3099999999999997E-3</v>
      </c>
      <c r="H1350" s="20">
        <v>0</v>
      </c>
      <c r="I1350" s="18">
        <v>0</v>
      </c>
      <c r="J1350" s="20">
        <v>0</v>
      </c>
      <c r="K1350" s="18">
        <v>0.12722610000000001</v>
      </c>
      <c r="L1350" s="20">
        <v>15.31</v>
      </c>
      <c r="M1350" s="18">
        <v>0.12722610000000001</v>
      </c>
      <c r="N1350" s="20">
        <v>0</v>
      </c>
      <c r="O1350" s="18">
        <v>0</v>
      </c>
      <c r="P1350" s="20">
        <v>0</v>
      </c>
      <c r="Q1350" s="18">
        <v>0</v>
      </c>
      <c r="R1350" s="20">
        <v>15.31</v>
      </c>
      <c r="S1350" s="20">
        <v>0.12722610000000001</v>
      </c>
      <c r="T1350" s="41"/>
    </row>
    <row r="1351" spans="1:21" ht="25.5" x14ac:dyDescent="0.2">
      <c r="A1351" s="24" t="s">
        <v>1500</v>
      </c>
      <c r="B1351" s="25" t="s">
        <v>67</v>
      </c>
      <c r="C1351" s="26" t="s">
        <v>53</v>
      </c>
      <c r="D1351" s="27" t="s">
        <v>573</v>
      </c>
      <c r="E1351" s="27" t="s">
        <v>1501</v>
      </c>
      <c r="F1351" s="28" t="s">
        <v>578</v>
      </c>
      <c r="G1351" s="15"/>
      <c r="H1351" s="16"/>
      <c r="I1351" s="16">
        <v>0</v>
      </c>
      <c r="J1351" s="16"/>
      <c r="K1351" s="16">
        <v>0.34180559999999999</v>
      </c>
      <c r="L1351" s="16"/>
      <c r="M1351" s="16">
        <v>0.34180559999999999</v>
      </c>
      <c r="N1351" s="16"/>
      <c r="O1351" s="16">
        <v>0</v>
      </c>
      <c r="P1351" s="16"/>
      <c r="Q1351" s="16">
        <v>0</v>
      </c>
      <c r="R1351" s="16"/>
      <c r="S1351" s="16">
        <v>0.34180559999999999</v>
      </c>
      <c r="T1351" s="29" t="s">
        <v>1250</v>
      </c>
      <c r="U1351" t="str">
        <f>A1351&amp;B1351&amp;C1351</f>
        <v>95358SINAPI</v>
      </c>
    </row>
    <row r="1352" spans="1:21" x14ac:dyDescent="0.2">
      <c r="A1352" s="36" t="s">
        <v>1502</v>
      </c>
      <c r="B1352" s="37" t="s">
        <v>67</v>
      </c>
      <c r="C1352" s="38" t="s">
        <v>476</v>
      </c>
      <c r="D1352" s="39" t="s">
        <v>573</v>
      </c>
      <c r="E1352" s="39" t="s">
        <v>1503</v>
      </c>
      <c r="F1352" s="19" t="s">
        <v>578</v>
      </c>
      <c r="G1352" s="19">
        <v>1.6369999999999999E-2</v>
      </c>
      <c r="H1352" s="20">
        <v>0</v>
      </c>
      <c r="I1352" s="18">
        <v>0</v>
      </c>
      <c r="J1352" s="20">
        <v>0</v>
      </c>
      <c r="K1352" s="18">
        <v>0.34180559999999999</v>
      </c>
      <c r="L1352" s="20">
        <v>20.88</v>
      </c>
      <c r="M1352" s="18">
        <v>0.34180559999999999</v>
      </c>
      <c r="N1352" s="20">
        <v>0</v>
      </c>
      <c r="O1352" s="18">
        <v>0</v>
      </c>
      <c r="P1352" s="20">
        <v>0</v>
      </c>
      <c r="Q1352" s="18">
        <v>0</v>
      </c>
      <c r="R1352" s="20">
        <v>20.88</v>
      </c>
      <c r="S1352" s="20">
        <v>0.34180559999999999</v>
      </c>
      <c r="T1352" s="41"/>
    </row>
    <row r="1353" spans="1:21" ht="63.75" x14ac:dyDescent="0.2">
      <c r="A1353" s="24" t="s">
        <v>1504</v>
      </c>
      <c r="B1353" s="25" t="s">
        <v>67</v>
      </c>
      <c r="C1353" s="26" t="s">
        <v>53</v>
      </c>
      <c r="D1353" s="27" t="s">
        <v>573</v>
      </c>
      <c r="E1353" s="27" t="s">
        <v>1505</v>
      </c>
      <c r="F1353" s="28" t="s">
        <v>578</v>
      </c>
      <c r="G1353" s="15"/>
      <c r="H1353" s="16"/>
      <c r="I1353" s="16">
        <v>0</v>
      </c>
      <c r="J1353" s="16"/>
      <c r="K1353" s="16">
        <v>7.4931511999999992E-2</v>
      </c>
      <c r="L1353" s="16"/>
      <c r="M1353" s="16">
        <v>0</v>
      </c>
      <c r="N1353" s="16"/>
      <c r="O1353" s="16">
        <v>7.4931511999999992E-2</v>
      </c>
      <c r="P1353" s="16"/>
      <c r="Q1353" s="16">
        <v>0</v>
      </c>
      <c r="R1353" s="16"/>
      <c r="S1353" s="16">
        <v>7.4931511999999992E-2</v>
      </c>
      <c r="T1353" s="29" t="s">
        <v>1306</v>
      </c>
      <c r="U1353" t="str">
        <f>A1353&amp;B1353&amp;C1353</f>
        <v>88827SINAPI</v>
      </c>
    </row>
    <row r="1354" spans="1:21" ht="38.25" x14ac:dyDescent="0.2">
      <c r="A1354" s="36" t="s">
        <v>1520</v>
      </c>
      <c r="B1354" s="37" t="s">
        <v>67</v>
      </c>
      <c r="C1354" s="38" t="s">
        <v>476</v>
      </c>
      <c r="D1354" s="39" t="s">
        <v>573</v>
      </c>
      <c r="E1354" s="39" t="s">
        <v>1521</v>
      </c>
      <c r="F1354" s="19" t="s">
        <v>229</v>
      </c>
      <c r="G1354" s="19">
        <v>1.4800000000000001E-5</v>
      </c>
      <c r="H1354" s="20">
        <v>0</v>
      </c>
      <c r="I1354" s="18">
        <v>0</v>
      </c>
      <c r="J1354" s="20">
        <v>0</v>
      </c>
      <c r="K1354" s="18">
        <v>7.4931511999999992E-2</v>
      </c>
      <c r="L1354" s="20">
        <v>0</v>
      </c>
      <c r="M1354" s="18">
        <v>0</v>
      </c>
      <c r="N1354" s="20">
        <v>5062.9399999999996</v>
      </c>
      <c r="O1354" s="18">
        <v>7.4931511999999992E-2</v>
      </c>
      <c r="P1354" s="20">
        <v>0</v>
      </c>
      <c r="Q1354" s="18">
        <v>0</v>
      </c>
      <c r="R1354" s="20">
        <v>5062.9399999999996</v>
      </c>
      <c r="S1354" s="20">
        <v>7.4931511999999992E-2</v>
      </c>
      <c r="T1354" s="41"/>
    </row>
    <row r="1355" spans="1:21" ht="63.75" x14ac:dyDescent="0.2">
      <c r="A1355" s="24" t="s">
        <v>1506</v>
      </c>
      <c r="B1355" s="25" t="s">
        <v>67</v>
      </c>
      <c r="C1355" s="26" t="s">
        <v>53</v>
      </c>
      <c r="D1355" s="27" t="s">
        <v>573</v>
      </c>
      <c r="E1355" s="27" t="s">
        <v>1507</v>
      </c>
      <c r="F1355" s="28" t="s">
        <v>578</v>
      </c>
      <c r="G1355" s="15"/>
      <c r="H1355" s="16"/>
      <c r="I1355" s="16">
        <v>0</v>
      </c>
      <c r="J1355" s="16"/>
      <c r="K1355" s="16">
        <v>0.32402815999999995</v>
      </c>
      <c r="L1355" s="16"/>
      <c r="M1355" s="16">
        <v>0</v>
      </c>
      <c r="N1355" s="16"/>
      <c r="O1355" s="16">
        <v>0.32402815999999995</v>
      </c>
      <c r="P1355" s="16"/>
      <c r="Q1355" s="16">
        <v>0</v>
      </c>
      <c r="R1355" s="16"/>
      <c r="S1355" s="16">
        <v>0.32402815999999995</v>
      </c>
      <c r="T1355" s="29" t="s">
        <v>1306</v>
      </c>
      <c r="U1355" t="str">
        <f>A1355&amp;B1355&amp;C1355</f>
        <v>88826SINAPI</v>
      </c>
    </row>
    <row r="1356" spans="1:21" ht="38.25" x14ac:dyDescent="0.2">
      <c r="A1356" s="36" t="s">
        <v>1520</v>
      </c>
      <c r="B1356" s="37" t="s">
        <v>67</v>
      </c>
      <c r="C1356" s="38" t="s">
        <v>476</v>
      </c>
      <c r="D1356" s="39" t="s">
        <v>573</v>
      </c>
      <c r="E1356" s="39" t="s">
        <v>1521</v>
      </c>
      <c r="F1356" s="19" t="s">
        <v>229</v>
      </c>
      <c r="G1356" s="19">
        <v>6.3999999999999997E-5</v>
      </c>
      <c r="H1356" s="20">
        <v>0</v>
      </c>
      <c r="I1356" s="18">
        <v>0</v>
      </c>
      <c r="J1356" s="20">
        <v>0</v>
      </c>
      <c r="K1356" s="18">
        <v>0.32402815999999995</v>
      </c>
      <c r="L1356" s="20">
        <v>0</v>
      </c>
      <c r="M1356" s="18">
        <v>0</v>
      </c>
      <c r="N1356" s="20">
        <v>5062.9399999999996</v>
      </c>
      <c r="O1356" s="18">
        <v>0.32402815999999995</v>
      </c>
      <c r="P1356" s="20">
        <v>0</v>
      </c>
      <c r="Q1356" s="18">
        <v>0</v>
      </c>
      <c r="R1356" s="20">
        <v>5062.9399999999996</v>
      </c>
      <c r="S1356" s="20">
        <v>0.32402815999999995</v>
      </c>
      <c r="T1356" s="41"/>
    </row>
    <row r="1357" spans="1:21" ht="63.75" x14ac:dyDescent="0.2">
      <c r="A1357" s="24" t="s">
        <v>1508</v>
      </c>
      <c r="B1357" s="25" t="s">
        <v>67</v>
      </c>
      <c r="C1357" s="26" t="s">
        <v>53</v>
      </c>
      <c r="D1357" s="27" t="s">
        <v>573</v>
      </c>
      <c r="E1357" s="27" t="s">
        <v>1509</v>
      </c>
      <c r="F1357" s="28" t="s">
        <v>578</v>
      </c>
      <c r="G1357" s="15"/>
      <c r="H1357" s="16"/>
      <c r="I1357" s="16">
        <v>0</v>
      </c>
      <c r="J1357" s="16"/>
      <c r="K1357" s="16">
        <v>1.3625</v>
      </c>
      <c r="L1357" s="16"/>
      <c r="M1357" s="16">
        <v>0</v>
      </c>
      <c r="N1357" s="16"/>
      <c r="O1357" s="16">
        <v>0</v>
      </c>
      <c r="P1357" s="16"/>
      <c r="Q1357" s="16">
        <v>1.3625</v>
      </c>
      <c r="R1357" s="16"/>
      <c r="S1357" s="16">
        <v>1.3625</v>
      </c>
      <c r="T1357" s="29" t="s">
        <v>1306</v>
      </c>
      <c r="U1357" t="str">
        <f>A1357&amp;B1357&amp;C1357</f>
        <v>88829SINAPI</v>
      </c>
    </row>
    <row r="1358" spans="1:21" x14ac:dyDescent="0.2">
      <c r="A1358" s="36" t="s">
        <v>1317</v>
      </c>
      <c r="B1358" s="37" t="s">
        <v>67</v>
      </c>
      <c r="C1358" s="38" t="s">
        <v>476</v>
      </c>
      <c r="D1358" s="39" t="s">
        <v>573</v>
      </c>
      <c r="E1358" s="39" t="s">
        <v>1318</v>
      </c>
      <c r="F1358" s="19" t="s">
        <v>1319</v>
      </c>
      <c r="G1358" s="19">
        <v>1.25</v>
      </c>
      <c r="H1358" s="20">
        <v>0</v>
      </c>
      <c r="I1358" s="18">
        <v>0</v>
      </c>
      <c r="J1358" s="20">
        <v>0</v>
      </c>
      <c r="K1358" s="18">
        <v>1.3625</v>
      </c>
      <c r="L1358" s="20">
        <v>0</v>
      </c>
      <c r="M1358" s="18">
        <v>0</v>
      </c>
      <c r="N1358" s="20">
        <v>0</v>
      </c>
      <c r="O1358" s="18">
        <v>0</v>
      </c>
      <c r="P1358" s="20">
        <v>1.0900000000000001</v>
      </c>
      <c r="Q1358" s="18">
        <v>1.3625</v>
      </c>
      <c r="R1358" s="20">
        <v>1.0900000000000001</v>
      </c>
      <c r="S1358" s="20">
        <v>1.3625</v>
      </c>
      <c r="T1358" s="41"/>
    </row>
    <row r="1359" spans="1:21" ht="63.75" x14ac:dyDescent="0.2">
      <c r="A1359" s="24" t="s">
        <v>1510</v>
      </c>
      <c r="B1359" s="25" t="s">
        <v>67</v>
      </c>
      <c r="C1359" s="26" t="s">
        <v>53</v>
      </c>
      <c r="D1359" s="27" t="s">
        <v>573</v>
      </c>
      <c r="E1359" s="27" t="s">
        <v>1511</v>
      </c>
      <c r="F1359" s="28" t="s">
        <v>578</v>
      </c>
      <c r="G1359" s="15"/>
      <c r="H1359" s="16"/>
      <c r="I1359" s="16">
        <v>0</v>
      </c>
      <c r="J1359" s="16"/>
      <c r="K1359" s="16">
        <v>0.35440579999999994</v>
      </c>
      <c r="L1359" s="16"/>
      <c r="M1359" s="16">
        <v>0</v>
      </c>
      <c r="N1359" s="16"/>
      <c r="O1359" s="16">
        <v>0.35440579999999994</v>
      </c>
      <c r="P1359" s="16"/>
      <c r="Q1359" s="16">
        <v>0</v>
      </c>
      <c r="R1359" s="16"/>
      <c r="S1359" s="16">
        <v>0.35440579999999994</v>
      </c>
      <c r="T1359" s="29" t="s">
        <v>1306</v>
      </c>
      <c r="U1359" t="str">
        <f>A1359&amp;B1359&amp;C1359</f>
        <v>88828SINAPI</v>
      </c>
    </row>
    <row r="1360" spans="1:21" ht="38.25" x14ac:dyDescent="0.2">
      <c r="A1360" s="36" t="s">
        <v>1520</v>
      </c>
      <c r="B1360" s="37" t="s">
        <v>67</v>
      </c>
      <c r="C1360" s="38" t="s">
        <v>476</v>
      </c>
      <c r="D1360" s="39" t="s">
        <v>573</v>
      </c>
      <c r="E1360" s="39" t="s">
        <v>1521</v>
      </c>
      <c r="F1360" s="19" t="s">
        <v>229</v>
      </c>
      <c r="G1360" s="19">
        <v>6.9999999999999994E-5</v>
      </c>
      <c r="H1360" s="20">
        <v>0</v>
      </c>
      <c r="I1360" s="18">
        <v>0</v>
      </c>
      <c r="J1360" s="20">
        <v>0</v>
      </c>
      <c r="K1360" s="18">
        <v>0.35440579999999994</v>
      </c>
      <c r="L1360" s="20">
        <v>0</v>
      </c>
      <c r="M1360" s="18">
        <v>0</v>
      </c>
      <c r="N1360" s="20">
        <v>5062.9399999999996</v>
      </c>
      <c r="O1360" s="18">
        <v>0.35440579999999994</v>
      </c>
      <c r="P1360" s="20">
        <v>0</v>
      </c>
      <c r="Q1360" s="18">
        <v>0</v>
      </c>
      <c r="R1360" s="20">
        <v>5062.9399999999996</v>
      </c>
      <c r="S1360" s="20">
        <v>0.35440579999999994</v>
      </c>
      <c r="T1360" s="41"/>
    </row>
    <row r="1361" spans="1:21" ht="25.5" x14ac:dyDescent="0.2">
      <c r="A1361" s="24" t="s">
        <v>1514</v>
      </c>
      <c r="B1361" s="25" t="s">
        <v>67</v>
      </c>
      <c r="C1361" s="26" t="s">
        <v>53</v>
      </c>
      <c r="D1361" s="27" t="s">
        <v>573</v>
      </c>
      <c r="E1361" s="27" t="s">
        <v>1515</v>
      </c>
      <c r="F1361" s="28" t="s">
        <v>578</v>
      </c>
      <c r="G1361" s="15"/>
      <c r="H1361" s="16"/>
      <c r="I1361" s="16">
        <v>0</v>
      </c>
      <c r="J1361" s="16"/>
      <c r="K1361" s="16">
        <v>0.44821059999999996</v>
      </c>
      <c r="L1361" s="16"/>
      <c r="M1361" s="16">
        <v>0.44821059999999996</v>
      </c>
      <c r="N1361" s="16"/>
      <c r="O1361" s="16">
        <v>0</v>
      </c>
      <c r="P1361" s="16"/>
      <c r="Q1361" s="16">
        <v>0</v>
      </c>
      <c r="R1361" s="16"/>
      <c r="S1361" s="16">
        <v>0.44821059999999996</v>
      </c>
      <c r="T1361" s="29" t="s">
        <v>1250</v>
      </c>
      <c r="U1361" t="str">
        <f>A1361&amp;B1361&amp;C1361</f>
        <v>95359SINAPI</v>
      </c>
    </row>
    <row r="1362" spans="1:21" x14ac:dyDescent="0.2">
      <c r="A1362" s="36" t="s">
        <v>1516</v>
      </c>
      <c r="B1362" s="37" t="s">
        <v>67</v>
      </c>
      <c r="C1362" s="38" t="s">
        <v>476</v>
      </c>
      <c r="D1362" s="39" t="s">
        <v>573</v>
      </c>
      <c r="E1362" s="39" t="s">
        <v>1517</v>
      </c>
      <c r="F1362" s="19" t="s">
        <v>578</v>
      </c>
      <c r="G1362" s="19">
        <v>1.6369999999999999E-2</v>
      </c>
      <c r="H1362" s="20">
        <v>0</v>
      </c>
      <c r="I1362" s="18">
        <v>0</v>
      </c>
      <c r="J1362" s="20">
        <v>0</v>
      </c>
      <c r="K1362" s="18">
        <v>0.44821059999999996</v>
      </c>
      <c r="L1362" s="20">
        <v>27.38</v>
      </c>
      <c r="M1362" s="18">
        <v>0.44821059999999996</v>
      </c>
      <c r="N1362" s="20">
        <v>0</v>
      </c>
      <c r="O1362" s="18">
        <v>0</v>
      </c>
      <c r="P1362" s="20">
        <v>0</v>
      </c>
      <c r="Q1362" s="18">
        <v>0</v>
      </c>
      <c r="R1362" s="20">
        <v>27.38</v>
      </c>
      <c r="S1362" s="20">
        <v>0.44821059999999996</v>
      </c>
      <c r="T1362" s="41"/>
    </row>
    <row r="1363" spans="1:21" ht="51" x14ac:dyDescent="0.2">
      <c r="A1363" s="24" t="s">
        <v>662</v>
      </c>
      <c r="B1363" s="25" t="s">
        <v>67</v>
      </c>
      <c r="C1363" s="26" t="s">
        <v>53</v>
      </c>
      <c r="D1363" s="27" t="s">
        <v>573</v>
      </c>
      <c r="E1363" s="27" t="s">
        <v>663</v>
      </c>
      <c r="F1363" s="28" t="s">
        <v>229</v>
      </c>
      <c r="G1363" s="15"/>
      <c r="H1363" s="16"/>
      <c r="I1363" s="16">
        <v>431.30641199999997</v>
      </c>
      <c r="J1363" s="16"/>
      <c r="K1363" s="16">
        <v>49.431575922700006</v>
      </c>
      <c r="L1363" s="16"/>
      <c r="M1363" s="16">
        <v>35.711420922700007</v>
      </c>
      <c r="N1363" s="16"/>
      <c r="O1363" s="16">
        <v>0</v>
      </c>
      <c r="P1363" s="16"/>
      <c r="Q1363" s="16">
        <v>13.720155000000002</v>
      </c>
      <c r="R1363" s="16"/>
      <c r="S1363" s="16">
        <v>480.73798792270003</v>
      </c>
      <c r="T1363" s="29" t="s">
        <v>976</v>
      </c>
      <c r="U1363" t="str">
        <f>A1363&amp;B1363&amp;C1363</f>
        <v>86934SINAPI</v>
      </c>
    </row>
    <row r="1364" spans="1:21" ht="38.25" x14ac:dyDescent="0.2">
      <c r="A1364" s="36" t="s">
        <v>1522</v>
      </c>
      <c r="B1364" s="37" t="s">
        <v>67</v>
      </c>
      <c r="C1364" s="38" t="s">
        <v>57</v>
      </c>
      <c r="D1364" s="39" t="s">
        <v>573</v>
      </c>
      <c r="E1364" s="39" t="s">
        <v>1523</v>
      </c>
      <c r="F1364" s="19" t="s">
        <v>229</v>
      </c>
      <c r="G1364" s="19">
        <v>1</v>
      </c>
      <c r="H1364" s="20">
        <v>65.314000000000007</v>
      </c>
      <c r="I1364" s="18">
        <v>65.314000000000007</v>
      </c>
      <c r="J1364" s="20">
        <v>4.146354659840001</v>
      </c>
      <c r="K1364" s="18">
        <v>4.1463546598400001</v>
      </c>
      <c r="L1364" s="20">
        <v>3.0464476598400005</v>
      </c>
      <c r="M1364" s="18">
        <v>3.0464476598400005</v>
      </c>
      <c r="N1364" s="20">
        <v>0</v>
      </c>
      <c r="O1364" s="18">
        <v>0</v>
      </c>
      <c r="P1364" s="20">
        <v>1.0999070000000002</v>
      </c>
      <c r="Q1364" s="18">
        <v>1.0999070000000002</v>
      </c>
      <c r="R1364" s="20">
        <v>69.460354659840007</v>
      </c>
      <c r="S1364" s="20">
        <v>69.460354659840007</v>
      </c>
      <c r="T1364" s="41"/>
    </row>
    <row r="1365" spans="1:21" ht="25.5" x14ac:dyDescent="0.2">
      <c r="A1365" s="30" t="s">
        <v>1524</v>
      </c>
      <c r="B1365" s="31" t="s">
        <v>67</v>
      </c>
      <c r="C1365" s="32" t="s">
        <v>57</v>
      </c>
      <c r="D1365" s="33" t="s">
        <v>573</v>
      </c>
      <c r="E1365" s="33" t="s">
        <v>1525</v>
      </c>
      <c r="F1365" s="17" t="s">
        <v>229</v>
      </c>
      <c r="G1365" s="17">
        <v>1</v>
      </c>
      <c r="H1365" s="18">
        <v>337.40761199999997</v>
      </c>
      <c r="I1365" s="18">
        <v>337.40761199999997</v>
      </c>
      <c r="J1365" s="18">
        <v>37.888560824039999</v>
      </c>
      <c r="K1365" s="18">
        <v>37.888560824040042</v>
      </c>
      <c r="L1365" s="18">
        <v>27.230291824040002</v>
      </c>
      <c r="M1365" s="18">
        <v>27.230291824040002</v>
      </c>
      <c r="N1365" s="18">
        <v>0</v>
      </c>
      <c r="O1365" s="18">
        <v>0</v>
      </c>
      <c r="P1365" s="18">
        <v>10.658269000000001</v>
      </c>
      <c r="Q1365" s="18">
        <v>10.658269000000001</v>
      </c>
      <c r="R1365" s="18">
        <v>375.29617282404001</v>
      </c>
      <c r="S1365" s="18">
        <v>375.29617282404001</v>
      </c>
      <c r="T1365" s="35"/>
    </row>
    <row r="1366" spans="1:21" ht="25.5" x14ac:dyDescent="0.2">
      <c r="A1366" s="36" t="s">
        <v>1526</v>
      </c>
      <c r="B1366" s="37" t="s">
        <v>67</v>
      </c>
      <c r="C1366" s="38" t="s">
        <v>57</v>
      </c>
      <c r="D1366" s="39" t="s">
        <v>573</v>
      </c>
      <c r="E1366" s="39" t="s">
        <v>1527</v>
      </c>
      <c r="F1366" s="19" t="s">
        <v>229</v>
      </c>
      <c r="G1366" s="19">
        <v>1</v>
      </c>
      <c r="H1366" s="20">
        <v>8.4328000000000003</v>
      </c>
      <c r="I1366" s="18">
        <v>8.4328000000000003</v>
      </c>
      <c r="J1366" s="20">
        <v>3.0090725681000006</v>
      </c>
      <c r="K1366" s="18">
        <v>3.0090725681000006</v>
      </c>
      <c r="L1366" s="20">
        <v>2.2109215681000003</v>
      </c>
      <c r="M1366" s="18">
        <v>2.2109215681000003</v>
      </c>
      <c r="N1366" s="20">
        <v>0</v>
      </c>
      <c r="O1366" s="18">
        <v>0</v>
      </c>
      <c r="P1366" s="20">
        <v>0.79815100000000005</v>
      </c>
      <c r="Q1366" s="18">
        <v>0.79815100000000005</v>
      </c>
      <c r="R1366" s="20">
        <v>11.441872568100001</v>
      </c>
      <c r="S1366" s="20">
        <v>11.441872568100001</v>
      </c>
      <c r="T1366" s="41"/>
    </row>
    <row r="1367" spans="1:21" ht="25.5" x14ac:dyDescent="0.2">
      <c r="A1367" s="30" t="s">
        <v>1528</v>
      </c>
      <c r="B1367" s="31" t="s">
        <v>67</v>
      </c>
      <c r="C1367" s="32" t="s">
        <v>57</v>
      </c>
      <c r="D1367" s="33" t="s">
        <v>573</v>
      </c>
      <c r="E1367" s="33" t="s">
        <v>1529</v>
      </c>
      <c r="F1367" s="17" t="s">
        <v>229</v>
      </c>
      <c r="G1367" s="17">
        <v>1</v>
      </c>
      <c r="H1367" s="18">
        <v>20.152000000000001</v>
      </c>
      <c r="I1367" s="18">
        <v>20.152000000000001</v>
      </c>
      <c r="J1367" s="18">
        <v>4.3875878707200009</v>
      </c>
      <c r="K1367" s="18">
        <v>4.3875878707200009</v>
      </c>
      <c r="L1367" s="18">
        <v>3.2237598707200004</v>
      </c>
      <c r="M1367" s="18">
        <v>3.2237598707200004</v>
      </c>
      <c r="N1367" s="18">
        <v>0</v>
      </c>
      <c r="O1367" s="18">
        <v>0</v>
      </c>
      <c r="P1367" s="18">
        <v>1.1638280000000001</v>
      </c>
      <c r="Q1367" s="18">
        <v>1.1638280000000001</v>
      </c>
      <c r="R1367" s="18">
        <v>24.539587870720002</v>
      </c>
      <c r="S1367" s="18">
        <v>24.539587870720002</v>
      </c>
      <c r="T1367" s="35"/>
    </row>
    <row r="1368" spans="1:21" ht="38.25" x14ac:dyDescent="0.2">
      <c r="A1368" s="24" t="s">
        <v>664</v>
      </c>
      <c r="B1368" s="25" t="s">
        <v>67</v>
      </c>
      <c r="C1368" s="26" t="s">
        <v>53</v>
      </c>
      <c r="D1368" s="27" t="s">
        <v>573</v>
      </c>
      <c r="E1368" s="27" t="s">
        <v>665</v>
      </c>
      <c r="F1368" s="28" t="s">
        <v>289</v>
      </c>
      <c r="G1368" s="15"/>
      <c r="H1368" s="16"/>
      <c r="I1368" s="16">
        <v>29.593269999999997</v>
      </c>
      <c r="J1368" s="16"/>
      <c r="K1368" s="16">
        <v>3.2823527398399999</v>
      </c>
      <c r="L1368" s="16"/>
      <c r="M1368" s="16">
        <v>2.34238473984</v>
      </c>
      <c r="N1368" s="16"/>
      <c r="O1368" s="16">
        <v>0</v>
      </c>
      <c r="P1368" s="16"/>
      <c r="Q1368" s="16">
        <v>0.93996800000000003</v>
      </c>
      <c r="R1368" s="16"/>
      <c r="S1368" s="16">
        <v>32.875622739839997</v>
      </c>
      <c r="T1368" s="29" t="s">
        <v>1530</v>
      </c>
      <c r="U1368" t="str">
        <f>A1368&amp;B1368&amp;C1368</f>
        <v>92984SINAPI</v>
      </c>
    </row>
    <row r="1369" spans="1:21" ht="25.5" x14ac:dyDescent="0.2">
      <c r="A1369" s="36" t="s">
        <v>1129</v>
      </c>
      <c r="B1369" s="37" t="s">
        <v>67</v>
      </c>
      <c r="C1369" s="38" t="s">
        <v>57</v>
      </c>
      <c r="D1369" s="39" t="s">
        <v>573</v>
      </c>
      <c r="E1369" s="39" t="s">
        <v>1130</v>
      </c>
      <c r="F1369" s="19" t="s">
        <v>578</v>
      </c>
      <c r="G1369" s="19">
        <v>6.08E-2</v>
      </c>
      <c r="H1369" s="20">
        <v>0</v>
      </c>
      <c r="I1369" s="18">
        <v>0</v>
      </c>
      <c r="J1369" s="20">
        <v>29.5863324</v>
      </c>
      <c r="K1369" s="18">
        <v>1.7988490099200001</v>
      </c>
      <c r="L1369" s="20">
        <v>21.856332399999999</v>
      </c>
      <c r="M1369" s="18">
        <v>1.3288650099199999</v>
      </c>
      <c r="N1369" s="20">
        <v>0</v>
      </c>
      <c r="O1369" s="18">
        <v>0</v>
      </c>
      <c r="P1369" s="20">
        <v>7.73</v>
      </c>
      <c r="Q1369" s="18">
        <v>0.46998400000000001</v>
      </c>
      <c r="R1369" s="20">
        <v>29.5863324</v>
      </c>
      <c r="S1369" s="20">
        <v>1.7988490099200001</v>
      </c>
      <c r="T1369" s="41"/>
    </row>
    <row r="1370" spans="1:21" ht="25.5" x14ac:dyDescent="0.2">
      <c r="A1370" s="30" t="s">
        <v>1131</v>
      </c>
      <c r="B1370" s="31" t="s">
        <v>67</v>
      </c>
      <c r="C1370" s="32" t="s">
        <v>57</v>
      </c>
      <c r="D1370" s="33" t="s">
        <v>573</v>
      </c>
      <c r="E1370" s="33" t="s">
        <v>1132</v>
      </c>
      <c r="F1370" s="17" t="s">
        <v>578</v>
      </c>
      <c r="G1370" s="17">
        <v>6.08E-2</v>
      </c>
      <c r="H1370" s="18">
        <v>0</v>
      </c>
      <c r="I1370" s="18">
        <v>0</v>
      </c>
      <c r="J1370" s="18">
        <v>24.399732400000001</v>
      </c>
      <c r="K1370" s="18">
        <v>1.48350372992</v>
      </c>
      <c r="L1370" s="18">
        <v>16.669732400000001</v>
      </c>
      <c r="M1370" s="18">
        <v>1.0135197299200001</v>
      </c>
      <c r="N1370" s="18">
        <v>0</v>
      </c>
      <c r="O1370" s="18">
        <v>0</v>
      </c>
      <c r="P1370" s="18">
        <v>7.73</v>
      </c>
      <c r="Q1370" s="18">
        <v>0.46998400000000001</v>
      </c>
      <c r="R1370" s="18">
        <v>24.399732400000001</v>
      </c>
      <c r="S1370" s="18">
        <v>1.48350372992</v>
      </c>
      <c r="T1370" s="35"/>
    </row>
    <row r="1371" spans="1:21" ht="25.5" x14ac:dyDescent="0.2">
      <c r="A1371" s="36" t="s">
        <v>1163</v>
      </c>
      <c r="B1371" s="37" t="s">
        <v>67</v>
      </c>
      <c r="C1371" s="38" t="s">
        <v>476</v>
      </c>
      <c r="D1371" s="39" t="s">
        <v>573</v>
      </c>
      <c r="E1371" s="39" t="s">
        <v>1164</v>
      </c>
      <c r="F1371" s="19" t="s">
        <v>229</v>
      </c>
      <c r="G1371" s="19">
        <v>8.9999999999999993E-3</v>
      </c>
      <c r="H1371" s="20">
        <v>5.18</v>
      </c>
      <c r="I1371" s="18">
        <v>4.6619999999999995E-2</v>
      </c>
      <c r="J1371" s="20">
        <v>0</v>
      </c>
      <c r="K1371" s="18">
        <v>0</v>
      </c>
      <c r="L1371" s="20">
        <v>0</v>
      </c>
      <c r="M1371" s="18">
        <v>0</v>
      </c>
      <c r="N1371" s="20">
        <v>0</v>
      </c>
      <c r="O1371" s="18">
        <v>0</v>
      </c>
      <c r="P1371" s="20">
        <v>0</v>
      </c>
      <c r="Q1371" s="18">
        <v>0</v>
      </c>
      <c r="R1371" s="20">
        <v>5.18</v>
      </c>
      <c r="S1371" s="20">
        <v>4.6619999999999995E-2</v>
      </c>
      <c r="T1371" s="41"/>
    </row>
    <row r="1372" spans="1:21" ht="38.25" x14ac:dyDescent="0.2">
      <c r="A1372" s="30" t="s">
        <v>1531</v>
      </c>
      <c r="B1372" s="31" t="s">
        <v>67</v>
      </c>
      <c r="C1372" s="32" t="s">
        <v>476</v>
      </c>
      <c r="D1372" s="33" t="s">
        <v>573</v>
      </c>
      <c r="E1372" s="33" t="s">
        <v>1532</v>
      </c>
      <c r="F1372" s="17" t="s">
        <v>289</v>
      </c>
      <c r="G1372" s="17">
        <v>1.0149999999999999</v>
      </c>
      <c r="H1372" s="18">
        <v>29.11</v>
      </c>
      <c r="I1372" s="18">
        <v>29.546649999999996</v>
      </c>
      <c r="J1372" s="18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18">
        <v>0</v>
      </c>
      <c r="Q1372" s="18">
        <v>0</v>
      </c>
      <c r="R1372" s="18">
        <v>29.11</v>
      </c>
      <c r="S1372" s="18">
        <v>29.546649999999996</v>
      </c>
      <c r="T1372" s="35"/>
    </row>
    <row r="1373" spans="1:21" ht="38.25" x14ac:dyDescent="0.2">
      <c r="A1373" s="24" t="s">
        <v>666</v>
      </c>
      <c r="B1373" s="25" t="s">
        <v>67</v>
      </c>
      <c r="C1373" s="26" t="s">
        <v>53</v>
      </c>
      <c r="D1373" s="27" t="s">
        <v>573</v>
      </c>
      <c r="E1373" s="27" t="s">
        <v>667</v>
      </c>
      <c r="F1373" s="28" t="s">
        <v>289</v>
      </c>
      <c r="G1373" s="15"/>
      <c r="H1373" s="16"/>
      <c r="I1373" s="16">
        <v>61.778919999999992</v>
      </c>
      <c r="J1373" s="16"/>
      <c r="K1373" s="16">
        <v>4.4808433784000004</v>
      </c>
      <c r="L1373" s="16"/>
      <c r="M1373" s="16">
        <v>3.1976633784000001</v>
      </c>
      <c r="N1373" s="16"/>
      <c r="O1373" s="16">
        <v>0</v>
      </c>
      <c r="P1373" s="16"/>
      <c r="Q1373" s="16">
        <v>1.2831800000000002</v>
      </c>
      <c r="R1373" s="16"/>
      <c r="S1373" s="16">
        <v>66.259763378399995</v>
      </c>
      <c r="T1373" s="29" t="s">
        <v>1530</v>
      </c>
      <c r="U1373" t="str">
        <f>A1373&amp;B1373&amp;C1373</f>
        <v>92988SINAPI</v>
      </c>
    </row>
    <row r="1374" spans="1:21" ht="25.5" x14ac:dyDescent="0.2">
      <c r="A1374" s="36" t="s">
        <v>1129</v>
      </c>
      <c r="B1374" s="37" t="s">
        <v>67</v>
      </c>
      <c r="C1374" s="38" t="s">
        <v>57</v>
      </c>
      <c r="D1374" s="39" t="s">
        <v>573</v>
      </c>
      <c r="E1374" s="39" t="s">
        <v>1130</v>
      </c>
      <c r="F1374" s="19" t="s">
        <v>578</v>
      </c>
      <c r="G1374" s="19">
        <v>8.3000000000000004E-2</v>
      </c>
      <c r="H1374" s="20">
        <v>0</v>
      </c>
      <c r="I1374" s="18">
        <v>0</v>
      </c>
      <c r="J1374" s="20">
        <v>29.5863324</v>
      </c>
      <c r="K1374" s="18">
        <v>2.4556655892000001</v>
      </c>
      <c r="L1374" s="20">
        <v>21.856332399999999</v>
      </c>
      <c r="M1374" s="18">
        <v>1.8140755892</v>
      </c>
      <c r="N1374" s="20">
        <v>0</v>
      </c>
      <c r="O1374" s="18">
        <v>0</v>
      </c>
      <c r="P1374" s="20">
        <v>7.73</v>
      </c>
      <c r="Q1374" s="18">
        <v>0.6415900000000001</v>
      </c>
      <c r="R1374" s="20">
        <v>29.5863324</v>
      </c>
      <c r="S1374" s="20">
        <v>2.4556655892000001</v>
      </c>
      <c r="T1374" s="41"/>
    </row>
    <row r="1375" spans="1:21" ht="25.5" x14ac:dyDescent="0.2">
      <c r="A1375" s="30" t="s">
        <v>1131</v>
      </c>
      <c r="B1375" s="31" t="s">
        <v>67</v>
      </c>
      <c r="C1375" s="32" t="s">
        <v>57</v>
      </c>
      <c r="D1375" s="33" t="s">
        <v>573</v>
      </c>
      <c r="E1375" s="33" t="s">
        <v>1132</v>
      </c>
      <c r="F1375" s="17" t="s">
        <v>578</v>
      </c>
      <c r="G1375" s="17">
        <v>8.3000000000000004E-2</v>
      </c>
      <c r="H1375" s="18">
        <v>0</v>
      </c>
      <c r="I1375" s="18">
        <v>0</v>
      </c>
      <c r="J1375" s="18">
        <v>24.399732400000001</v>
      </c>
      <c r="K1375" s="18">
        <v>2.0251777892000002</v>
      </c>
      <c r="L1375" s="18">
        <v>16.669732400000001</v>
      </c>
      <c r="M1375" s="18">
        <v>1.3835877892000001</v>
      </c>
      <c r="N1375" s="18">
        <v>0</v>
      </c>
      <c r="O1375" s="18">
        <v>0</v>
      </c>
      <c r="P1375" s="18">
        <v>7.73</v>
      </c>
      <c r="Q1375" s="18">
        <v>0.6415900000000001</v>
      </c>
      <c r="R1375" s="18">
        <v>24.399732400000001</v>
      </c>
      <c r="S1375" s="18">
        <v>2.0251777892000002</v>
      </c>
      <c r="T1375" s="35"/>
    </row>
    <row r="1376" spans="1:21" ht="25.5" x14ac:dyDescent="0.2">
      <c r="A1376" s="36" t="s">
        <v>1163</v>
      </c>
      <c r="B1376" s="37" t="s">
        <v>67</v>
      </c>
      <c r="C1376" s="38" t="s">
        <v>476</v>
      </c>
      <c r="D1376" s="39" t="s">
        <v>573</v>
      </c>
      <c r="E1376" s="39" t="s">
        <v>1164</v>
      </c>
      <c r="F1376" s="19" t="s">
        <v>229</v>
      </c>
      <c r="G1376" s="19">
        <v>8.9999999999999993E-3</v>
      </c>
      <c r="H1376" s="20">
        <v>5.18</v>
      </c>
      <c r="I1376" s="18">
        <v>4.6619999999999995E-2</v>
      </c>
      <c r="J1376" s="20">
        <v>0</v>
      </c>
      <c r="K1376" s="18">
        <v>0</v>
      </c>
      <c r="L1376" s="20">
        <v>0</v>
      </c>
      <c r="M1376" s="18">
        <v>0</v>
      </c>
      <c r="N1376" s="20">
        <v>0</v>
      </c>
      <c r="O1376" s="18">
        <v>0</v>
      </c>
      <c r="P1376" s="20">
        <v>0</v>
      </c>
      <c r="Q1376" s="18">
        <v>0</v>
      </c>
      <c r="R1376" s="20">
        <v>5.18</v>
      </c>
      <c r="S1376" s="20">
        <v>4.6619999999999995E-2</v>
      </c>
      <c r="T1376" s="41"/>
    </row>
    <row r="1377" spans="1:21" ht="38.25" x14ac:dyDescent="0.2">
      <c r="A1377" s="30" t="s">
        <v>1533</v>
      </c>
      <c r="B1377" s="31" t="s">
        <v>67</v>
      </c>
      <c r="C1377" s="32" t="s">
        <v>476</v>
      </c>
      <c r="D1377" s="33" t="s">
        <v>573</v>
      </c>
      <c r="E1377" s="33" t="s">
        <v>1534</v>
      </c>
      <c r="F1377" s="17" t="s">
        <v>289</v>
      </c>
      <c r="G1377" s="17">
        <v>1.0149999999999999</v>
      </c>
      <c r="H1377" s="18">
        <v>60.82</v>
      </c>
      <c r="I1377" s="18">
        <v>61.732299999999995</v>
      </c>
      <c r="J1377" s="18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18">
        <v>0</v>
      </c>
      <c r="Q1377" s="18">
        <v>0</v>
      </c>
      <c r="R1377" s="18">
        <v>60.82</v>
      </c>
      <c r="S1377" s="18">
        <v>61.732299999999995</v>
      </c>
      <c r="T1377" s="35"/>
    </row>
    <row r="1378" spans="1:21" ht="38.25" x14ac:dyDescent="0.2">
      <c r="A1378" s="24" t="s">
        <v>668</v>
      </c>
      <c r="B1378" s="25" t="s">
        <v>67</v>
      </c>
      <c r="C1378" s="26" t="s">
        <v>53</v>
      </c>
      <c r="D1378" s="27" t="s">
        <v>573</v>
      </c>
      <c r="E1378" s="27" t="s">
        <v>669</v>
      </c>
      <c r="F1378" s="28" t="s">
        <v>229</v>
      </c>
      <c r="G1378" s="15"/>
      <c r="H1378" s="16"/>
      <c r="I1378" s="16">
        <v>21.73</v>
      </c>
      <c r="J1378" s="16"/>
      <c r="K1378" s="16">
        <v>24.96855497</v>
      </c>
      <c r="L1378" s="16"/>
      <c r="M1378" s="16">
        <v>17.81830497</v>
      </c>
      <c r="N1378" s="16"/>
      <c r="O1378" s="16">
        <v>0</v>
      </c>
      <c r="P1378" s="16"/>
      <c r="Q1378" s="16">
        <v>7.1502500000000007</v>
      </c>
      <c r="R1378" s="16"/>
      <c r="S1378" s="16">
        <v>46.698554970000004</v>
      </c>
      <c r="T1378" s="29" t="s">
        <v>1530</v>
      </c>
      <c r="U1378" t="str">
        <f>A1378&amp;B1378&amp;C1378</f>
        <v>93022SINAPI</v>
      </c>
    </row>
    <row r="1379" spans="1:21" ht="25.5" x14ac:dyDescent="0.2">
      <c r="A1379" s="36" t="s">
        <v>1129</v>
      </c>
      <c r="B1379" s="37" t="s">
        <v>67</v>
      </c>
      <c r="C1379" s="38" t="s">
        <v>57</v>
      </c>
      <c r="D1379" s="39" t="s">
        <v>573</v>
      </c>
      <c r="E1379" s="39" t="s">
        <v>1130</v>
      </c>
      <c r="F1379" s="19" t="s">
        <v>578</v>
      </c>
      <c r="G1379" s="19">
        <v>0.46250000000000002</v>
      </c>
      <c r="H1379" s="20">
        <v>0</v>
      </c>
      <c r="I1379" s="18">
        <v>0</v>
      </c>
      <c r="J1379" s="20">
        <v>29.5863324</v>
      </c>
      <c r="K1379" s="18">
        <v>13.683678735000001</v>
      </c>
      <c r="L1379" s="20">
        <v>21.856332399999999</v>
      </c>
      <c r="M1379" s="18">
        <v>10.108553735000001</v>
      </c>
      <c r="N1379" s="20">
        <v>0</v>
      </c>
      <c r="O1379" s="18">
        <v>0</v>
      </c>
      <c r="P1379" s="20">
        <v>7.73</v>
      </c>
      <c r="Q1379" s="18">
        <v>3.5751250000000003</v>
      </c>
      <c r="R1379" s="20">
        <v>29.5863324</v>
      </c>
      <c r="S1379" s="20">
        <v>13.683678735000001</v>
      </c>
      <c r="T1379" s="41"/>
    </row>
    <row r="1380" spans="1:21" ht="25.5" x14ac:dyDescent="0.2">
      <c r="A1380" s="30" t="s">
        <v>1131</v>
      </c>
      <c r="B1380" s="31" t="s">
        <v>67</v>
      </c>
      <c r="C1380" s="32" t="s">
        <v>57</v>
      </c>
      <c r="D1380" s="33" t="s">
        <v>573</v>
      </c>
      <c r="E1380" s="33" t="s">
        <v>1132</v>
      </c>
      <c r="F1380" s="17" t="s">
        <v>578</v>
      </c>
      <c r="G1380" s="17">
        <v>0.46250000000000002</v>
      </c>
      <c r="H1380" s="18">
        <v>0</v>
      </c>
      <c r="I1380" s="18">
        <v>0</v>
      </c>
      <c r="J1380" s="18">
        <v>24.399732400000001</v>
      </c>
      <c r="K1380" s="18">
        <v>11.284876235</v>
      </c>
      <c r="L1380" s="18">
        <v>16.669732400000001</v>
      </c>
      <c r="M1380" s="18">
        <v>7.7097512350000006</v>
      </c>
      <c r="N1380" s="18">
        <v>0</v>
      </c>
      <c r="O1380" s="18">
        <v>0</v>
      </c>
      <c r="P1380" s="18">
        <v>7.73</v>
      </c>
      <c r="Q1380" s="18">
        <v>3.5751250000000003</v>
      </c>
      <c r="R1380" s="18">
        <v>24.399732400000001</v>
      </c>
      <c r="S1380" s="18">
        <v>11.284876235</v>
      </c>
      <c r="T1380" s="35"/>
    </row>
    <row r="1381" spans="1:21" ht="25.5" x14ac:dyDescent="0.2">
      <c r="A1381" s="36" t="s">
        <v>1535</v>
      </c>
      <c r="B1381" s="37" t="s">
        <v>67</v>
      </c>
      <c r="C1381" s="38" t="s">
        <v>476</v>
      </c>
      <c r="D1381" s="39" t="s">
        <v>573</v>
      </c>
      <c r="E1381" s="39" t="s">
        <v>1536</v>
      </c>
      <c r="F1381" s="19" t="s">
        <v>229</v>
      </c>
      <c r="G1381" s="19">
        <v>1</v>
      </c>
      <c r="H1381" s="20">
        <v>21.73</v>
      </c>
      <c r="I1381" s="18">
        <v>21.73</v>
      </c>
      <c r="J1381" s="20">
        <v>0</v>
      </c>
      <c r="K1381" s="18">
        <v>0</v>
      </c>
      <c r="L1381" s="20">
        <v>0</v>
      </c>
      <c r="M1381" s="18">
        <v>0</v>
      </c>
      <c r="N1381" s="20">
        <v>0</v>
      </c>
      <c r="O1381" s="18">
        <v>0</v>
      </c>
      <c r="P1381" s="20">
        <v>0</v>
      </c>
      <c r="Q1381" s="18">
        <v>0</v>
      </c>
      <c r="R1381" s="20">
        <v>21.73</v>
      </c>
      <c r="S1381" s="20">
        <v>21.73</v>
      </c>
      <c r="T1381" s="41"/>
    </row>
    <row r="1382" spans="1:21" ht="63.75" x14ac:dyDescent="0.2">
      <c r="A1382" s="24" t="s">
        <v>670</v>
      </c>
      <c r="B1382" s="25" t="s">
        <v>67</v>
      </c>
      <c r="C1382" s="26" t="s">
        <v>53</v>
      </c>
      <c r="D1382" s="27" t="s">
        <v>573</v>
      </c>
      <c r="E1382" s="27" t="s">
        <v>671</v>
      </c>
      <c r="F1382" s="28" t="s">
        <v>229</v>
      </c>
      <c r="G1382" s="15"/>
      <c r="H1382" s="16"/>
      <c r="I1382" s="16">
        <v>57.839999999999996</v>
      </c>
      <c r="J1382" s="16"/>
      <c r="K1382" s="16">
        <v>3.8252905935335999</v>
      </c>
      <c r="L1382" s="16"/>
      <c r="M1382" s="16">
        <v>2.7298413735336</v>
      </c>
      <c r="N1382" s="16"/>
      <c r="O1382" s="16">
        <v>0</v>
      </c>
      <c r="P1382" s="16"/>
      <c r="Q1382" s="16">
        <v>1.0954492200000001</v>
      </c>
      <c r="R1382" s="16"/>
      <c r="S1382" s="16">
        <v>61.665290593533598</v>
      </c>
      <c r="T1382" s="29" t="s">
        <v>1171</v>
      </c>
      <c r="U1382" t="str">
        <f>A1382&amp;B1382&amp;C1382</f>
        <v>93661SINAPI</v>
      </c>
    </row>
    <row r="1383" spans="1:21" ht="25.5" x14ac:dyDescent="0.2">
      <c r="A1383" s="36" t="s">
        <v>1129</v>
      </c>
      <c r="B1383" s="37" t="s">
        <v>67</v>
      </c>
      <c r="C1383" s="38" t="s">
        <v>57</v>
      </c>
      <c r="D1383" s="39" t="s">
        <v>573</v>
      </c>
      <c r="E1383" s="39" t="s">
        <v>1130</v>
      </c>
      <c r="F1383" s="19" t="s">
        <v>578</v>
      </c>
      <c r="G1383" s="19">
        <v>7.0857000000000003E-2</v>
      </c>
      <c r="H1383" s="20">
        <v>0</v>
      </c>
      <c r="I1383" s="18">
        <v>0</v>
      </c>
      <c r="J1383" s="20">
        <v>29.5863324</v>
      </c>
      <c r="K1383" s="18">
        <v>2.0963987548667999</v>
      </c>
      <c r="L1383" s="20">
        <v>21.856332399999999</v>
      </c>
      <c r="M1383" s="18">
        <v>1.5486741448668</v>
      </c>
      <c r="N1383" s="20">
        <v>0</v>
      </c>
      <c r="O1383" s="18">
        <v>0</v>
      </c>
      <c r="P1383" s="20">
        <v>7.73</v>
      </c>
      <c r="Q1383" s="18">
        <v>0.54772461000000006</v>
      </c>
      <c r="R1383" s="20">
        <v>29.5863324</v>
      </c>
      <c r="S1383" s="20">
        <v>2.0963987548667999</v>
      </c>
      <c r="T1383" s="41"/>
    </row>
    <row r="1384" spans="1:21" ht="25.5" x14ac:dyDescent="0.2">
      <c r="A1384" s="30" t="s">
        <v>1131</v>
      </c>
      <c r="B1384" s="31" t="s">
        <v>67</v>
      </c>
      <c r="C1384" s="32" t="s">
        <v>57</v>
      </c>
      <c r="D1384" s="33" t="s">
        <v>573</v>
      </c>
      <c r="E1384" s="33" t="s">
        <v>1132</v>
      </c>
      <c r="F1384" s="17" t="s">
        <v>578</v>
      </c>
      <c r="G1384" s="17">
        <v>7.0857000000000003E-2</v>
      </c>
      <c r="H1384" s="18">
        <v>0</v>
      </c>
      <c r="I1384" s="18">
        <v>0</v>
      </c>
      <c r="J1384" s="18">
        <v>24.399732400000001</v>
      </c>
      <c r="K1384" s="18">
        <v>1.7288918386668002</v>
      </c>
      <c r="L1384" s="18">
        <v>16.669732400000001</v>
      </c>
      <c r="M1384" s="18">
        <v>1.1811672286668</v>
      </c>
      <c r="N1384" s="18">
        <v>0</v>
      </c>
      <c r="O1384" s="18">
        <v>0</v>
      </c>
      <c r="P1384" s="18">
        <v>7.73</v>
      </c>
      <c r="Q1384" s="18">
        <v>0.54772461000000006</v>
      </c>
      <c r="R1384" s="18">
        <v>24.399732400000001</v>
      </c>
      <c r="S1384" s="18">
        <v>1.7288918386668002</v>
      </c>
      <c r="T1384" s="35"/>
    </row>
    <row r="1385" spans="1:21" x14ac:dyDescent="0.2">
      <c r="A1385" s="36" t="s">
        <v>1176</v>
      </c>
      <c r="B1385" s="37" t="s">
        <v>67</v>
      </c>
      <c r="C1385" s="38" t="s">
        <v>476</v>
      </c>
      <c r="D1385" s="39" t="s">
        <v>573</v>
      </c>
      <c r="E1385" s="39" t="s">
        <v>1177</v>
      </c>
      <c r="F1385" s="19" t="s">
        <v>229</v>
      </c>
      <c r="G1385" s="19">
        <v>1</v>
      </c>
      <c r="H1385" s="20">
        <v>55.72</v>
      </c>
      <c r="I1385" s="18">
        <v>55.72</v>
      </c>
      <c r="J1385" s="20">
        <v>0</v>
      </c>
      <c r="K1385" s="18">
        <v>0</v>
      </c>
      <c r="L1385" s="20">
        <v>0</v>
      </c>
      <c r="M1385" s="18">
        <v>0</v>
      </c>
      <c r="N1385" s="20">
        <v>0</v>
      </c>
      <c r="O1385" s="18">
        <v>0</v>
      </c>
      <c r="P1385" s="20">
        <v>0</v>
      </c>
      <c r="Q1385" s="18">
        <v>0</v>
      </c>
      <c r="R1385" s="20">
        <v>55.72</v>
      </c>
      <c r="S1385" s="20">
        <v>55.72</v>
      </c>
      <c r="T1385" s="41"/>
    </row>
    <row r="1386" spans="1:21" ht="25.5" x14ac:dyDescent="0.2">
      <c r="A1386" s="30" t="s">
        <v>1174</v>
      </c>
      <c r="B1386" s="31" t="s">
        <v>67</v>
      </c>
      <c r="C1386" s="32" t="s">
        <v>476</v>
      </c>
      <c r="D1386" s="33" t="s">
        <v>573</v>
      </c>
      <c r="E1386" s="33" t="s">
        <v>1175</v>
      </c>
      <c r="F1386" s="17" t="s">
        <v>229</v>
      </c>
      <c r="G1386" s="17">
        <v>2</v>
      </c>
      <c r="H1386" s="18">
        <v>1.06</v>
      </c>
      <c r="I1386" s="18">
        <v>2.12</v>
      </c>
      <c r="J1386" s="18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18">
        <v>0</v>
      </c>
      <c r="Q1386" s="18">
        <v>0</v>
      </c>
      <c r="R1386" s="18">
        <v>1.06</v>
      </c>
      <c r="S1386" s="18">
        <v>2.12</v>
      </c>
      <c r="T1386" s="35"/>
    </row>
    <row r="1387" spans="1:21" ht="63.75" x14ac:dyDescent="0.2">
      <c r="A1387" s="24" t="s">
        <v>672</v>
      </c>
      <c r="B1387" s="25" t="s">
        <v>67</v>
      </c>
      <c r="C1387" s="26" t="s">
        <v>53</v>
      </c>
      <c r="D1387" s="27" t="s">
        <v>573</v>
      </c>
      <c r="E1387" s="27" t="s">
        <v>673</v>
      </c>
      <c r="F1387" s="28" t="s">
        <v>229</v>
      </c>
      <c r="G1387" s="15"/>
      <c r="H1387" s="16"/>
      <c r="I1387" s="16">
        <v>58.46</v>
      </c>
      <c r="J1387" s="16"/>
      <c r="K1387" s="16">
        <v>5.0576844807880006</v>
      </c>
      <c r="L1387" s="16"/>
      <c r="M1387" s="16">
        <v>3.6093143807880006</v>
      </c>
      <c r="N1387" s="16"/>
      <c r="O1387" s="16">
        <v>0</v>
      </c>
      <c r="P1387" s="16"/>
      <c r="Q1387" s="16">
        <v>1.4483701000000002</v>
      </c>
      <c r="R1387" s="16"/>
      <c r="S1387" s="16">
        <v>63.517684480787999</v>
      </c>
      <c r="T1387" s="29" t="s">
        <v>1171</v>
      </c>
      <c r="U1387" t="str">
        <f>A1387&amp;B1387&amp;C1387</f>
        <v>93662SINAPI</v>
      </c>
    </row>
    <row r="1388" spans="1:21" ht="25.5" x14ac:dyDescent="0.2">
      <c r="A1388" s="36" t="s">
        <v>1129</v>
      </c>
      <c r="B1388" s="37" t="s">
        <v>67</v>
      </c>
      <c r="C1388" s="38" t="s">
        <v>57</v>
      </c>
      <c r="D1388" s="39" t="s">
        <v>573</v>
      </c>
      <c r="E1388" s="39" t="s">
        <v>1130</v>
      </c>
      <c r="F1388" s="19" t="s">
        <v>578</v>
      </c>
      <c r="G1388" s="19">
        <v>9.3685000000000004E-2</v>
      </c>
      <c r="H1388" s="20">
        <v>0</v>
      </c>
      <c r="I1388" s="18">
        <v>0</v>
      </c>
      <c r="J1388" s="20">
        <v>29.5863324</v>
      </c>
      <c r="K1388" s="18">
        <v>2.7717955508940002</v>
      </c>
      <c r="L1388" s="20">
        <v>21.856332399999999</v>
      </c>
      <c r="M1388" s="18">
        <v>2.0476105008940002</v>
      </c>
      <c r="N1388" s="20">
        <v>0</v>
      </c>
      <c r="O1388" s="18">
        <v>0</v>
      </c>
      <c r="P1388" s="20">
        <v>7.73</v>
      </c>
      <c r="Q1388" s="18">
        <v>0.72418505000000011</v>
      </c>
      <c r="R1388" s="20">
        <v>29.5863324</v>
      </c>
      <c r="S1388" s="20">
        <v>2.7717955508940002</v>
      </c>
      <c r="T1388" s="41"/>
    </row>
    <row r="1389" spans="1:21" ht="25.5" x14ac:dyDescent="0.2">
      <c r="A1389" s="30" t="s">
        <v>1131</v>
      </c>
      <c r="B1389" s="31" t="s">
        <v>67</v>
      </c>
      <c r="C1389" s="32" t="s">
        <v>57</v>
      </c>
      <c r="D1389" s="33" t="s">
        <v>573</v>
      </c>
      <c r="E1389" s="33" t="s">
        <v>1132</v>
      </c>
      <c r="F1389" s="17" t="s">
        <v>578</v>
      </c>
      <c r="G1389" s="17">
        <v>9.3685000000000004E-2</v>
      </c>
      <c r="H1389" s="18">
        <v>0</v>
      </c>
      <c r="I1389" s="18">
        <v>0</v>
      </c>
      <c r="J1389" s="18">
        <v>24.399732400000001</v>
      </c>
      <c r="K1389" s="18">
        <v>2.2858889298940004</v>
      </c>
      <c r="L1389" s="18">
        <v>16.669732400000001</v>
      </c>
      <c r="M1389" s="18">
        <v>1.5617038798940002</v>
      </c>
      <c r="N1389" s="18">
        <v>0</v>
      </c>
      <c r="O1389" s="18">
        <v>0</v>
      </c>
      <c r="P1389" s="18">
        <v>7.73</v>
      </c>
      <c r="Q1389" s="18">
        <v>0.72418505000000011</v>
      </c>
      <c r="R1389" s="18">
        <v>24.399732400000001</v>
      </c>
      <c r="S1389" s="18">
        <v>2.2858889298940004</v>
      </c>
      <c r="T1389" s="35"/>
    </row>
    <row r="1390" spans="1:21" x14ac:dyDescent="0.2">
      <c r="A1390" s="36" t="s">
        <v>1176</v>
      </c>
      <c r="B1390" s="37" t="s">
        <v>67</v>
      </c>
      <c r="C1390" s="38" t="s">
        <v>476</v>
      </c>
      <c r="D1390" s="39" t="s">
        <v>573</v>
      </c>
      <c r="E1390" s="39" t="s">
        <v>1177</v>
      </c>
      <c r="F1390" s="19" t="s">
        <v>229</v>
      </c>
      <c r="G1390" s="19">
        <v>1</v>
      </c>
      <c r="H1390" s="20">
        <v>55.72</v>
      </c>
      <c r="I1390" s="18">
        <v>55.72</v>
      </c>
      <c r="J1390" s="20">
        <v>0</v>
      </c>
      <c r="K1390" s="18">
        <v>0</v>
      </c>
      <c r="L1390" s="20">
        <v>0</v>
      </c>
      <c r="M1390" s="18">
        <v>0</v>
      </c>
      <c r="N1390" s="20">
        <v>0</v>
      </c>
      <c r="O1390" s="18">
        <v>0</v>
      </c>
      <c r="P1390" s="20">
        <v>0</v>
      </c>
      <c r="Q1390" s="18">
        <v>0</v>
      </c>
      <c r="R1390" s="20">
        <v>55.72</v>
      </c>
      <c r="S1390" s="20">
        <v>55.72</v>
      </c>
      <c r="T1390" s="41"/>
    </row>
    <row r="1391" spans="1:21" ht="25.5" x14ac:dyDescent="0.2">
      <c r="A1391" s="30" t="s">
        <v>1178</v>
      </c>
      <c r="B1391" s="31" t="s">
        <v>67</v>
      </c>
      <c r="C1391" s="32" t="s">
        <v>476</v>
      </c>
      <c r="D1391" s="33" t="s">
        <v>573</v>
      </c>
      <c r="E1391" s="33" t="s">
        <v>1179</v>
      </c>
      <c r="F1391" s="17" t="s">
        <v>229</v>
      </c>
      <c r="G1391" s="17">
        <v>2</v>
      </c>
      <c r="H1391" s="18">
        <v>1.37</v>
      </c>
      <c r="I1391" s="18">
        <v>2.74</v>
      </c>
      <c r="J1391" s="18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18">
        <v>0</v>
      </c>
      <c r="Q1391" s="18">
        <v>0</v>
      </c>
      <c r="R1391" s="18">
        <v>1.37</v>
      </c>
      <c r="S1391" s="18">
        <v>2.74</v>
      </c>
      <c r="T1391" s="35"/>
    </row>
    <row r="1392" spans="1:21" ht="63.75" x14ac:dyDescent="0.2">
      <c r="A1392" s="24" t="s">
        <v>674</v>
      </c>
      <c r="B1392" s="25" t="s">
        <v>67</v>
      </c>
      <c r="C1392" s="26" t="s">
        <v>53</v>
      </c>
      <c r="D1392" s="27" t="s">
        <v>573</v>
      </c>
      <c r="E1392" s="27" t="s">
        <v>675</v>
      </c>
      <c r="F1392" s="28" t="s">
        <v>229</v>
      </c>
      <c r="G1392" s="15"/>
      <c r="H1392" s="16"/>
      <c r="I1392" s="16">
        <v>74.569999999999993</v>
      </c>
      <c r="J1392" s="16"/>
      <c r="K1392" s="16">
        <v>28.598847897476002</v>
      </c>
      <c r="L1392" s="16"/>
      <c r="M1392" s="16">
        <v>20.408990197476001</v>
      </c>
      <c r="N1392" s="16"/>
      <c r="O1392" s="16">
        <v>0</v>
      </c>
      <c r="P1392" s="16"/>
      <c r="Q1392" s="16">
        <v>8.189857700000001</v>
      </c>
      <c r="R1392" s="16"/>
      <c r="S1392" s="16">
        <v>103.168847897476</v>
      </c>
      <c r="T1392" s="29" t="s">
        <v>1171</v>
      </c>
      <c r="U1392" t="str">
        <f>A1392&amp;B1392&amp;C1392</f>
        <v>93673SINAPI</v>
      </c>
    </row>
    <row r="1393" spans="1:21" ht="25.5" x14ac:dyDescent="0.2">
      <c r="A1393" s="36" t="s">
        <v>1129</v>
      </c>
      <c r="B1393" s="37" t="s">
        <v>67</v>
      </c>
      <c r="C1393" s="38" t="s">
        <v>57</v>
      </c>
      <c r="D1393" s="39" t="s">
        <v>573</v>
      </c>
      <c r="E1393" s="39" t="s">
        <v>1130</v>
      </c>
      <c r="F1393" s="19" t="s">
        <v>578</v>
      </c>
      <c r="G1393" s="19">
        <v>0.52974500000000002</v>
      </c>
      <c r="H1393" s="20">
        <v>0</v>
      </c>
      <c r="I1393" s="18">
        <v>0</v>
      </c>
      <c r="J1393" s="20">
        <v>29.5863324</v>
      </c>
      <c r="K1393" s="18">
        <v>15.673211657238001</v>
      </c>
      <c r="L1393" s="20">
        <v>21.856332399999999</v>
      </c>
      <c r="M1393" s="18">
        <v>11.578282807238001</v>
      </c>
      <c r="N1393" s="20">
        <v>0</v>
      </c>
      <c r="O1393" s="18">
        <v>0</v>
      </c>
      <c r="P1393" s="20">
        <v>7.73</v>
      </c>
      <c r="Q1393" s="18">
        <v>4.0949288500000005</v>
      </c>
      <c r="R1393" s="20">
        <v>29.5863324</v>
      </c>
      <c r="S1393" s="20">
        <v>15.673211657238001</v>
      </c>
      <c r="T1393" s="41"/>
    </row>
    <row r="1394" spans="1:21" ht="25.5" x14ac:dyDescent="0.2">
      <c r="A1394" s="30" t="s">
        <v>1131</v>
      </c>
      <c r="B1394" s="31" t="s">
        <v>67</v>
      </c>
      <c r="C1394" s="32" t="s">
        <v>57</v>
      </c>
      <c r="D1394" s="33" t="s">
        <v>573</v>
      </c>
      <c r="E1394" s="33" t="s">
        <v>1132</v>
      </c>
      <c r="F1394" s="17" t="s">
        <v>578</v>
      </c>
      <c r="G1394" s="17">
        <v>0.52974500000000002</v>
      </c>
      <c r="H1394" s="18">
        <v>0</v>
      </c>
      <c r="I1394" s="18">
        <v>0</v>
      </c>
      <c r="J1394" s="18">
        <v>24.399732400000001</v>
      </c>
      <c r="K1394" s="18">
        <v>12.925636240238001</v>
      </c>
      <c r="L1394" s="18">
        <v>16.669732400000001</v>
      </c>
      <c r="M1394" s="18">
        <v>8.8307073902380004</v>
      </c>
      <c r="N1394" s="18">
        <v>0</v>
      </c>
      <c r="O1394" s="18">
        <v>0</v>
      </c>
      <c r="P1394" s="18">
        <v>7.73</v>
      </c>
      <c r="Q1394" s="18">
        <v>4.0949288500000005</v>
      </c>
      <c r="R1394" s="18">
        <v>24.399732400000001</v>
      </c>
      <c r="S1394" s="18">
        <v>12.925636240238001</v>
      </c>
      <c r="T1394" s="35"/>
    </row>
    <row r="1395" spans="1:21" ht="25.5" x14ac:dyDescent="0.2">
      <c r="A1395" s="36" t="s">
        <v>1339</v>
      </c>
      <c r="B1395" s="37" t="s">
        <v>67</v>
      </c>
      <c r="C1395" s="38" t="s">
        <v>476</v>
      </c>
      <c r="D1395" s="39" t="s">
        <v>573</v>
      </c>
      <c r="E1395" s="39" t="s">
        <v>1340</v>
      </c>
      <c r="F1395" s="19" t="s">
        <v>229</v>
      </c>
      <c r="G1395" s="19">
        <v>1</v>
      </c>
      <c r="H1395" s="20">
        <v>68.27</v>
      </c>
      <c r="I1395" s="18">
        <v>68.27</v>
      </c>
      <c r="J1395" s="20">
        <v>0</v>
      </c>
      <c r="K1395" s="18">
        <v>0</v>
      </c>
      <c r="L1395" s="20">
        <v>0</v>
      </c>
      <c r="M1395" s="18">
        <v>0</v>
      </c>
      <c r="N1395" s="20">
        <v>0</v>
      </c>
      <c r="O1395" s="18">
        <v>0</v>
      </c>
      <c r="P1395" s="20">
        <v>0</v>
      </c>
      <c r="Q1395" s="18">
        <v>0</v>
      </c>
      <c r="R1395" s="20">
        <v>68.27</v>
      </c>
      <c r="S1395" s="20">
        <v>68.27</v>
      </c>
      <c r="T1395" s="41"/>
    </row>
    <row r="1396" spans="1:21" ht="25.5" x14ac:dyDescent="0.2">
      <c r="A1396" s="30" t="s">
        <v>1182</v>
      </c>
      <c r="B1396" s="31" t="s">
        <v>67</v>
      </c>
      <c r="C1396" s="32" t="s">
        <v>476</v>
      </c>
      <c r="D1396" s="33" t="s">
        <v>573</v>
      </c>
      <c r="E1396" s="33" t="s">
        <v>1183</v>
      </c>
      <c r="F1396" s="17" t="s">
        <v>229</v>
      </c>
      <c r="G1396" s="17">
        <v>3</v>
      </c>
      <c r="H1396" s="18">
        <v>2.1</v>
      </c>
      <c r="I1396" s="18">
        <v>6.3000000000000007</v>
      </c>
      <c r="J1396" s="18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2.1</v>
      </c>
      <c r="S1396" s="18">
        <v>6.3000000000000007</v>
      </c>
      <c r="T1396" s="35"/>
    </row>
    <row r="1397" spans="1:21" ht="38.25" x14ac:dyDescent="0.2">
      <c r="A1397" s="24" t="s">
        <v>676</v>
      </c>
      <c r="B1397" s="25" t="s">
        <v>67</v>
      </c>
      <c r="C1397" s="26" t="s">
        <v>53</v>
      </c>
      <c r="D1397" s="27" t="s">
        <v>573</v>
      </c>
      <c r="E1397" s="27" t="s">
        <v>677</v>
      </c>
      <c r="F1397" s="28" t="s">
        <v>289</v>
      </c>
      <c r="G1397" s="15"/>
      <c r="H1397" s="16"/>
      <c r="I1397" s="16">
        <v>39.731999999999999</v>
      </c>
      <c r="J1397" s="16"/>
      <c r="K1397" s="16">
        <v>8.3246511921599993</v>
      </c>
      <c r="L1397" s="16"/>
      <c r="M1397" s="16">
        <v>5.9407191921599996</v>
      </c>
      <c r="N1397" s="16"/>
      <c r="O1397" s="16">
        <v>0</v>
      </c>
      <c r="P1397" s="16"/>
      <c r="Q1397" s="16">
        <v>2.3839320000000002</v>
      </c>
      <c r="R1397" s="16"/>
      <c r="S1397" s="16">
        <v>48.056651192160004</v>
      </c>
      <c r="T1397" s="29" t="s">
        <v>1530</v>
      </c>
      <c r="U1397" t="str">
        <f>A1397&amp;B1397&amp;C1397</f>
        <v>93010SINAPI</v>
      </c>
    </row>
    <row r="1398" spans="1:21" ht="25.5" x14ac:dyDescent="0.2">
      <c r="A1398" s="36" t="s">
        <v>1129</v>
      </c>
      <c r="B1398" s="37" t="s">
        <v>67</v>
      </c>
      <c r="C1398" s="38" t="s">
        <v>57</v>
      </c>
      <c r="D1398" s="39" t="s">
        <v>573</v>
      </c>
      <c r="E1398" s="39" t="s">
        <v>1130</v>
      </c>
      <c r="F1398" s="19" t="s">
        <v>578</v>
      </c>
      <c r="G1398" s="19">
        <v>0.1542</v>
      </c>
      <c r="H1398" s="20">
        <v>0</v>
      </c>
      <c r="I1398" s="18">
        <v>0</v>
      </c>
      <c r="J1398" s="20">
        <v>29.5863324</v>
      </c>
      <c r="K1398" s="18">
        <v>4.5622124560800001</v>
      </c>
      <c r="L1398" s="20">
        <v>21.856332399999999</v>
      </c>
      <c r="M1398" s="18">
        <v>3.3702464560799998</v>
      </c>
      <c r="N1398" s="20">
        <v>0</v>
      </c>
      <c r="O1398" s="18">
        <v>0</v>
      </c>
      <c r="P1398" s="20">
        <v>7.73</v>
      </c>
      <c r="Q1398" s="18">
        <v>1.1919660000000001</v>
      </c>
      <c r="R1398" s="20">
        <v>29.5863324</v>
      </c>
      <c r="S1398" s="20">
        <v>4.5622124560800001</v>
      </c>
      <c r="T1398" s="41"/>
    </row>
    <row r="1399" spans="1:21" ht="25.5" x14ac:dyDescent="0.2">
      <c r="A1399" s="30" t="s">
        <v>1131</v>
      </c>
      <c r="B1399" s="31" t="s">
        <v>67</v>
      </c>
      <c r="C1399" s="32" t="s">
        <v>57</v>
      </c>
      <c r="D1399" s="33" t="s">
        <v>573</v>
      </c>
      <c r="E1399" s="33" t="s">
        <v>1132</v>
      </c>
      <c r="F1399" s="17" t="s">
        <v>578</v>
      </c>
      <c r="G1399" s="17">
        <v>0.1542</v>
      </c>
      <c r="H1399" s="18">
        <v>0</v>
      </c>
      <c r="I1399" s="18">
        <v>0</v>
      </c>
      <c r="J1399" s="18">
        <v>24.399732400000001</v>
      </c>
      <c r="K1399" s="18">
        <v>3.7624387360800005</v>
      </c>
      <c r="L1399" s="18">
        <v>16.669732400000001</v>
      </c>
      <c r="M1399" s="18">
        <v>2.5704727360800002</v>
      </c>
      <c r="N1399" s="18">
        <v>0</v>
      </c>
      <c r="O1399" s="18">
        <v>0</v>
      </c>
      <c r="P1399" s="18">
        <v>7.73</v>
      </c>
      <c r="Q1399" s="18">
        <v>1.1919660000000001</v>
      </c>
      <c r="R1399" s="18">
        <v>24.399732400000001</v>
      </c>
      <c r="S1399" s="18">
        <v>3.7624387360800005</v>
      </c>
      <c r="T1399" s="35"/>
    </row>
    <row r="1400" spans="1:21" x14ac:dyDescent="0.2">
      <c r="A1400" s="36" t="s">
        <v>1537</v>
      </c>
      <c r="B1400" s="37" t="s">
        <v>67</v>
      </c>
      <c r="C1400" s="38" t="s">
        <v>476</v>
      </c>
      <c r="D1400" s="39" t="s">
        <v>573</v>
      </c>
      <c r="E1400" s="39" t="s">
        <v>1538</v>
      </c>
      <c r="F1400" s="19" t="s">
        <v>289</v>
      </c>
      <c r="G1400" s="19">
        <v>1.1000000000000001</v>
      </c>
      <c r="H1400" s="20">
        <v>36.119999999999997</v>
      </c>
      <c r="I1400" s="18">
        <v>39.731999999999999</v>
      </c>
      <c r="J1400" s="20">
        <v>0</v>
      </c>
      <c r="K1400" s="18">
        <v>0</v>
      </c>
      <c r="L1400" s="20">
        <v>0</v>
      </c>
      <c r="M1400" s="18">
        <v>0</v>
      </c>
      <c r="N1400" s="20">
        <v>0</v>
      </c>
      <c r="O1400" s="18">
        <v>0</v>
      </c>
      <c r="P1400" s="20">
        <v>0</v>
      </c>
      <c r="Q1400" s="18">
        <v>0</v>
      </c>
      <c r="R1400" s="20">
        <v>36.119999999999997</v>
      </c>
      <c r="S1400" s="20">
        <v>39.731999999999999</v>
      </c>
      <c r="T1400" s="41"/>
    </row>
    <row r="1401" spans="1:21" ht="51" x14ac:dyDescent="0.2">
      <c r="A1401" s="24" t="s">
        <v>678</v>
      </c>
      <c r="B1401" s="25" t="s">
        <v>67</v>
      </c>
      <c r="C1401" s="26" t="s">
        <v>53</v>
      </c>
      <c r="D1401" s="27" t="s">
        <v>573</v>
      </c>
      <c r="E1401" s="27" t="s">
        <v>679</v>
      </c>
      <c r="F1401" s="28" t="s">
        <v>289</v>
      </c>
      <c r="G1401" s="15"/>
      <c r="H1401" s="16"/>
      <c r="I1401" s="16">
        <v>10.416153</v>
      </c>
      <c r="J1401" s="16"/>
      <c r="K1401" s="16">
        <v>18.107454687240001</v>
      </c>
      <c r="L1401" s="16"/>
      <c r="M1401" s="16">
        <v>13.14030468724</v>
      </c>
      <c r="N1401" s="16"/>
      <c r="O1401" s="16">
        <v>0</v>
      </c>
      <c r="P1401" s="16"/>
      <c r="Q1401" s="16">
        <v>4.9671500000000002</v>
      </c>
      <c r="R1401" s="16"/>
      <c r="S1401" s="16">
        <v>28.523607687239998</v>
      </c>
      <c r="T1401" s="29" t="s">
        <v>1345</v>
      </c>
      <c r="U1401" t="str">
        <f>A1401&amp;B1401&amp;C1401</f>
        <v>95728SINAPI</v>
      </c>
    </row>
    <row r="1402" spans="1:21" ht="51" x14ac:dyDescent="0.2">
      <c r="A1402" s="36" t="s">
        <v>1157</v>
      </c>
      <c r="B1402" s="37" t="s">
        <v>67</v>
      </c>
      <c r="C1402" s="38" t="s">
        <v>57</v>
      </c>
      <c r="D1402" s="39" t="s">
        <v>573</v>
      </c>
      <c r="E1402" s="39" t="s">
        <v>1158</v>
      </c>
      <c r="F1402" s="19" t="s">
        <v>289</v>
      </c>
      <c r="G1402" s="19">
        <v>1</v>
      </c>
      <c r="H1402" s="20">
        <v>4.1249669999999998</v>
      </c>
      <c r="I1402" s="18">
        <v>4.1249669999999998</v>
      </c>
      <c r="J1402" s="20">
        <v>7.1482835328400007</v>
      </c>
      <c r="K1402" s="18">
        <v>7.148283532839999</v>
      </c>
      <c r="L1402" s="20">
        <v>5.3195135328400003</v>
      </c>
      <c r="M1402" s="18">
        <v>5.3195135328400003</v>
      </c>
      <c r="N1402" s="20">
        <v>0</v>
      </c>
      <c r="O1402" s="18">
        <v>0</v>
      </c>
      <c r="P1402" s="20">
        <v>1.8287700000000002</v>
      </c>
      <c r="Q1402" s="18">
        <v>1.8287700000000002</v>
      </c>
      <c r="R1402" s="20">
        <v>11.273250532839999</v>
      </c>
      <c r="S1402" s="20">
        <v>11.273250532839999</v>
      </c>
      <c r="T1402" s="41"/>
    </row>
    <row r="1403" spans="1:21" ht="25.5" x14ac:dyDescent="0.2">
      <c r="A1403" s="30" t="s">
        <v>1129</v>
      </c>
      <c r="B1403" s="31" t="s">
        <v>67</v>
      </c>
      <c r="C1403" s="32" t="s">
        <v>57</v>
      </c>
      <c r="D1403" s="33" t="s">
        <v>573</v>
      </c>
      <c r="E1403" s="33" t="s">
        <v>1130</v>
      </c>
      <c r="F1403" s="17" t="s">
        <v>578</v>
      </c>
      <c r="G1403" s="17">
        <v>0.20300000000000001</v>
      </c>
      <c r="H1403" s="18">
        <v>0</v>
      </c>
      <c r="I1403" s="18">
        <v>0</v>
      </c>
      <c r="J1403" s="18">
        <v>29.5863324</v>
      </c>
      <c r="K1403" s="18">
        <v>6.0060254772000006</v>
      </c>
      <c r="L1403" s="18">
        <v>21.856332399999999</v>
      </c>
      <c r="M1403" s="18">
        <v>4.4368354771999998</v>
      </c>
      <c r="N1403" s="18">
        <v>0</v>
      </c>
      <c r="O1403" s="18">
        <v>0</v>
      </c>
      <c r="P1403" s="18">
        <v>7.73</v>
      </c>
      <c r="Q1403" s="18">
        <v>1.5691900000000001</v>
      </c>
      <c r="R1403" s="18">
        <v>29.5863324</v>
      </c>
      <c r="S1403" s="18">
        <v>6.0060254772000006</v>
      </c>
      <c r="T1403" s="35"/>
    </row>
    <row r="1404" spans="1:21" ht="25.5" x14ac:dyDescent="0.2">
      <c r="A1404" s="36" t="s">
        <v>1131</v>
      </c>
      <c r="B1404" s="37" t="s">
        <v>67</v>
      </c>
      <c r="C1404" s="38" t="s">
        <v>57</v>
      </c>
      <c r="D1404" s="39" t="s">
        <v>573</v>
      </c>
      <c r="E1404" s="39" t="s">
        <v>1132</v>
      </c>
      <c r="F1404" s="19" t="s">
        <v>578</v>
      </c>
      <c r="G1404" s="19">
        <v>0.20300000000000001</v>
      </c>
      <c r="H1404" s="20">
        <v>0</v>
      </c>
      <c r="I1404" s="18">
        <v>0</v>
      </c>
      <c r="J1404" s="20">
        <v>24.399732400000001</v>
      </c>
      <c r="K1404" s="18">
        <v>4.9531456772000002</v>
      </c>
      <c r="L1404" s="20">
        <v>16.669732400000001</v>
      </c>
      <c r="M1404" s="18">
        <v>3.3839556772000003</v>
      </c>
      <c r="N1404" s="20">
        <v>0</v>
      </c>
      <c r="O1404" s="18">
        <v>0</v>
      </c>
      <c r="P1404" s="20">
        <v>7.73</v>
      </c>
      <c r="Q1404" s="18">
        <v>1.5691900000000001</v>
      </c>
      <c r="R1404" s="20">
        <v>24.399732400000001</v>
      </c>
      <c r="S1404" s="20">
        <v>4.9531456772000002</v>
      </c>
      <c r="T1404" s="41"/>
    </row>
    <row r="1405" spans="1:21" x14ac:dyDescent="0.2">
      <c r="A1405" s="30" t="s">
        <v>1539</v>
      </c>
      <c r="B1405" s="31" t="s">
        <v>67</v>
      </c>
      <c r="C1405" s="32" t="s">
        <v>476</v>
      </c>
      <c r="D1405" s="33" t="s">
        <v>573</v>
      </c>
      <c r="E1405" s="33" t="s">
        <v>1540</v>
      </c>
      <c r="F1405" s="17" t="s">
        <v>289</v>
      </c>
      <c r="G1405" s="17">
        <v>1.0538000000000001</v>
      </c>
      <c r="H1405" s="18">
        <v>5.97</v>
      </c>
      <c r="I1405" s="18">
        <v>6.2911859999999997</v>
      </c>
      <c r="J1405" s="18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18">
        <v>0</v>
      </c>
      <c r="Q1405" s="18">
        <v>0</v>
      </c>
      <c r="R1405" s="18">
        <v>5.97</v>
      </c>
      <c r="S1405" s="18">
        <v>6.2911859999999997</v>
      </c>
      <c r="T1405" s="35"/>
    </row>
    <row r="1406" spans="1:21" ht="38.25" x14ac:dyDescent="0.2">
      <c r="A1406" s="24" t="s">
        <v>680</v>
      </c>
      <c r="B1406" s="25" t="s">
        <v>67</v>
      </c>
      <c r="C1406" s="26" t="s">
        <v>53</v>
      </c>
      <c r="D1406" s="27" t="s">
        <v>573</v>
      </c>
      <c r="E1406" s="27" t="s">
        <v>681</v>
      </c>
      <c r="F1406" s="28" t="s">
        <v>65</v>
      </c>
      <c r="G1406" s="15"/>
      <c r="H1406" s="16"/>
      <c r="I1406" s="16">
        <v>80.849292962600018</v>
      </c>
      <c r="J1406" s="16"/>
      <c r="K1406" s="16">
        <v>19.68205387293235</v>
      </c>
      <c r="L1406" s="16"/>
      <c r="M1406" s="16">
        <v>13.590068483097916</v>
      </c>
      <c r="N1406" s="16"/>
      <c r="O1406" s="16">
        <v>6.8939421109437654E-2</v>
      </c>
      <c r="P1406" s="16"/>
      <c r="Q1406" s="16">
        <v>6.0230459687249986</v>
      </c>
      <c r="R1406" s="16"/>
      <c r="S1406" s="16">
        <v>100.53134683553236</v>
      </c>
      <c r="T1406" s="29" t="s">
        <v>1541</v>
      </c>
      <c r="U1406" t="str">
        <f>A1406&amp;B1406&amp;C1406</f>
        <v>94992SINAPI</v>
      </c>
    </row>
    <row r="1407" spans="1:21" ht="38.25" x14ac:dyDescent="0.2">
      <c r="A1407" s="36" t="s">
        <v>1542</v>
      </c>
      <c r="B1407" s="37" t="s">
        <v>67</v>
      </c>
      <c r="C1407" s="38" t="s">
        <v>57</v>
      </c>
      <c r="D1407" s="39" t="s">
        <v>573</v>
      </c>
      <c r="E1407" s="39" t="s">
        <v>1543</v>
      </c>
      <c r="F1407" s="19" t="s">
        <v>95</v>
      </c>
      <c r="G1407" s="19">
        <v>7.3899999999999993E-2</v>
      </c>
      <c r="H1407" s="20">
        <v>748.64553400000011</v>
      </c>
      <c r="I1407" s="18">
        <v>55.324904962600009</v>
      </c>
      <c r="J1407" s="20">
        <v>94.50447262317121</v>
      </c>
      <c r="K1407" s="18">
        <v>6.9838805268523529</v>
      </c>
      <c r="L1407" s="20">
        <v>62.721950433260005</v>
      </c>
      <c r="M1407" s="18">
        <v>4.6351521370179141</v>
      </c>
      <c r="N1407" s="20">
        <v>0.93287443991119967</v>
      </c>
      <c r="O1407" s="18">
        <v>6.8939421109437654E-2</v>
      </c>
      <c r="P1407" s="20">
        <v>30.849647749999999</v>
      </c>
      <c r="Q1407" s="18">
        <v>2.2797889687249997</v>
      </c>
      <c r="R1407" s="20">
        <v>843.15000662317141</v>
      </c>
      <c r="S1407" s="20">
        <v>62.308785489452362</v>
      </c>
      <c r="T1407" s="41"/>
    </row>
    <row r="1408" spans="1:21" ht="25.5" x14ac:dyDescent="0.2">
      <c r="A1408" s="30" t="s">
        <v>604</v>
      </c>
      <c r="B1408" s="31" t="s">
        <v>67</v>
      </c>
      <c r="C1408" s="32" t="s">
        <v>57</v>
      </c>
      <c r="D1408" s="33" t="s">
        <v>573</v>
      </c>
      <c r="E1408" s="33" t="s">
        <v>605</v>
      </c>
      <c r="F1408" s="17" t="s">
        <v>578</v>
      </c>
      <c r="G1408" s="17">
        <v>0.24590000000000001</v>
      </c>
      <c r="H1408" s="18">
        <v>0</v>
      </c>
      <c r="I1408" s="18">
        <v>0</v>
      </c>
      <c r="J1408" s="18">
        <v>22.591003999999998</v>
      </c>
      <c r="K1408" s="18">
        <v>5.5551278836000009</v>
      </c>
      <c r="L1408" s="18">
        <v>14.981004</v>
      </c>
      <c r="M1408" s="18">
        <v>3.6838288836000004</v>
      </c>
      <c r="N1408" s="18">
        <v>0</v>
      </c>
      <c r="O1408" s="18">
        <v>0</v>
      </c>
      <c r="P1408" s="18">
        <v>7.6099999999999994</v>
      </c>
      <c r="Q1408" s="18">
        <v>1.8712989999999998</v>
      </c>
      <c r="R1408" s="18">
        <v>22.591004000000002</v>
      </c>
      <c r="S1408" s="18">
        <v>5.5551278836000009</v>
      </c>
      <c r="T1408" s="35"/>
    </row>
    <row r="1409" spans="1:21" ht="25.5" x14ac:dyDescent="0.2">
      <c r="A1409" s="36" t="s">
        <v>794</v>
      </c>
      <c r="B1409" s="37" t="s">
        <v>67</v>
      </c>
      <c r="C1409" s="38" t="s">
        <v>57</v>
      </c>
      <c r="D1409" s="39" t="s">
        <v>573</v>
      </c>
      <c r="E1409" s="39" t="s">
        <v>795</v>
      </c>
      <c r="F1409" s="19" t="s">
        <v>578</v>
      </c>
      <c r="G1409" s="19">
        <v>0.14829999999999999</v>
      </c>
      <c r="H1409" s="20">
        <v>0</v>
      </c>
      <c r="I1409" s="18">
        <v>0</v>
      </c>
      <c r="J1409" s="20">
        <v>29.216684000000001</v>
      </c>
      <c r="K1409" s="18">
        <v>4.3328342372000002</v>
      </c>
      <c r="L1409" s="20">
        <v>21.516684000000001</v>
      </c>
      <c r="M1409" s="18">
        <v>3.1909242372</v>
      </c>
      <c r="N1409" s="20">
        <v>0</v>
      </c>
      <c r="O1409" s="18">
        <v>0</v>
      </c>
      <c r="P1409" s="20">
        <v>7.6999999999999993</v>
      </c>
      <c r="Q1409" s="18">
        <v>1.1419099999999998</v>
      </c>
      <c r="R1409" s="20">
        <v>29.216684000000001</v>
      </c>
      <c r="S1409" s="20">
        <v>4.3328342372000002</v>
      </c>
      <c r="T1409" s="41"/>
    </row>
    <row r="1410" spans="1:21" ht="25.5" x14ac:dyDescent="0.2">
      <c r="A1410" s="30" t="s">
        <v>583</v>
      </c>
      <c r="B1410" s="31" t="s">
        <v>67</v>
      </c>
      <c r="C1410" s="32" t="s">
        <v>57</v>
      </c>
      <c r="D1410" s="33" t="s">
        <v>573</v>
      </c>
      <c r="E1410" s="33" t="s">
        <v>584</v>
      </c>
      <c r="F1410" s="17" t="s">
        <v>578</v>
      </c>
      <c r="G1410" s="17">
        <v>9.7600000000000006E-2</v>
      </c>
      <c r="H1410" s="18">
        <v>0</v>
      </c>
      <c r="I1410" s="18">
        <v>0</v>
      </c>
      <c r="J1410" s="18">
        <v>28.7931478</v>
      </c>
      <c r="K1410" s="18">
        <v>2.8102112252800002</v>
      </c>
      <c r="L1410" s="18">
        <v>21.313147799999999</v>
      </c>
      <c r="M1410" s="18">
        <v>2.0801632252800002</v>
      </c>
      <c r="N1410" s="18">
        <v>0</v>
      </c>
      <c r="O1410" s="18">
        <v>0</v>
      </c>
      <c r="P1410" s="18">
        <v>7.48</v>
      </c>
      <c r="Q1410" s="18">
        <v>0.73004800000000014</v>
      </c>
      <c r="R1410" s="18">
        <v>28.7931478</v>
      </c>
      <c r="S1410" s="18">
        <v>2.8102112252800002</v>
      </c>
      <c r="T1410" s="35"/>
    </row>
    <row r="1411" spans="1:21" ht="38.25" x14ac:dyDescent="0.2">
      <c r="A1411" s="36" t="s">
        <v>935</v>
      </c>
      <c r="B1411" s="37" t="s">
        <v>67</v>
      </c>
      <c r="C1411" s="38" t="s">
        <v>476</v>
      </c>
      <c r="D1411" s="39" t="s">
        <v>573</v>
      </c>
      <c r="E1411" s="39" t="s">
        <v>936</v>
      </c>
      <c r="F1411" s="19" t="s">
        <v>65</v>
      </c>
      <c r="G1411" s="19">
        <v>1.0815999999999999</v>
      </c>
      <c r="H1411" s="20">
        <v>22.18</v>
      </c>
      <c r="I1411" s="18">
        <v>23.989887999999997</v>
      </c>
      <c r="J1411" s="20">
        <v>0</v>
      </c>
      <c r="K1411" s="18">
        <v>0</v>
      </c>
      <c r="L1411" s="20">
        <v>0</v>
      </c>
      <c r="M1411" s="18">
        <v>0</v>
      </c>
      <c r="N1411" s="20">
        <v>0</v>
      </c>
      <c r="O1411" s="18">
        <v>0</v>
      </c>
      <c r="P1411" s="20">
        <v>0</v>
      </c>
      <c r="Q1411" s="18">
        <v>0</v>
      </c>
      <c r="R1411" s="20">
        <v>22.18</v>
      </c>
      <c r="S1411" s="20">
        <v>23.989887999999997</v>
      </c>
      <c r="T1411" s="41"/>
    </row>
    <row r="1412" spans="1:21" x14ac:dyDescent="0.2">
      <c r="A1412" s="30" t="s">
        <v>844</v>
      </c>
      <c r="B1412" s="31" t="s">
        <v>67</v>
      </c>
      <c r="C1412" s="32" t="s">
        <v>476</v>
      </c>
      <c r="D1412" s="33" t="s">
        <v>573</v>
      </c>
      <c r="E1412" s="33" t="s">
        <v>845</v>
      </c>
      <c r="F1412" s="17" t="s">
        <v>117</v>
      </c>
      <c r="G1412" s="17">
        <v>2.4E-2</v>
      </c>
      <c r="H1412" s="18">
        <v>18.75</v>
      </c>
      <c r="I1412" s="18">
        <v>0.45</v>
      </c>
      <c r="J1412" s="18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18">
        <v>0</v>
      </c>
      <c r="Q1412" s="18">
        <v>0</v>
      </c>
      <c r="R1412" s="18">
        <v>18.75</v>
      </c>
      <c r="S1412" s="18">
        <v>0.45</v>
      </c>
      <c r="T1412" s="35"/>
    </row>
    <row r="1413" spans="1:21" ht="25.5" x14ac:dyDescent="0.2">
      <c r="A1413" s="36" t="s">
        <v>811</v>
      </c>
      <c r="B1413" s="37" t="s">
        <v>67</v>
      </c>
      <c r="C1413" s="38" t="s">
        <v>476</v>
      </c>
      <c r="D1413" s="39" t="s">
        <v>573</v>
      </c>
      <c r="E1413" s="39" t="s">
        <v>812</v>
      </c>
      <c r="F1413" s="19" t="s">
        <v>289</v>
      </c>
      <c r="G1413" s="19">
        <v>0.45</v>
      </c>
      <c r="H1413" s="20">
        <v>2.41</v>
      </c>
      <c r="I1413" s="18">
        <v>1.0845</v>
      </c>
      <c r="J1413" s="20">
        <v>0</v>
      </c>
      <c r="K1413" s="18">
        <v>0</v>
      </c>
      <c r="L1413" s="20">
        <v>0</v>
      </c>
      <c r="M1413" s="18">
        <v>0</v>
      </c>
      <c r="N1413" s="20">
        <v>0</v>
      </c>
      <c r="O1413" s="18">
        <v>0</v>
      </c>
      <c r="P1413" s="20">
        <v>0</v>
      </c>
      <c r="Q1413" s="18">
        <v>0</v>
      </c>
      <c r="R1413" s="20">
        <v>2.41</v>
      </c>
      <c r="S1413" s="20">
        <v>1.0845</v>
      </c>
      <c r="T1413" s="41"/>
    </row>
    <row r="1414" spans="1:21" ht="63.75" x14ac:dyDescent="0.2">
      <c r="A1414" s="24" t="s">
        <v>682</v>
      </c>
      <c r="B1414" s="25" t="s">
        <v>67</v>
      </c>
      <c r="C1414" s="26" t="s">
        <v>53</v>
      </c>
      <c r="D1414" s="27" t="s">
        <v>573</v>
      </c>
      <c r="E1414" s="27" t="s">
        <v>683</v>
      </c>
      <c r="F1414" s="28" t="s">
        <v>229</v>
      </c>
      <c r="G1414" s="15"/>
      <c r="H1414" s="16"/>
      <c r="I1414" s="16">
        <v>18.560000000000002</v>
      </c>
      <c r="J1414" s="16"/>
      <c r="K1414" s="16">
        <v>24.023798836000001</v>
      </c>
      <c r="L1414" s="16"/>
      <c r="M1414" s="16">
        <v>17.144098836000001</v>
      </c>
      <c r="N1414" s="16"/>
      <c r="O1414" s="16">
        <v>0</v>
      </c>
      <c r="P1414" s="16"/>
      <c r="Q1414" s="16">
        <v>6.8797000000000006</v>
      </c>
      <c r="R1414" s="16"/>
      <c r="S1414" s="16">
        <v>42.583798836</v>
      </c>
      <c r="T1414" s="29" t="s">
        <v>1128</v>
      </c>
      <c r="U1414" t="str">
        <f>A1414&amp;B1414&amp;C1414</f>
        <v>91955SINAPI</v>
      </c>
    </row>
    <row r="1415" spans="1:21" ht="25.5" x14ac:dyDescent="0.2">
      <c r="A1415" s="36" t="s">
        <v>1544</v>
      </c>
      <c r="B1415" s="37" t="s">
        <v>67</v>
      </c>
      <c r="C1415" s="38" t="s">
        <v>57</v>
      </c>
      <c r="D1415" s="39" t="s">
        <v>573</v>
      </c>
      <c r="E1415" s="39" t="s">
        <v>1545</v>
      </c>
      <c r="F1415" s="19" t="s">
        <v>229</v>
      </c>
      <c r="G1415" s="19">
        <v>1</v>
      </c>
      <c r="H1415" s="20">
        <v>12.42</v>
      </c>
      <c r="I1415" s="18">
        <v>12.42</v>
      </c>
      <c r="J1415" s="20">
        <v>17.1135825416</v>
      </c>
      <c r="K1415" s="18">
        <v>17.113582541599996</v>
      </c>
      <c r="L1415" s="20">
        <v>12.2127625416</v>
      </c>
      <c r="M1415" s="18">
        <v>12.2127625416</v>
      </c>
      <c r="N1415" s="20">
        <v>0</v>
      </c>
      <c r="O1415" s="18">
        <v>0</v>
      </c>
      <c r="P1415" s="20">
        <v>4.9008200000000004</v>
      </c>
      <c r="Q1415" s="18">
        <v>4.9008200000000004</v>
      </c>
      <c r="R1415" s="20">
        <v>29.533582541599998</v>
      </c>
      <c r="S1415" s="20">
        <v>29.533582541599998</v>
      </c>
      <c r="T1415" s="41"/>
    </row>
    <row r="1416" spans="1:21" ht="38.25" x14ac:dyDescent="0.2">
      <c r="A1416" s="30" t="s">
        <v>1143</v>
      </c>
      <c r="B1416" s="31" t="s">
        <v>67</v>
      </c>
      <c r="C1416" s="32" t="s">
        <v>57</v>
      </c>
      <c r="D1416" s="33" t="s">
        <v>573</v>
      </c>
      <c r="E1416" s="33" t="s">
        <v>1144</v>
      </c>
      <c r="F1416" s="17" t="s">
        <v>229</v>
      </c>
      <c r="G1416" s="17">
        <v>1</v>
      </c>
      <c r="H1416" s="18">
        <v>6.1400000000000006</v>
      </c>
      <c r="I1416" s="18">
        <v>6.1400000000000006</v>
      </c>
      <c r="J1416" s="18">
        <v>6.9102162944000005</v>
      </c>
      <c r="K1416" s="18">
        <v>6.9102162944000014</v>
      </c>
      <c r="L1416" s="18">
        <v>4.9313362944000003</v>
      </c>
      <c r="M1416" s="18">
        <v>4.9313362944000003</v>
      </c>
      <c r="N1416" s="18">
        <v>0</v>
      </c>
      <c r="O1416" s="18">
        <v>0</v>
      </c>
      <c r="P1416" s="18">
        <v>1.9788800000000002</v>
      </c>
      <c r="Q1416" s="18">
        <v>1.9788800000000002</v>
      </c>
      <c r="R1416" s="18">
        <v>13.050216294400002</v>
      </c>
      <c r="S1416" s="18">
        <v>13.050216294400002</v>
      </c>
      <c r="T1416" s="35"/>
    </row>
    <row r="1417" spans="1:21" ht="25.5" x14ac:dyDescent="0.2">
      <c r="A1417" s="24" t="s">
        <v>684</v>
      </c>
      <c r="B1417" s="25" t="s">
        <v>67</v>
      </c>
      <c r="C1417" s="26" t="s">
        <v>53</v>
      </c>
      <c r="D1417" s="27" t="s">
        <v>573</v>
      </c>
      <c r="E1417" s="27" t="s">
        <v>685</v>
      </c>
      <c r="F1417" s="28" t="s">
        <v>229</v>
      </c>
      <c r="G1417" s="15"/>
      <c r="H1417" s="16"/>
      <c r="I1417" s="16">
        <v>3.0827209999999998</v>
      </c>
      <c r="J1417" s="16"/>
      <c r="K1417" s="16">
        <v>7.8899821344000003</v>
      </c>
      <c r="L1417" s="16"/>
      <c r="M1417" s="16">
        <v>5.7467821344000001</v>
      </c>
      <c r="N1417" s="16"/>
      <c r="O1417" s="16">
        <v>0</v>
      </c>
      <c r="P1417" s="16"/>
      <c r="Q1417" s="16">
        <v>2.1432000000000002</v>
      </c>
      <c r="R1417" s="16"/>
      <c r="S1417" s="16">
        <v>10.9727031344</v>
      </c>
      <c r="T1417" s="29" t="s">
        <v>1066</v>
      </c>
      <c r="U1417" t="str">
        <f>A1417&amp;B1417&amp;C1417</f>
        <v>89363SINAPI</v>
      </c>
    </row>
    <row r="1418" spans="1:21" ht="25.5" x14ac:dyDescent="0.2">
      <c r="A1418" s="36" t="s">
        <v>977</v>
      </c>
      <c r="B1418" s="37" t="s">
        <v>67</v>
      </c>
      <c r="C1418" s="38" t="s">
        <v>57</v>
      </c>
      <c r="D1418" s="39" t="s">
        <v>573</v>
      </c>
      <c r="E1418" s="39" t="s">
        <v>978</v>
      </c>
      <c r="F1418" s="19" t="s">
        <v>578</v>
      </c>
      <c r="G1418" s="19">
        <v>0.152</v>
      </c>
      <c r="H1418" s="20">
        <v>0</v>
      </c>
      <c r="I1418" s="18">
        <v>0</v>
      </c>
      <c r="J1418" s="20">
        <v>28.498838600000003</v>
      </c>
      <c r="K1418" s="18">
        <v>4.3318234671999996</v>
      </c>
      <c r="L1418" s="20">
        <v>21.448838600000002</v>
      </c>
      <c r="M1418" s="18">
        <v>3.2602234672000003</v>
      </c>
      <c r="N1418" s="20">
        <v>0</v>
      </c>
      <c r="O1418" s="18">
        <v>0</v>
      </c>
      <c r="P1418" s="20">
        <v>7.0500000000000007</v>
      </c>
      <c r="Q1418" s="18">
        <v>1.0716000000000001</v>
      </c>
      <c r="R1418" s="20">
        <v>28.498838599999999</v>
      </c>
      <c r="S1418" s="20">
        <v>4.3318234671999996</v>
      </c>
      <c r="T1418" s="41"/>
    </row>
    <row r="1419" spans="1:21" ht="25.5" x14ac:dyDescent="0.2">
      <c r="A1419" s="30" t="s">
        <v>1067</v>
      </c>
      <c r="B1419" s="31" t="s">
        <v>67</v>
      </c>
      <c r="C1419" s="32" t="s">
        <v>57</v>
      </c>
      <c r="D1419" s="33" t="s">
        <v>573</v>
      </c>
      <c r="E1419" s="33" t="s">
        <v>1068</v>
      </c>
      <c r="F1419" s="17" t="s">
        <v>578</v>
      </c>
      <c r="G1419" s="17">
        <v>0.152</v>
      </c>
      <c r="H1419" s="18">
        <v>0</v>
      </c>
      <c r="I1419" s="18">
        <v>0</v>
      </c>
      <c r="J1419" s="18">
        <v>23.408938600000003</v>
      </c>
      <c r="K1419" s="18">
        <v>3.5581586671999998</v>
      </c>
      <c r="L1419" s="18">
        <v>16.358938600000002</v>
      </c>
      <c r="M1419" s="18">
        <v>2.4865586672000002</v>
      </c>
      <c r="N1419" s="18">
        <v>0</v>
      </c>
      <c r="O1419" s="18">
        <v>0</v>
      </c>
      <c r="P1419" s="18">
        <v>7.0500000000000007</v>
      </c>
      <c r="Q1419" s="18">
        <v>1.0716000000000001</v>
      </c>
      <c r="R1419" s="18">
        <v>23.408938599999999</v>
      </c>
      <c r="S1419" s="18">
        <v>3.5581586671999998</v>
      </c>
      <c r="T1419" s="35"/>
    </row>
    <row r="1420" spans="1:21" x14ac:dyDescent="0.2">
      <c r="A1420" s="36" t="s">
        <v>1069</v>
      </c>
      <c r="B1420" s="37" t="s">
        <v>67</v>
      </c>
      <c r="C1420" s="38" t="s">
        <v>476</v>
      </c>
      <c r="D1420" s="39" t="s">
        <v>573</v>
      </c>
      <c r="E1420" s="39" t="s">
        <v>1070</v>
      </c>
      <c r="F1420" s="19" t="s">
        <v>229</v>
      </c>
      <c r="G1420" s="19">
        <v>3.3799999999999997E-2</v>
      </c>
      <c r="H1420" s="20">
        <v>2.23</v>
      </c>
      <c r="I1420" s="18">
        <v>7.5373999999999997E-2</v>
      </c>
      <c r="J1420" s="20">
        <v>0</v>
      </c>
      <c r="K1420" s="18">
        <v>0</v>
      </c>
      <c r="L1420" s="20">
        <v>0</v>
      </c>
      <c r="M1420" s="18">
        <v>0</v>
      </c>
      <c r="N1420" s="20">
        <v>0</v>
      </c>
      <c r="O1420" s="18">
        <v>0</v>
      </c>
      <c r="P1420" s="20">
        <v>0</v>
      </c>
      <c r="Q1420" s="18">
        <v>0</v>
      </c>
      <c r="R1420" s="20">
        <v>2.23</v>
      </c>
      <c r="S1420" s="20">
        <v>7.5373999999999997E-2</v>
      </c>
      <c r="T1420" s="41"/>
    </row>
    <row r="1421" spans="1:21" ht="25.5" x14ac:dyDescent="0.2">
      <c r="A1421" s="30" t="s">
        <v>1071</v>
      </c>
      <c r="B1421" s="31" t="s">
        <v>67</v>
      </c>
      <c r="C1421" s="32" t="s">
        <v>476</v>
      </c>
      <c r="D1421" s="33" t="s">
        <v>573</v>
      </c>
      <c r="E1421" s="33" t="s">
        <v>1072</v>
      </c>
      <c r="F1421" s="17" t="s">
        <v>229</v>
      </c>
      <c r="G1421" s="17">
        <v>8.0000000000000002E-3</v>
      </c>
      <c r="H1421" s="18">
        <v>87.43</v>
      </c>
      <c r="I1421" s="18">
        <v>0.69944000000000006</v>
      </c>
      <c r="J1421" s="18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18">
        <v>0</v>
      </c>
      <c r="Q1421" s="18">
        <v>0</v>
      </c>
      <c r="R1421" s="18">
        <v>87.43</v>
      </c>
      <c r="S1421" s="18">
        <v>0.69944000000000006</v>
      </c>
      <c r="T1421" s="35"/>
    </row>
    <row r="1422" spans="1:21" ht="25.5" x14ac:dyDescent="0.2">
      <c r="A1422" s="36" t="s">
        <v>1546</v>
      </c>
      <c r="B1422" s="37" t="s">
        <v>67</v>
      </c>
      <c r="C1422" s="38" t="s">
        <v>476</v>
      </c>
      <c r="D1422" s="39" t="s">
        <v>573</v>
      </c>
      <c r="E1422" s="39" t="s">
        <v>1547</v>
      </c>
      <c r="F1422" s="19" t="s">
        <v>229</v>
      </c>
      <c r="G1422" s="19">
        <v>1</v>
      </c>
      <c r="H1422" s="20">
        <v>1.76</v>
      </c>
      <c r="I1422" s="18">
        <v>1.76</v>
      </c>
      <c r="J1422" s="20">
        <v>0</v>
      </c>
      <c r="K1422" s="18">
        <v>0</v>
      </c>
      <c r="L1422" s="20">
        <v>0</v>
      </c>
      <c r="M1422" s="18">
        <v>0</v>
      </c>
      <c r="N1422" s="20">
        <v>0</v>
      </c>
      <c r="O1422" s="18">
        <v>0</v>
      </c>
      <c r="P1422" s="20">
        <v>0</v>
      </c>
      <c r="Q1422" s="18">
        <v>0</v>
      </c>
      <c r="R1422" s="20">
        <v>1.76</v>
      </c>
      <c r="S1422" s="20">
        <v>1.76</v>
      </c>
      <c r="T1422" s="41"/>
    </row>
    <row r="1423" spans="1:21" x14ac:dyDescent="0.2">
      <c r="A1423" s="30" t="s">
        <v>1075</v>
      </c>
      <c r="B1423" s="31" t="s">
        <v>67</v>
      </c>
      <c r="C1423" s="32" t="s">
        <v>476</v>
      </c>
      <c r="D1423" s="33" t="s">
        <v>573</v>
      </c>
      <c r="E1423" s="33" t="s">
        <v>1076</v>
      </c>
      <c r="F1423" s="17" t="s">
        <v>229</v>
      </c>
      <c r="G1423" s="17">
        <v>7.1000000000000004E-3</v>
      </c>
      <c r="H1423" s="18">
        <v>77.17</v>
      </c>
      <c r="I1423" s="18">
        <v>0.54790700000000003</v>
      </c>
      <c r="J1423" s="18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18">
        <v>0</v>
      </c>
      <c r="Q1423" s="18">
        <v>0</v>
      </c>
      <c r="R1423" s="18">
        <v>77.17</v>
      </c>
      <c r="S1423" s="18">
        <v>0.54790700000000003</v>
      </c>
      <c r="T1423" s="35"/>
    </row>
    <row r="1424" spans="1:21" ht="25.5" x14ac:dyDescent="0.2">
      <c r="A1424" s="24" t="s">
        <v>686</v>
      </c>
      <c r="B1424" s="25" t="s">
        <v>67</v>
      </c>
      <c r="C1424" s="26" t="s">
        <v>53</v>
      </c>
      <c r="D1424" s="27" t="s">
        <v>573</v>
      </c>
      <c r="E1424" s="27" t="s">
        <v>687</v>
      </c>
      <c r="F1424" s="28" t="s">
        <v>229</v>
      </c>
      <c r="G1424" s="15"/>
      <c r="H1424" s="16"/>
      <c r="I1424" s="16">
        <v>2.1109499999999999</v>
      </c>
      <c r="J1424" s="16"/>
      <c r="K1424" s="16">
        <v>5.7410001583200012</v>
      </c>
      <c r="L1424" s="16"/>
      <c r="M1424" s="16">
        <v>4.1815401583200007</v>
      </c>
      <c r="N1424" s="16"/>
      <c r="O1424" s="16">
        <v>0</v>
      </c>
      <c r="P1424" s="16"/>
      <c r="Q1424" s="16">
        <v>1.5594600000000003</v>
      </c>
      <c r="R1424" s="16"/>
      <c r="S1424" s="16">
        <v>7.8519501583200002</v>
      </c>
      <c r="T1424" s="29" t="s">
        <v>1548</v>
      </c>
      <c r="U1424" t="str">
        <f>A1424&amp;B1424&amp;C1424</f>
        <v>89866SINAPI</v>
      </c>
    </row>
    <row r="1425" spans="1:21" ht="25.5" x14ac:dyDescent="0.2">
      <c r="A1425" s="36" t="s">
        <v>977</v>
      </c>
      <c r="B1425" s="37" t="s">
        <v>67</v>
      </c>
      <c r="C1425" s="38" t="s">
        <v>57</v>
      </c>
      <c r="D1425" s="39" t="s">
        <v>573</v>
      </c>
      <c r="E1425" s="39" t="s">
        <v>978</v>
      </c>
      <c r="F1425" s="19" t="s">
        <v>578</v>
      </c>
      <c r="G1425" s="19">
        <v>0.1106</v>
      </c>
      <c r="H1425" s="20">
        <v>0</v>
      </c>
      <c r="I1425" s="18">
        <v>0</v>
      </c>
      <c r="J1425" s="20">
        <v>28.498838600000003</v>
      </c>
      <c r="K1425" s="18">
        <v>3.1519715491600002</v>
      </c>
      <c r="L1425" s="20">
        <v>21.448838600000002</v>
      </c>
      <c r="M1425" s="18">
        <v>2.3722415491600004</v>
      </c>
      <c r="N1425" s="20">
        <v>0</v>
      </c>
      <c r="O1425" s="18">
        <v>0</v>
      </c>
      <c r="P1425" s="20">
        <v>7.0500000000000007</v>
      </c>
      <c r="Q1425" s="18">
        <v>0.77973000000000015</v>
      </c>
      <c r="R1425" s="20">
        <v>28.498838599999999</v>
      </c>
      <c r="S1425" s="20">
        <v>3.1519715491600002</v>
      </c>
      <c r="T1425" s="41"/>
    </row>
    <row r="1426" spans="1:21" ht="25.5" x14ac:dyDescent="0.2">
      <c r="A1426" s="30" t="s">
        <v>1067</v>
      </c>
      <c r="B1426" s="31" t="s">
        <v>67</v>
      </c>
      <c r="C1426" s="32" t="s">
        <v>57</v>
      </c>
      <c r="D1426" s="33" t="s">
        <v>573</v>
      </c>
      <c r="E1426" s="33" t="s">
        <v>1068</v>
      </c>
      <c r="F1426" s="17" t="s">
        <v>578</v>
      </c>
      <c r="G1426" s="17">
        <v>0.1106</v>
      </c>
      <c r="H1426" s="18">
        <v>0</v>
      </c>
      <c r="I1426" s="18">
        <v>0</v>
      </c>
      <c r="J1426" s="18">
        <v>23.408938600000003</v>
      </c>
      <c r="K1426" s="18">
        <v>2.5890286091600001</v>
      </c>
      <c r="L1426" s="18">
        <v>16.358938600000002</v>
      </c>
      <c r="M1426" s="18">
        <v>1.8092986091600003</v>
      </c>
      <c r="N1426" s="18">
        <v>0</v>
      </c>
      <c r="O1426" s="18">
        <v>0</v>
      </c>
      <c r="P1426" s="18">
        <v>7.0500000000000007</v>
      </c>
      <c r="Q1426" s="18">
        <v>0.77973000000000015</v>
      </c>
      <c r="R1426" s="18">
        <v>23.408938599999999</v>
      </c>
      <c r="S1426" s="18">
        <v>2.5890286091600001</v>
      </c>
      <c r="T1426" s="35"/>
    </row>
    <row r="1427" spans="1:21" x14ac:dyDescent="0.2">
      <c r="A1427" s="36" t="s">
        <v>1069</v>
      </c>
      <c r="B1427" s="37" t="s">
        <v>67</v>
      </c>
      <c r="C1427" s="38" t="s">
        <v>476</v>
      </c>
      <c r="D1427" s="39" t="s">
        <v>573</v>
      </c>
      <c r="E1427" s="39" t="s">
        <v>1070</v>
      </c>
      <c r="F1427" s="19" t="s">
        <v>229</v>
      </c>
      <c r="G1427" s="19">
        <v>6.1000000000000004E-3</v>
      </c>
      <c r="H1427" s="20">
        <v>2.23</v>
      </c>
      <c r="I1427" s="18">
        <v>1.3603000000000001E-2</v>
      </c>
      <c r="J1427" s="20">
        <v>0</v>
      </c>
      <c r="K1427" s="18">
        <v>0</v>
      </c>
      <c r="L1427" s="20">
        <v>0</v>
      </c>
      <c r="M1427" s="18">
        <v>0</v>
      </c>
      <c r="N1427" s="20">
        <v>0</v>
      </c>
      <c r="O1427" s="18">
        <v>0</v>
      </c>
      <c r="P1427" s="20">
        <v>0</v>
      </c>
      <c r="Q1427" s="18">
        <v>0</v>
      </c>
      <c r="R1427" s="20">
        <v>2.23</v>
      </c>
      <c r="S1427" s="20">
        <v>1.3603000000000001E-2</v>
      </c>
      <c r="T1427" s="41"/>
    </row>
    <row r="1428" spans="1:21" ht="25.5" x14ac:dyDescent="0.2">
      <c r="A1428" s="30" t="s">
        <v>1071</v>
      </c>
      <c r="B1428" s="31" t="s">
        <v>67</v>
      </c>
      <c r="C1428" s="32" t="s">
        <v>476</v>
      </c>
      <c r="D1428" s="33" t="s">
        <v>573</v>
      </c>
      <c r="E1428" s="33" t="s">
        <v>1072</v>
      </c>
      <c r="F1428" s="17" t="s">
        <v>229</v>
      </c>
      <c r="G1428" s="17">
        <v>8.0000000000000002E-3</v>
      </c>
      <c r="H1428" s="18">
        <v>87.43</v>
      </c>
      <c r="I1428" s="18">
        <v>0.69944000000000006</v>
      </c>
      <c r="J1428" s="18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18">
        <v>0</v>
      </c>
      <c r="Q1428" s="18">
        <v>0</v>
      </c>
      <c r="R1428" s="18">
        <v>87.43</v>
      </c>
      <c r="S1428" s="18">
        <v>0.69944000000000006</v>
      </c>
      <c r="T1428" s="35"/>
    </row>
    <row r="1429" spans="1:21" ht="25.5" x14ac:dyDescent="0.2">
      <c r="A1429" s="36" t="s">
        <v>1549</v>
      </c>
      <c r="B1429" s="37" t="s">
        <v>67</v>
      </c>
      <c r="C1429" s="38" t="s">
        <v>476</v>
      </c>
      <c r="D1429" s="39" t="s">
        <v>573</v>
      </c>
      <c r="E1429" s="39" t="s">
        <v>1550</v>
      </c>
      <c r="F1429" s="19" t="s">
        <v>229</v>
      </c>
      <c r="G1429" s="19">
        <v>1</v>
      </c>
      <c r="H1429" s="20">
        <v>0.85</v>
      </c>
      <c r="I1429" s="18">
        <v>0.85</v>
      </c>
      <c r="J1429" s="20">
        <v>0</v>
      </c>
      <c r="K1429" s="18">
        <v>0</v>
      </c>
      <c r="L1429" s="20">
        <v>0</v>
      </c>
      <c r="M1429" s="18">
        <v>0</v>
      </c>
      <c r="N1429" s="20">
        <v>0</v>
      </c>
      <c r="O1429" s="18">
        <v>0</v>
      </c>
      <c r="P1429" s="20">
        <v>0</v>
      </c>
      <c r="Q1429" s="18">
        <v>0</v>
      </c>
      <c r="R1429" s="20">
        <v>0.85</v>
      </c>
      <c r="S1429" s="20">
        <v>0.85</v>
      </c>
      <c r="T1429" s="41"/>
    </row>
    <row r="1430" spans="1:21" x14ac:dyDescent="0.2">
      <c r="A1430" s="30" t="s">
        <v>1075</v>
      </c>
      <c r="B1430" s="31" t="s">
        <v>67</v>
      </c>
      <c r="C1430" s="32" t="s">
        <v>476</v>
      </c>
      <c r="D1430" s="33" t="s">
        <v>573</v>
      </c>
      <c r="E1430" s="33" t="s">
        <v>1076</v>
      </c>
      <c r="F1430" s="17" t="s">
        <v>229</v>
      </c>
      <c r="G1430" s="17">
        <v>7.1000000000000004E-3</v>
      </c>
      <c r="H1430" s="18">
        <v>77.17</v>
      </c>
      <c r="I1430" s="18">
        <v>0.54790700000000003</v>
      </c>
      <c r="J1430" s="18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18">
        <v>0</v>
      </c>
      <c r="Q1430" s="18">
        <v>0</v>
      </c>
      <c r="R1430" s="18">
        <v>77.17</v>
      </c>
      <c r="S1430" s="18">
        <v>0.54790700000000003</v>
      </c>
      <c r="T1430" s="35"/>
    </row>
    <row r="1431" spans="1:21" ht="25.5" x14ac:dyDescent="0.2">
      <c r="A1431" s="24" t="s">
        <v>688</v>
      </c>
      <c r="B1431" s="25" t="s">
        <v>67</v>
      </c>
      <c r="C1431" s="26" t="s">
        <v>53</v>
      </c>
      <c r="D1431" s="27" t="s">
        <v>573</v>
      </c>
      <c r="E1431" s="27" t="s">
        <v>689</v>
      </c>
      <c r="F1431" s="28" t="s">
        <v>229</v>
      </c>
      <c r="G1431" s="15"/>
      <c r="H1431" s="16"/>
      <c r="I1431" s="16">
        <v>2.1727210000000001</v>
      </c>
      <c r="J1431" s="16"/>
      <c r="K1431" s="16">
        <v>7.8899821344000003</v>
      </c>
      <c r="L1431" s="16"/>
      <c r="M1431" s="16">
        <v>5.7467821344000001</v>
      </c>
      <c r="N1431" s="16"/>
      <c r="O1431" s="16">
        <v>0</v>
      </c>
      <c r="P1431" s="16"/>
      <c r="Q1431" s="16">
        <v>2.1432000000000002</v>
      </c>
      <c r="R1431" s="16"/>
      <c r="S1431" s="16">
        <v>10.0627031344</v>
      </c>
      <c r="T1431" s="29" t="s">
        <v>1066</v>
      </c>
      <c r="U1431" t="str">
        <f>A1431&amp;B1431&amp;C1431</f>
        <v>89362SINAPI</v>
      </c>
    </row>
    <row r="1432" spans="1:21" ht="25.5" x14ac:dyDescent="0.2">
      <c r="A1432" s="36" t="s">
        <v>977</v>
      </c>
      <c r="B1432" s="37" t="s">
        <v>67</v>
      </c>
      <c r="C1432" s="38" t="s">
        <v>57</v>
      </c>
      <c r="D1432" s="39" t="s">
        <v>573</v>
      </c>
      <c r="E1432" s="39" t="s">
        <v>978</v>
      </c>
      <c r="F1432" s="19" t="s">
        <v>578</v>
      </c>
      <c r="G1432" s="19">
        <v>0.152</v>
      </c>
      <c r="H1432" s="20">
        <v>0</v>
      </c>
      <c r="I1432" s="18">
        <v>0</v>
      </c>
      <c r="J1432" s="20">
        <v>28.498838600000003</v>
      </c>
      <c r="K1432" s="18">
        <v>4.3318234671999996</v>
      </c>
      <c r="L1432" s="20">
        <v>21.448838600000002</v>
      </c>
      <c r="M1432" s="18">
        <v>3.2602234672000003</v>
      </c>
      <c r="N1432" s="20">
        <v>0</v>
      </c>
      <c r="O1432" s="18">
        <v>0</v>
      </c>
      <c r="P1432" s="20">
        <v>7.0500000000000007</v>
      </c>
      <c r="Q1432" s="18">
        <v>1.0716000000000001</v>
      </c>
      <c r="R1432" s="20">
        <v>28.498838599999999</v>
      </c>
      <c r="S1432" s="20">
        <v>4.3318234671999996</v>
      </c>
      <c r="T1432" s="41"/>
    </row>
    <row r="1433" spans="1:21" ht="25.5" x14ac:dyDescent="0.2">
      <c r="A1433" s="30" t="s">
        <v>1067</v>
      </c>
      <c r="B1433" s="31" t="s">
        <v>67</v>
      </c>
      <c r="C1433" s="32" t="s">
        <v>57</v>
      </c>
      <c r="D1433" s="33" t="s">
        <v>573</v>
      </c>
      <c r="E1433" s="33" t="s">
        <v>1068</v>
      </c>
      <c r="F1433" s="17" t="s">
        <v>578</v>
      </c>
      <c r="G1433" s="17">
        <v>0.152</v>
      </c>
      <c r="H1433" s="18">
        <v>0</v>
      </c>
      <c r="I1433" s="18">
        <v>0</v>
      </c>
      <c r="J1433" s="18">
        <v>23.408938600000003</v>
      </c>
      <c r="K1433" s="18">
        <v>3.5581586671999998</v>
      </c>
      <c r="L1433" s="18">
        <v>16.358938600000002</v>
      </c>
      <c r="M1433" s="18">
        <v>2.4865586672000002</v>
      </c>
      <c r="N1433" s="18">
        <v>0</v>
      </c>
      <c r="O1433" s="18">
        <v>0</v>
      </c>
      <c r="P1433" s="18">
        <v>7.0500000000000007</v>
      </c>
      <c r="Q1433" s="18">
        <v>1.0716000000000001</v>
      </c>
      <c r="R1433" s="18">
        <v>23.408938599999999</v>
      </c>
      <c r="S1433" s="18">
        <v>3.5581586671999998</v>
      </c>
      <c r="T1433" s="35"/>
    </row>
    <row r="1434" spans="1:21" x14ac:dyDescent="0.2">
      <c r="A1434" s="36" t="s">
        <v>1069</v>
      </c>
      <c r="B1434" s="37" t="s">
        <v>67</v>
      </c>
      <c r="C1434" s="38" t="s">
        <v>476</v>
      </c>
      <c r="D1434" s="39" t="s">
        <v>573</v>
      </c>
      <c r="E1434" s="39" t="s">
        <v>1070</v>
      </c>
      <c r="F1434" s="19" t="s">
        <v>229</v>
      </c>
      <c r="G1434" s="19">
        <v>3.3799999999999997E-2</v>
      </c>
      <c r="H1434" s="20">
        <v>2.23</v>
      </c>
      <c r="I1434" s="18">
        <v>7.5373999999999997E-2</v>
      </c>
      <c r="J1434" s="20">
        <v>0</v>
      </c>
      <c r="K1434" s="18">
        <v>0</v>
      </c>
      <c r="L1434" s="20">
        <v>0</v>
      </c>
      <c r="M1434" s="18">
        <v>0</v>
      </c>
      <c r="N1434" s="20">
        <v>0</v>
      </c>
      <c r="O1434" s="18">
        <v>0</v>
      </c>
      <c r="P1434" s="20">
        <v>0</v>
      </c>
      <c r="Q1434" s="18">
        <v>0</v>
      </c>
      <c r="R1434" s="20">
        <v>2.23</v>
      </c>
      <c r="S1434" s="20">
        <v>7.5373999999999997E-2</v>
      </c>
      <c r="T1434" s="41"/>
    </row>
    <row r="1435" spans="1:21" ht="25.5" x14ac:dyDescent="0.2">
      <c r="A1435" s="30" t="s">
        <v>1071</v>
      </c>
      <c r="B1435" s="31" t="s">
        <v>67</v>
      </c>
      <c r="C1435" s="32" t="s">
        <v>476</v>
      </c>
      <c r="D1435" s="33" t="s">
        <v>573</v>
      </c>
      <c r="E1435" s="33" t="s">
        <v>1072</v>
      </c>
      <c r="F1435" s="17" t="s">
        <v>229</v>
      </c>
      <c r="G1435" s="17">
        <v>8.0000000000000002E-3</v>
      </c>
      <c r="H1435" s="18">
        <v>87.43</v>
      </c>
      <c r="I1435" s="18">
        <v>0.69944000000000006</v>
      </c>
      <c r="J1435" s="18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18">
        <v>0</v>
      </c>
      <c r="Q1435" s="18">
        <v>0</v>
      </c>
      <c r="R1435" s="18">
        <v>87.43</v>
      </c>
      <c r="S1435" s="18">
        <v>0.69944000000000006</v>
      </c>
      <c r="T1435" s="35"/>
    </row>
    <row r="1436" spans="1:21" ht="25.5" x14ac:dyDescent="0.2">
      <c r="A1436" s="36" t="s">
        <v>1549</v>
      </c>
      <c r="B1436" s="37" t="s">
        <v>67</v>
      </c>
      <c r="C1436" s="38" t="s">
        <v>476</v>
      </c>
      <c r="D1436" s="39" t="s">
        <v>573</v>
      </c>
      <c r="E1436" s="39" t="s">
        <v>1550</v>
      </c>
      <c r="F1436" s="19" t="s">
        <v>229</v>
      </c>
      <c r="G1436" s="19">
        <v>1</v>
      </c>
      <c r="H1436" s="20">
        <v>0.85</v>
      </c>
      <c r="I1436" s="18">
        <v>0.85</v>
      </c>
      <c r="J1436" s="20">
        <v>0</v>
      </c>
      <c r="K1436" s="18">
        <v>0</v>
      </c>
      <c r="L1436" s="20">
        <v>0</v>
      </c>
      <c r="M1436" s="18">
        <v>0</v>
      </c>
      <c r="N1436" s="20">
        <v>0</v>
      </c>
      <c r="O1436" s="18">
        <v>0</v>
      </c>
      <c r="P1436" s="20">
        <v>0</v>
      </c>
      <c r="Q1436" s="18">
        <v>0</v>
      </c>
      <c r="R1436" s="20">
        <v>0.85</v>
      </c>
      <c r="S1436" s="20">
        <v>0.85</v>
      </c>
      <c r="T1436" s="41"/>
    </row>
    <row r="1437" spans="1:21" x14ac:dyDescent="0.2">
      <c r="A1437" s="30" t="s">
        <v>1075</v>
      </c>
      <c r="B1437" s="31" t="s">
        <v>67</v>
      </c>
      <c r="C1437" s="32" t="s">
        <v>476</v>
      </c>
      <c r="D1437" s="33" t="s">
        <v>573</v>
      </c>
      <c r="E1437" s="33" t="s">
        <v>1076</v>
      </c>
      <c r="F1437" s="17" t="s">
        <v>229</v>
      </c>
      <c r="G1437" s="17">
        <v>7.1000000000000004E-3</v>
      </c>
      <c r="H1437" s="18">
        <v>77.17</v>
      </c>
      <c r="I1437" s="18">
        <v>0.54790700000000003</v>
      </c>
      <c r="J1437" s="18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18">
        <v>0</v>
      </c>
      <c r="Q1437" s="18">
        <v>0</v>
      </c>
      <c r="R1437" s="18">
        <v>77.17</v>
      </c>
      <c r="S1437" s="18">
        <v>0.54790700000000003</v>
      </c>
      <c r="T1437" s="35"/>
    </row>
    <row r="1438" spans="1:21" ht="38.25" x14ac:dyDescent="0.2">
      <c r="A1438" s="24" t="s">
        <v>690</v>
      </c>
      <c r="B1438" s="25" t="s">
        <v>67</v>
      </c>
      <c r="C1438" s="26" t="s">
        <v>53</v>
      </c>
      <c r="D1438" s="27" t="s">
        <v>573</v>
      </c>
      <c r="E1438" s="27" t="s">
        <v>691</v>
      </c>
      <c r="F1438" s="28" t="s">
        <v>229</v>
      </c>
      <c r="G1438" s="15"/>
      <c r="H1438" s="16"/>
      <c r="I1438" s="16">
        <v>20.978750000000002</v>
      </c>
      <c r="J1438" s="16"/>
      <c r="K1438" s="16">
        <v>9.5458402270800011</v>
      </c>
      <c r="L1438" s="16"/>
      <c r="M1438" s="16">
        <v>6.9528502270800008</v>
      </c>
      <c r="N1438" s="16"/>
      <c r="O1438" s="16">
        <v>0</v>
      </c>
      <c r="P1438" s="16"/>
      <c r="Q1438" s="16">
        <v>2.5929900000000004</v>
      </c>
      <c r="R1438" s="16"/>
      <c r="S1438" s="16">
        <v>30.524590227080001</v>
      </c>
      <c r="T1438" s="29" t="s">
        <v>1201</v>
      </c>
      <c r="U1438" t="str">
        <f>A1438&amp;B1438&amp;C1438</f>
        <v>89785SINAPI</v>
      </c>
    </row>
    <row r="1439" spans="1:21" ht="25.5" x14ac:dyDescent="0.2">
      <c r="A1439" s="36" t="s">
        <v>977</v>
      </c>
      <c r="B1439" s="37" t="s">
        <v>67</v>
      </c>
      <c r="C1439" s="38" t="s">
        <v>57</v>
      </c>
      <c r="D1439" s="39" t="s">
        <v>573</v>
      </c>
      <c r="E1439" s="39" t="s">
        <v>978</v>
      </c>
      <c r="F1439" s="19" t="s">
        <v>578</v>
      </c>
      <c r="G1439" s="19">
        <v>0.18390000000000001</v>
      </c>
      <c r="H1439" s="20">
        <v>0</v>
      </c>
      <c r="I1439" s="18">
        <v>0</v>
      </c>
      <c r="J1439" s="20">
        <v>28.498838600000003</v>
      </c>
      <c r="K1439" s="18">
        <v>5.2409364185400005</v>
      </c>
      <c r="L1439" s="20">
        <v>21.448838600000002</v>
      </c>
      <c r="M1439" s="18">
        <v>3.9444414185400007</v>
      </c>
      <c r="N1439" s="20">
        <v>0</v>
      </c>
      <c r="O1439" s="18">
        <v>0</v>
      </c>
      <c r="P1439" s="20">
        <v>7.0500000000000007</v>
      </c>
      <c r="Q1439" s="18">
        <v>1.2964950000000002</v>
      </c>
      <c r="R1439" s="20">
        <v>28.498838599999999</v>
      </c>
      <c r="S1439" s="20">
        <v>5.2409364185400005</v>
      </c>
      <c r="T1439" s="41"/>
    </row>
    <row r="1440" spans="1:21" ht="25.5" x14ac:dyDescent="0.2">
      <c r="A1440" s="30" t="s">
        <v>1067</v>
      </c>
      <c r="B1440" s="31" t="s">
        <v>67</v>
      </c>
      <c r="C1440" s="32" t="s">
        <v>57</v>
      </c>
      <c r="D1440" s="33" t="s">
        <v>573</v>
      </c>
      <c r="E1440" s="33" t="s">
        <v>1068</v>
      </c>
      <c r="F1440" s="17" t="s">
        <v>578</v>
      </c>
      <c r="G1440" s="17">
        <v>0.18390000000000001</v>
      </c>
      <c r="H1440" s="18">
        <v>0</v>
      </c>
      <c r="I1440" s="18">
        <v>0</v>
      </c>
      <c r="J1440" s="18">
        <v>23.408938600000003</v>
      </c>
      <c r="K1440" s="18">
        <v>4.3049038085399998</v>
      </c>
      <c r="L1440" s="18">
        <v>16.358938600000002</v>
      </c>
      <c r="M1440" s="18">
        <v>3.0084088085400005</v>
      </c>
      <c r="N1440" s="18">
        <v>0</v>
      </c>
      <c r="O1440" s="18">
        <v>0</v>
      </c>
      <c r="P1440" s="18">
        <v>7.0500000000000007</v>
      </c>
      <c r="Q1440" s="18">
        <v>1.2964950000000002</v>
      </c>
      <c r="R1440" s="18">
        <v>23.408938599999999</v>
      </c>
      <c r="S1440" s="18">
        <v>4.3049038085399998</v>
      </c>
      <c r="T1440" s="35"/>
    </row>
    <row r="1441" spans="1:21" ht="25.5" x14ac:dyDescent="0.2">
      <c r="A1441" s="36" t="s">
        <v>1199</v>
      </c>
      <c r="B1441" s="37" t="s">
        <v>67</v>
      </c>
      <c r="C1441" s="38" t="s">
        <v>476</v>
      </c>
      <c r="D1441" s="39" t="s">
        <v>573</v>
      </c>
      <c r="E1441" s="39" t="s">
        <v>1200</v>
      </c>
      <c r="F1441" s="19" t="s">
        <v>229</v>
      </c>
      <c r="G1441" s="19">
        <v>7.4999999999999997E-2</v>
      </c>
      <c r="H1441" s="20">
        <v>31.85</v>
      </c>
      <c r="I1441" s="18">
        <v>2.3887499999999999</v>
      </c>
      <c r="J1441" s="20">
        <v>0</v>
      </c>
      <c r="K1441" s="18">
        <v>0</v>
      </c>
      <c r="L1441" s="20">
        <v>0</v>
      </c>
      <c r="M1441" s="18">
        <v>0</v>
      </c>
      <c r="N1441" s="20">
        <v>0</v>
      </c>
      <c r="O1441" s="18">
        <v>0</v>
      </c>
      <c r="P1441" s="20">
        <v>0</v>
      </c>
      <c r="Q1441" s="18">
        <v>0</v>
      </c>
      <c r="R1441" s="20">
        <v>31.85</v>
      </c>
      <c r="S1441" s="20">
        <v>2.3887499999999999</v>
      </c>
      <c r="T1441" s="41"/>
    </row>
    <row r="1442" spans="1:21" ht="25.5" x14ac:dyDescent="0.2">
      <c r="A1442" s="30" t="s">
        <v>1551</v>
      </c>
      <c r="B1442" s="31" t="s">
        <v>67</v>
      </c>
      <c r="C1442" s="32" t="s">
        <v>476</v>
      </c>
      <c r="D1442" s="33" t="s">
        <v>573</v>
      </c>
      <c r="E1442" s="33" t="s">
        <v>1552</v>
      </c>
      <c r="F1442" s="17" t="s">
        <v>229</v>
      </c>
      <c r="G1442" s="17">
        <v>1</v>
      </c>
      <c r="H1442" s="18">
        <v>10.97</v>
      </c>
      <c r="I1442" s="18">
        <v>10.97</v>
      </c>
      <c r="J1442" s="18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18">
        <v>0</v>
      </c>
      <c r="Q1442" s="18">
        <v>0</v>
      </c>
      <c r="R1442" s="18">
        <v>10.97</v>
      </c>
      <c r="S1442" s="18">
        <v>10.97</v>
      </c>
      <c r="T1442" s="35"/>
    </row>
    <row r="1443" spans="1:21" x14ac:dyDescent="0.2">
      <c r="A1443" s="36" t="s">
        <v>1206</v>
      </c>
      <c r="B1443" s="37" t="s">
        <v>67</v>
      </c>
      <c r="C1443" s="38" t="s">
        <v>476</v>
      </c>
      <c r="D1443" s="39" t="s">
        <v>573</v>
      </c>
      <c r="E1443" s="39" t="s">
        <v>1207</v>
      </c>
      <c r="F1443" s="19" t="s">
        <v>229</v>
      </c>
      <c r="G1443" s="19">
        <v>3</v>
      </c>
      <c r="H1443" s="20">
        <v>2.54</v>
      </c>
      <c r="I1443" s="18">
        <v>7.62</v>
      </c>
      <c r="J1443" s="20">
        <v>0</v>
      </c>
      <c r="K1443" s="18">
        <v>0</v>
      </c>
      <c r="L1443" s="20">
        <v>0</v>
      </c>
      <c r="M1443" s="18">
        <v>0</v>
      </c>
      <c r="N1443" s="20">
        <v>0</v>
      </c>
      <c r="O1443" s="18">
        <v>0</v>
      </c>
      <c r="P1443" s="20">
        <v>0</v>
      </c>
      <c r="Q1443" s="18">
        <v>0</v>
      </c>
      <c r="R1443" s="20">
        <v>2.54</v>
      </c>
      <c r="S1443" s="20">
        <v>7.62</v>
      </c>
      <c r="T1443" s="41"/>
    </row>
    <row r="1444" spans="1:21" ht="51" x14ac:dyDescent="0.2">
      <c r="A1444" s="24" t="s">
        <v>692</v>
      </c>
      <c r="B1444" s="25" t="s">
        <v>67</v>
      </c>
      <c r="C1444" s="26" t="s">
        <v>53</v>
      </c>
      <c r="D1444" s="27" t="s">
        <v>573</v>
      </c>
      <c r="E1444" s="27" t="s">
        <v>693</v>
      </c>
      <c r="F1444" s="28" t="s">
        <v>229</v>
      </c>
      <c r="G1444" s="15"/>
      <c r="H1444" s="16"/>
      <c r="I1444" s="16">
        <v>209.36265599999999</v>
      </c>
      <c r="J1444" s="16"/>
      <c r="K1444" s="16">
        <v>31.539470437119999</v>
      </c>
      <c r="L1444" s="16"/>
      <c r="M1444" s="16">
        <v>23.065346437119999</v>
      </c>
      <c r="N1444" s="16"/>
      <c r="O1444" s="16">
        <v>0</v>
      </c>
      <c r="P1444" s="16"/>
      <c r="Q1444" s="16">
        <v>8.4741239999999998</v>
      </c>
      <c r="R1444" s="16"/>
      <c r="S1444" s="16">
        <v>240.90212643712002</v>
      </c>
      <c r="T1444" s="29" t="s">
        <v>976</v>
      </c>
      <c r="U1444" t="str">
        <f>A1444&amp;B1444&amp;C1444</f>
        <v>86943SINAPI</v>
      </c>
    </row>
    <row r="1445" spans="1:21" ht="25.5" x14ac:dyDescent="0.2">
      <c r="A1445" s="36" t="s">
        <v>1553</v>
      </c>
      <c r="B1445" s="37" t="s">
        <v>67</v>
      </c>
      <c r="C1445" s="38" t="s">
        <v>57</v>
      </c>
      <c r="D1445" s="39" t="s">
        <v>573</v>
      </c>
      <c r="E1445" s="39" t="s">
        <v>1554</v>
      </c>
      <c r="F1445" s="19" t="s">
        <v>229</v>
      </c>
      <c r="G1445" s="19">
        <v>1</v>
      </c>
      <c r="H1445" s="20">
        <v>55.904000000000003</v>
      </c>
      <c r="I1445" s="18">
        <v>55.904000000000003</v>
      </c>
      <c r="J1445" s="20">
        <v>3.4203959268000004</v>
      </c>
      <c r="K1445" s="18">
        <v>3.4203959267999977</v>
      </c>
      <c r="L1445" s="20">
        <v>2.5130129268000001</v>
      </c>
      <c r="M1445" s="18">
        <v>2.5130129268000001</v>
      </c>
      <c r="N1445" s="20">
        <v>0</v>
      </c>
      <c r="O1445" s="18">
        <v>0</v>
      </c>
      <c r="P1445" s="20">
        <v>0.90738300000000005</v>
      </c>
      <c r="Q1445" s="18">
        <v>0.90738300000000005</v>
      </c>
      <c r="R1445" s="20">
        <v>59.324395926800001</v>
      </c>
      <c r="S1445" s="20">
        <v>59.324395926800001</v>
      </c>
      <c r="T1445" s="41"/>
    </row>
    <row r="1446" spans="1:21" ht="25.5" x14ac:dyDescent="0.2">
      <c r="A1446" s="30" t="s">
        <v>1555</v>
      </c>
      <c r="B1446" s="31" t="s">
        <v>67</v>
      </c>
      <c r="C1446" s="32" t="s">
        <v>57</v>
      </c>
      <c r="D1446" s="33" t="s">
        <v>573</v>
      </c>
      <c r="E1446" s="33" t="s">
        <v>1556</v>
      </c>
      <c r="F1446" s="17" t="s">
        <v>229</v>
      </c>
      <c r="G1446" s="17">
        <v>1</v>
      </c>
      <c r="H1446" s="18">
        <v>134.90905599999999</v>
      </c>
      <c r="I1446" s="18">
        <v>134.90905599999999</v>
      </c>
      <c r="J1446" s="18">
        <v>15.2897138926</v>
      </c>
      <c r="K1446" s="18">
        <v>15.28971389260002</v>
      </c>
      <c r="L1446" s="18">
        <v>11.1261178926</v>
      </c>
      <c r="M1446" s="18">
        <v>11.1261178926</v>
      </c>
      <c r="N1446" s="18">
        <v>0</v>
      </c>
      <c r="O1446" s="18">
        <v>0</v>
      </c>
      <c r="P1446" s="18">
        <v>4.1635960000000001</v>
      </c>
      <c r="Q1446" s="18">
        <v>4.1635960000000001</v>
      </c>
      <c r="R1446" s="18">
        <v>150.19876989260001</v>
      </c>
      <c r="S1446" s="18">
        <v>150.19876989260001</v>
      </c>
      <c r="T1446" s="35"/>
    </row>
    <row r="1447" spans="1:21" ht="25.5" x14ac:dyDescent="0.2">
      <c r="A1447" s="36" t="s">
        <v>1557</v>
      </c>
      <c r="B1447" s="37" t="s">
        <v>67</v>
      </c>
      <c r="C1447" s="38" t="s">
        <v>57</v>
      </c>
      <c r="D1447" s="39" t="s">
        <v>573</v>
      </c>
      <c r="E1447" s="39" t="s">
        <v>1558</v>
      </c>
      <c r="F1447" s="19" t="s">
        <v>229</v>
      </c>
      <c r="G1447" s="19">
        <v>1</v>
      </c>
      <c r="H1447" s="20">
        <v>5.1039999999999992</v>
      </c>
      <c r="I1447" s="18">
        <v>5.1039999999999992</v>
      </c>
      <c r="J1447" s="20">
        <v>5.4327001789000002</v>
      </c>
      <c r="K1447" s="18">
        <v>5.4327001788999993</v>
      </c>
      <c r="L1447" s="20">
        <v>3.9915341789000003</v>
      </c>
      <c r="M1447" s="18">
        <v>3.9915341789000003</v>
      </c>
      <c r="N1447" s="20">
        <v>0</v>
      </c>
      <c r="O1447" s="18">
        <v>0</v>
      </c>
      <c r="P1447" s="20">
        <v>1.4411659999999999</v>
      </c>
      <c r="Q1447" s="18">
        <v>1.4411659999999999</v>
      </c>
      <c r="R1447" s="20">
        <v>10.536700178899999</v>
      </c>
      <c r="S1447" s="20">
        <v>10.536700178899999</v>
      </c>
      <c r="T1447" s="41"/>
    </row>
    <row r="1448" spans="1:21" ht="25.5" x14ac:dyDescent="0.2">
      <c r="A1448" s="30" t="s">
        <v>1526</v>
      </c>
      <c r="B1448" s="31" t="s">
        <v>67</v>
      </c>
      <c r="C1448" s="32" t="s">
        <v>57</v>
      </c>
      <c r="D1448" s="33" t="s">
        <v>573</v>
      </c>
      <c r="E1448" s="33" t="s">
        <v>1527</v>
      </c>
      <c r="F1448" s="17" t="s">
        <v>229</v>
      </c>
      <c r="G1448" s="17">
        <v>1</v>
      </c>
      <c r="H1448" s="18">
        <v>8.4328000000000003</v>
      </c>
      <c r="I1448" s="18">
        <v>8.4328000000000003</v>
      </c>
      <c r="J1448" s="18">
        <v>3.0090725681000006</v>
      </c>
      <c r="K1448" s="18">
        <v>3.0090725681000006</v>
      </c>
      <c r="L1448" s="18">
        <v>2.2109215681000003</v>
      </c>
      <c r="M1448" s="18">
        <v>2.2109215681000003</v>
      </c>
      <c r="N1448" s="18">
        <v>0</v>
      </c>
      <c r="O1448" s="18">
        <v>0</v>
      </c>
      <c r="P1448" s="18">
        <v>0.79815100000000005</v>
      </c>
      <c r="Q1448" s="18">
        <v>0.79815100000000005</v>
      </c>
      <c r="R1448" s="18">
        <v>11.441872568100001</v>
      </c>
      <c r="S1448" s="18">
        <v>11.441872568100001</v>
      </c>
      <c r="T1448" s="35"/>
    </row>
    <row r="1449" spans="1:21" ht="25.5" x14ac:dyDescent="0.2">
      <c r="A1449" s="36" t="s">
        <v>1559</v>
      </c>
      <c r="B1449" s="37" t="s">
        <v>67</v>
      </c>
      <c r="C1449" s="38" t="s">
        <v>57</v>
      </c>
      <c r="D1449" s="39" t="s">
        <v>573</v>
      </c>
      <c r="E1449" s="39" t="s">
        <v>1560</v>
      </c>
      <c r="F1449" s="19" t="s">
        <v>229</v>
      </c>
      <c r="G1449" s="19">
        <v>1</v>
      </c>
      <c r="H1449" s="20">
        <v>5.0127999999999995</v>
      </c>
      <c r="I1449" s="18">
        <v>5.0127999999999995</v>
      </c>
      <c r="J1449" s="20">
        <v>4.3875878707200009</v>
      </c>
      <c r="K1449" s="18">
        <v>4.38758787072</v>
      </c>
      <c r="L1449" s="20">
        <v>3.2237598707200004</v>
      </c>
      <c r="M1449" s="18">
        <v>3.2237598707200004</v>
      </c>
      <c r="N1449" s="20">
        <v>0</v>
      </c>
      <c r="O1449" s="18">
        <v>0</v>
      </c>
      <c r="P1449" s="20">
        <v>1.1638280000000001</v>
      </c>
      <c r="Q1449" s="18">
        <v>1.1638280000000001</v>
      </c>
      <c r="R1449" s="20">
        <v>9.4003878707199995</v>
      </c>
      <c r="S1449" s="20">
        <v>9.4003878707199995</v>
      </c>
      <c r="T1449" s="41"/>
    </row>
    <row r="1450" spans="1:21" ht="38.25" x14ac:dyDescent="0.2">
      <c r="A1450" s="24" t="s">
        <v>694</v>
      </c>
      <c r="B1450" s="25" t="s">
        <v>67</v>
      </c>
      <c r="C1450" s="26" t="s">
        <v>53</v>
      </c>
      <c r="D1450" s="27" t="s">
        <v>573</v>
      </c>
      <c r="E1450" s="27" t="s">
        <v>695</v>
      </c>
      <c r="F1450" s="28" t="s">
        <v>65</v>
      </c>
      <c r="G1450" s="15"/>
      <c r="H1450" s="16"/>
      <c r="I1450" s="16">
        <v>72.207628990100005</v>
      </c>
      <c r="J1450" s="16"/>
      <c r="K1450" s="16">
        <v>50.639163883310147</v>
      </c>
      <c r="L1450" s="16"/>
      <c r="M1450" s="16">
        <v>36.763164993795755</v>
      </c>
      <c r="N1450" s="16"/>
      <c r="O1450" s="16">
        <v>1.5884936114399999E-2</v>
      </c>
      <c r="P1450" s="16"/>
      <c r="Q1450" s="16">
        <v>13.860113953399999</v>
      </c>
      <c r="R1450" s="16"/>
      <c r="S1450" s="16">
        <v>122.84679287341017</v>
      </c>
      <c r="T1450" s="29" t="s">
        <v>1369</v>
      </c>
      <c r="U1450" t="str">
        <f>A1450&amp;B1450&amp;C1450</f>
        <v>98445SINAPI</v>
      </c>
    </row>
    <row r="1451" spans="1:21" ht="25.5" x14ac:dyDescent="0.2">
      <c r="A1451" s="36" t="s">
        <v>1561</v>
      </c>
      <c r="B1451" s="37" t="s">
        <v>67</v>
      </c>
      <c r="C1451" s="38" t="s">
        <v>57</v>
      </c>
      <c r="D1451" s="39" t="s">
        <v>573</v>
      </c>
      <c r="E1451" s="39" t="s">
        <v>1562</v>
      </c>
      <c r="F1451" s="19" t="s">
        <v>95</v>
      </c>
      <c r="G1451" s="19">
        <v>4.3E-3</v>
      </c>
      <c r="H1451" s="20">
        <v>632.95140700000002</v>
      </c>
      <c r="I1451" s="18">
        <v>2.7216910501000005</v>
      </c>
      <c r="J1451" s="20">
        <v>142.00253294319998</v>
      </c>
      <c r="K1451" s="18">
        <v>0.61061089165576021</v>
      </c>
      <c r="L1451" s="20">
        <v>94.167594943200001</v>
      </c>
      <c r="M1451" s="18">
        <v>0.40492065825576001</v>
      </c>
      <c r="N1451" s="20">
        <v>0</v>
      </c>
      <c r="O1451" s="18">
        <v>0</v>
      </c>
      <c r="P1451" s="20">
        <v>47.834937999999994</v>
      </c>
      <c r="Q1451" s="18">
        <v>0.20569023339999998</v>
      </c>
      <c r="R1451" s="20">
        <v>774.95393994320011</v>
      </c>
      <c r="S1451" s="20">
        <v>3.3323019417557607</v>
      </c>
      <c r="T1451" s="41"/>
    </row>
    <row r="1452" spans="1:21" ht="25.5" x14ac:dyDescent="0.2">
      <c r="A1452" s="30" t="s">
        <v>587</v>
      </c>
      <c r="B1452" s="31" t="s">
        <v>67</v>
      </c>
      <c r="C1452" s="32" t="s">
        <v>57</v>
      </c>
      <c r="D1452" s="33" t="s">
        <v>573</v>
      </c>
      <c r="E1452" s="33" t="s">
        <v>588</v>
      </c>
      <c r="F1452" s="17" t="s">
        <v>589</v>
      </c>
      <c r="G1452" s="17">
        <v>0.1016</v>
      </c>
      <c r="H1452" s="18">
        <v>0</v>
      </c>
      <c r="I1452" s="18">
        <v>0</v>
      </c>
      <c r="J1452" s="18">
        <v>33.114514476000004</v>
      </c>
      <c r="K1452" s="18">
        <v>3.3644346707615993</v>
      </c>
      <c r="L1452" s="18">
        <v>26.492232600000001</v>
      </c>
      <c r="M1452" s="18">
        <v>2.6916108321599999</v>
      </c>
      <c r="N1452" s="18">
        <v>0.112281876</v>
      </c>
      <c r="O1452" s="18">
        <v>1.1407838601599999E-2</v>
      </c>
      <c r="P1452" s="18">
        <v>6.51</v>
      </c>
      <c r="Q1452" s="18">
        <v>0.661416</v>
      </c>
      <c r="R1452" s="18">
        <v>33.114514475999997</v>
      </c>
      <c r="S1452" s="18">
        <v>3.3644346707615993</v>
      </c>
      <c r="T1452" s="35"/>
    </row>
    <row r="1453" spans="1:21" ht="25.5" x14ac:dyDescent="0.2">
      <c r="A1453" s="36" t="s">
        <v>590</v>
      </c>
      <c r="B1453" s="37" t="s">
        <v>67</v>
      </c>
      <c r="C1453" s="38" t="s">
        <v>57</v>
      </c>
      <c r="D1453" s="39" t="s">
        <v>573</v>
      </c>
      <c r="E1453" s="39" t="s">
        <v>591</v>
      </c>
      <c r="F1453" s="19" t="s">
        <v>592</v>
      </c>
      <c r="G1453" s="19">
        <v>2.53E-2</v>
      </c>
      <c r="H1453" s="20">
        <v>0</v>
      </c>
      <c r="I1453" s="18">
        <v>0</v>
      </c>
      <c r="J1453" s="20">
        <v>34.661592976000001</v>
      </c>
      <c r="K1453" s="18">
        <v>0.87693830229280001</v>
      </c>
      <c r="L1453" s="20">
        <v>26.492232600000001</v>
      </c>
      <c r="M1453" s="18">
        <v>0.67025348478000002</v>
      </c>
      <c r="N1453" s="20">
        <v>0.176960376</v>
      </c>
      <c r="O1453" s="18">
        <v>4.4770975127999997E-3</v>
      </c>
      <c r="P1453" s="20">
        <v>7.9923999999999999</v>
      </c>
      <c r="Q1453" s="18">
        <v>0.20220772000000001</v>
      </c>
      <c r="R1453" s="20">
        <v>34.661592976000001</v>
      </c>
      <c r="S1453" s="20">
        <v>0.87693830229280001</v>
      </c>
      <c r="T1453" s="41"/>
    </row>
    <row r="1454" spans="1:21" ht="25.5" x14ac:dyDescent="0.2">
      <c r="A1454" s="30" t="s">
        <v>583</v>
      </c>
      <c r="B1454" s="31" t="s">
        <v>67</v>
      </c>
      <c r="C1454" s="32" t="s">
        <v>57</v>
      </c>
      <c r="D1454" s="33" t="s">
        <v>573</v>
      </c>
      <c r="E1454" s="33" t="s">
        <v>584</v>
      </c>
      <c r="F1454" s="17" t="s">
        <v>578</v>
      </c>
      <c r="G1454" s="17">
        <v>1.0209999999999999</v>
      </c>
      <c r="H1454" s="18">
        <v>0</v>
      </c>
      <c r="I1454" s="18">
        <v>0</v>
      </c>
      <c r="J1454" s="18">
        <v>28.7931478</v>
      </c>
      <c r="K1454" s="18">
        <v>29.397803903799996</v>
      </c>
      <c r="L1454" s="18">
        <v>21.313147799999999</v>
      </c>
      <c r="M1454" s="18">
        <v>21.760723903799999</v>
      </c>
      <c r="N1454" s="18">
        <v>0</v>
      </c>
      <c r="O1454" s="18">
        <v>0</v>
      </c>
      <c r="P1454" s="18">
        <v>7.48</v>
      </c>
      <c r="Q1454" s="18">
        <v>7.6370800000000001</v>
      </c>
      <c r="R1454" s="18">
        <v>28.7931478</v>
      </c>
      <c r="S1454" s="18">
        <v>29.397803903799996</v>
      </c>
      <c r="T1454" s="35"/>
    </row>
    <row r="1455" spans="1:21" ht="25.5" x14ac:dyDescent="0.2">
      <c r="A1455" s="36" t="s">
        <v>581</v>
      </c>
      <c r="B1455" s="37" t="s">
        <v>67</v>
      </c>
      <c r="C1455" s="38" t="s">
        <v>57</v>
      </c>
      <c r="D1455" s="39" t="s">
        <v>573</v>
      </c>
      <c r="E1455" s="39" t="s">
        <v>582</v>
      </c>
      <c r="F1455" s="19" t="s">
        <v>578</v>
      </c>
      <c r="G1455" s="19">
        <v>0.68899999999999995</v>
      </c>
      <c r="H1455" s="20">
        <v>0</v>
      </c>
      <c r="I1455" s="18">
        <v>0</v>
      </c>
      <c r="J1455" s="20">
        <v>23.787193200000001</v>
      </c>
      <c r="K1455" s="18">
        <v>16.389376114800001</v>
      </c>
      <c r="L1455" s="20">
        <v>16.3071932</v>
      </c>
      <c r="M1455" s="18">
        <v>11.235656114799999</v>
      </c>
      <c r="N1455" s="20">
        <v>0</v>
      </c>
      <c r="O1455" s="18">
        <v>0</v>
      </c>
      <c r="P1455" s="20">
        <v>7.48</v>
      </c>
      <c r="Q1455" s="18">
        <v>5.1537199999999999</v>
      </c>
      <c r="R1455" s="20">
        <v>23.787193200000001</v>
      </c>
      <c r="S1455" s="20">
        <v>16.389376114800001</v>
      </c>
      <c r="T1455" s="41"/>
    </row>
    <row r="1456" spans="1:21" ht="38.25" x14ac:dyDescent="0.2">
      <c r="A1456" s="30" t="s">
        <v>1370</v>
      </c>
      <c r="B1456" s="31" t="s">
        <v>67</v>
      </c>
      <c r="C1456" s="32" t="s">
        <v>476</v>
      </c>
      <c r="D1456" s="33" t="s">
        <v>573</v>
      </c>
      <c r="E1456" s="33" t="s">
        <v>1371</v>
      </c>
      <c r="F1456" s="17" t="s">
        <v>65</v>
      </c>
      <c r="G1456" s="17">
        <v>1.050038</v>
      </c>
      <c r="H1456" s="18">
        <v>44.63</v>
      </c>
      <c r="I1456" s="18">
        <v>46.863195940000004</v>
      </c>
      <c r="J1456" s="18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18">
        <v>0</v>
      </c>
      <c r="Q1456" s="18">
        <v>0</v>
      </c>
      <c r="R1456" s="18">
        <v>44.63</v>
      </c>
      <c r="S1456" s="18">
        <v>46.863195940000004</v>
      </c>
      <c r="T1456" s="35"/>
    </row>
    <row r="1457" spans="1:21" ht="25.5" x14ac:dyDescent="0.2">
      <c r="A1457" s="36" t="s">
        <v>597</v>
      </c>
      <c r="B1457" s="37" t="s">
        <v>67</v>
      </c>
      <c r="C1457" s="38" t="s">
        <v>476</v>
      </c>
      <c r="D1457" s="39" t="s">
        <v>573</v>
      </c>
      <c r="E1457" s="39" t="s">
        <v>598</v>
      </c>
      <c r="F1457" s="19" t="s">
        <v>289</v>
      </c>
      <c r="G1457" s="19">
        <v>1.8032999999999999</v>
      </c>
      <c r="H1457" s="20">
        <v>4.93</v>
      </c>
      <c r="I1457" s="18">
        <v>8.8902689999999982</v>
      </c>
      <c r="J1457" s="20">
        <v>0</v>
      </c>
      <c r="K1457" s="18">
        <v>0</v>
      </c>
      <c r="L1457" s="20">
        <v>0</v>
      </c>
      <c r="M1457" s="18">
        <v>0</v>
      </c>
      <c r="N1457" s="20">
        <v>0</v>
      </c>
      <c r="O1457" s="18">
        <v>0</v>
      </c>
      <c r="P1457" s="20">
        <v>0</v>
      </c>
      <c r="Q1457" s="18">
        <v>0</v>
      </c>
      <c r="R1457" s="20">
        <v>4.93</v>
      </c>
      <c r="S1457" s="20">
        <v>8.8902689999999982</v>
      </c>
      <c r="T1457" s="41"/>
    </row>
    <row r="1458" spans="1:21" x14ac:dyDescent="0.2">
      <c r="A1458" s="30" t="s">
        <v>595</v>
      </c>
      <c r="B1458" s="31" t="s">
        <v>67</v>
      </c>
      <c r="C1458" s="32" t="s">
        <v>476</v>
      </c>
      <c r="D1458" s="33" t="s">
        <v>573</v>
      </c>
      <c r="E1458" s="33" t="s">
        <v>596</v>
      </c>
      <c r="F1458" s="17" t="s">
        <v>117</v>
      </c>
      <c r="G1458" s="17">
        <v>6.9000000000000006E-2</v>
      </c>
      <c r="H1458" s="18">
        <v>18.43</v>
      </c>
      <c r="I1458" s="18">
        <v>1.2716700000000001</v>
      </c>
      <c r="J1458" s="18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18">
        <v>0</v>
      </c>
      <c r="Q1458" s="18">
        <v>0</v>
      </c>
      <c r="R1458" s="18">
        <v>18.43</v>
      </c>
      <c r="S1458" s="18">
        <v>1.2716700000000001</v>
      </c>
      <c r="T1458" s="35"/>
    </row>
    <row r="1459" spans="1:21" ht="25.5" x14ac:dyDescent="0.2">
      <c r="A1459" s="36" t="s">
        <v>593</v>
      </c>
      <c r="B1459" s="37" t="s">
        <v>67</v>
      </c>
      <c r="C1459" s="38" t="s">
        <v>476</v>
      </c>
      <c r="D1459" s="39" t="s">
        <v>573</v>
      </c>
      <c r="E1459" s="39" t="s">
        <v>594</v>
      </c>
      <c r="F1459" s="19" t="s">
        <v>289</v>
      </c>
      <c r="G1459" s="19">
        <v>1.8032999999999999</v>
      </c>
      <c r="H1459" s="20">
        <v>6.91</v>
      </c>
      <c r="I1459" s="18">
        <v>12.460803</v>
      </c>
      <c r="J1459" s="20">
        <v>0</v>
      </c>
      <c r="K1459" s="18">
        <v>0</v>
      </c>
      <c r="L1459" s="20">
        <v>0</v>
      </c>
      <c r="M1459" s="18">
        <v>0</v>
      </c>
      <c r="N1459" s="20">
        <v>0</v>
      </c>
      <c r="O1459" s="18">
        <v>0</v>
      </c>
      <c r="P1459" s="20">
        <v>0</v>
      </c>
      <c r="Q1459" s="18">
        <v>0</v>
      </c>
      <c r="R1459" s="20">
        <v>6.91</v>
      </c>
      <c r="S1459" s="20">
        <v>12.460803</v>
      </c>
      <c r="T1459" s="41"/>
    </row>
    <row r="1460" spans="1:21" ht="25.5" x14ac:dyDescent="0.2">
      <c r="A1460" s="24" t="s">
        <v>696</v>
      </c>
      <c r="B1460" s="25" t="s">
        <v>67</v>
      </c>
      <c r="C1460" s="26" t="s">
        <v>53</v>
      </c>
      <c r="D1460" s="27" t="s">
        <v>573</v>
      </c>
      <c r="E1460" s="27" t="s">
        <v>697</v>
      </c>
      <c r="F1460" s="28" t="s">
        <v>65</v>
      </c>
      <c r="G1460" s="15"/>
      <c r="H1460" s="16"/>
      <c r="I1460" s="16">
        <v>66.597132020300009</v>
      </c>
      <c r="J1460" s="16"/>
      <c r="K1460" s="16">
        <v>40.125044036134085</v>
      </c>
      <c r="L1460" s="16"/>
      <c r="M1460" s="16">
        <v>29.118542308015279</v>
      </c>
      <c r="N1460" s="16"/>
      <c r="O1460" s="16">
        <v>1.1741527918799999E-2</v>
      </c>
      <c r="P1460" s="16"/>
      <c r="Q1460" s="16">
        <v>10.994760200200002</v>
      </c>
      <c r="R1460" s="16"/>
      <c r="S1460" s="16">
        <v>106.72217605643409</v>
      </c>
      <c r="T1460" s="29" t="s">
        <v>1369</v>
      </c>
      <c r="U1460" t="str">
        <f>A1460&amp;B1460&amp;C1460</f>
        <v>98441SINAPI</v>
      </c>
    </row>
    <row r="1461" spans="1:21" ht="25.5" x14ac:dyDescent="0.2">
      <c r="A1461" s="36" t="s">
        <v>1561</v>
      </c>
      <c r="B1461" s="37" t="s">
        <v>67</v>
      </c>
      <c r="C1461" s="38" t="s">
        <v>57</v>
      </c>
      <c r="D1461" s="39" t="s">
        <v>573</v>
      </c>
      <c r="E1461" s="39" t="s">
        <v>1562</v>
      </c>
      <c r="F1461" s="19" t="s">
        <v>95</v>
      </c>
      <c r="G1461" s="19">
        <v>2.8999999999999998E-3</v>
      </c>
      <c r="H1461" s="20">
        <v>632.95140700000002</v>
      </c>
      <c r="I1461" s="18">
        <v>1.8355590803000001</v>
      </c>
      <c r="J1461" s="20">
        <v>142.00253294319998</v>
      </c>
      <c r="K1461" s="18">
        <v>0.4118073455352802</v>
      </c>
      <c r="L1461" s="20">
        <v>94.167594943200001</v>
      </c>
      <c r="M1461" s="18">
        <v>0.27308602533527998</v>
      </c>
      <c r="N1461" s="20">
        <v>0</v>
      </c>
      <c r="O1461" s="18">
        <v>0</v>
      </c>
      <c r="P1461" s="20">
        <v>47.834937999999994</v>
      </c>
      <c r="Q1461" s="18">
        <v>0.13872132019999997</v>
      </c>
      <c r="R1461" s="20">
        <v>774.95393994320011</v>
      </c>
      <c r="S1461" s="20">
        <v>2.2473664258352803</v>
      </c>
      <c r="T1461" s="41"/>
    </row>
    <row r="1462" spans="1:21" ht="25.5" x14ac:dyDescent="0.2">
      <c r="A1462" s="30" t="s">
        <v>587</v>
      </c>
      <c r="B1462" s="31" t="s">
        <v>67</v>
      </c>
      <c r="C1462" s="32" t="s">
        <v>57</v>
      </c>
      <c r="D1462" s="33" t="s">
        <v>573</v>
      </c>
      <c r="E1462" s="33" t="s">
        <v>588</v>
      </c>
      <c r="F1462" s="17" t="s">
        <v>589</v>
      </c>
      <c r="G1462" s="17">
        <v>7.51E-2</v>
      </c>
      <c r="H1462" s="18">
        <v>0</v>
      </c>
      <c r="I1462" s="18">
        <v>0</v>
      </c>
      <c r="J1462" s="18">
        <v>33.114514476000004</v>
      </c>
      <c r="K1462" s="18">
        <v>2.4869000371475996</v>
      </c>
      <c r="L1462" s="18">
        <v>26.492232600000001</v>
      </c>
      <c r="M1462" s="18">
        <v>1.9895666682600002</v>
      </c>
      <c r="N1462" s="18">
        <v>0.112281876</v>
      </c>
      <c r="O1462" s="18">
        <v>8.4323688875999996E-3</v>
      </c>
      <c r="P1462" s="18">
        <v>6.51</v>
      </c>
      <c r="Q1462" s="18">
        <v>0.48890099999999997</v>
      </c>
      <c r="R1462" s="18">
        <v>33.114514475999997</v>
      </c>
      <c r="S1462" s="18">
        <v>2.4869000371475996</v>
      </c>
      <c r="T1462" s="35"/>
    </row>
    <row r="1463" spans="1:21" ht="25.5" x14ac:dyDescent="0.2">
      <c r="A1463" s="36" t="s">
        <v>590</v>
      </c>
      <c r="B1463" s="37" t="s">
        <v>67</v>
      </c>
      <c r="C1463" s="38" t="s">
        <v>57</v>
      </c>
      <c r="D1463" s="39" t="s">
        <v>573</v>
      </c>
      <c r="E1463" s="39" t="s">
        <v>591</v>
      </c>
      <c r="F1463" s="19" t="s">
        <v>592</v>
      </c>
      <c r="G1463" s="19">
        <v>1.8700000000000001E-2</v>
      </c>
      <c r="H1463" s="20">
        <v>0</v>
      </c>
      <c r="I1463" s="18">
        <v>0</v>
      </c>
      <c r="J1463" s="20">
        <v>34.661592976000001</v>
      </c>
      <c r="K1463" s="18">
        <v>0.64817178865120006</v>
      </c>
      <c r="L1463" s="20">
        <v>26.492232600000001</v>
      </c>
      <c r="M1463" s="18">
        <v>0.49540474962000008</v>
      </c>
      <c r="N1463" s="20">
        <v>0.176960376</v>
      </c>
      <c r="O1463" s="18">
        <v>3.3091590312000004E-3</v>
      </c>
      <c r="P1463" s="20">
        <v>7.9923999999999999</v>
      </c>
      <c r="Q1463" s="18">
        <v>0.14945788000000002</v>
      </c>
      <c r="R1463" s="20">
        <v>34.661592976000001</v>
      </c>
      <c r="S1463" s="20">
        <v>0.64817178865120006</v>
      </c>
      <c r="T1463" s="41"/>
    </row>
    <row r="1464" spans="1:21" ht="25.5" x14ac:dyDescent="0.2">
      <c r="A1464" s="30" t="s">
        <v>583</v>
      </c>
      <c r="B1464" s="31" t="s">
        <v>67</v>
      </c>
      <c r="C1464" s="32" t="s">
        <v>57</v>
      </c>
      <c r="D1464" s="33" t="s">
        <v>573</v>
      </c>
      <c r="E1464" s="33" t="s">
        <v>584</v>
      </c>
      <c r="F1464" s="17" t="s">
        <v>578</v>
      </c>
      <c r="G1464" s="17">
        <v>0.81599999999999995</v>
      </c>
      <c r="H1464" s="18">
        <v>0</v>
      </c>
      <c r="I1464" s="18">
        <v>0</v>
      </c>
      <c r="J1464" s="18">
        <v>28.7931478</v>
      </c>
      <c r="K1464" s="18">
        <v>23.495208604799998</v>
      </c>
      <c r="L1464" s="18">
        <v>21.313147799999999</v>
      </c>
      <c r="M1464" s="18">
        <v>17.391528604799998</v>
      </c>
      <c r="N1464" s="18">
        <v>0</v>
      </c>
      <c r="O1464" s="18">
        <v>0</v>
      </c>
      <c r="P1464" s="18">
        <v>7.48</v>
      </c>
      <c r="Q1464" s="18">
        <v>6.1036799999999998</v>
      </c>
      <c r="R1464" s="18">
        <v>28.7931478</v>
      </c>
      <c r="S1464" s="18">
        <v>23.495208604799998</v>
      </c>
      <c r="T1464" s="35"/>
    </row>
    <row r="1465" spans="1:21" ht="25.5" x14ac:dyDescent="0.2">
      <c r="A1465" s="36" t="s">
        <v>581</v>
      </c>
      <c r="B1465" s="37" t="s">
        <v>67</v>
      </c>
      <c r="C1465" s="38" t="s">
        <v>57</v>
      </c>
      <c r="D1465" s="39" t="s">
        <v>573</v>
      </c>
      <c r="E1465" s="39" t="s">
        <v>582</v>
      </c>
      <c r="F1465" s="19" t="s">
        <v>578</v>
      </c>
      <c r="G1465" s="19">
        <v>0.55000000000000004</v>
      </c>
      <c r="H1465" s="20">
        <v>0</v>
      </c>
      <c r="I1465" s="18">
        <v>0</v>
      </c>
      <c r="J1465" s="20">
        <v>23.787193200000001</v>
      </c>
      <c r="K1465" s="18">
        <v>13.082956260000001</v>
      </c>
      <c r="L1465" s="20">
        <v>16.3071932</v>
      </c>
      <c r="M1465" s="18">
        <v>8.9689562600000006</v>
      </c>
      <c r="N1465" s="20">
        <v>0</v>
      </c>
      <c r="O1465" s="18">
        <v>0</v>
      </c>
      <c r="P1465" s="20">
        <v>7.48</v>
      </c>
      <c r="Q1465" s="18">
        <v>4.1140000000000008</v>
      </c>
      <c r="R1465" s="20">
        <v>23.787193200000001</v>
      </c>
      <c r="S1465" s="20">
        <v>13.082956260000001</v>
      </c>
      <c r="T1465" s="41"/>
    </row>
    <row r="1466" spans="1:21" ht="38.25" x14ac:dyDescent="0.2">
      <c r="A1466" s="30" t="s">
        <v>1370</v>
      </c>
      <c r="B1466" s="31" t="s">
        <v>67</v>
      </c>
      <c r="C1466" s="32" t="s">
        <v>476</v>
      </c>
      <c r="D1466" s="33" t="s">
        <v>573</v>
      </c>
      <c r="E1466" s="33" t="s">
        <v>1371</v>
      </c>
      <c r="F1466" s="17" t="s">
        <v>65</v>
      </c>
      <c r="G1466" s="17">
        <v>1.050038</v>
      </c>
      <c r="H1466" s="18">
        <v>44.63</v>
      </c>
      <c r="I1466" s="18">
        <v>46.863195940000004</v>
      </c>
      <c r="J1466" s="18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18">
        <v>0</v>
      </c>
      <c r="Q1466" s="18">
        <v>0</v>
      </c>
      <c r="R1466" s="18">
        <v>44.63</v>
      </c>
      <c r="S1466" s="18">
        <v>46.863195940000004</v>
      </c>
      <c r="T1466" s="35"/>
    </row>
    <row r="1467" spans="1:21" ht="25.5" x14ac:dyDescent="0.2">
      <c r="A1467" s="36" t="s">
        <v>597</v>
      </c>
      <c r="B1467" s="37" t="s">
        <v>67</v>
      </c>
      <c r="C1467" s="38" t="s">
        <v>476</v>
      </c>
      <c r="D1467" s="39" t="s">
        <v>573</v>
      </c>
      <c r="E1467" s="39" t="s">
        <v>598</v>
      </c>
      <c r="F1467" s="19" t="s">
        <v>289</v>
      </c>
      <c r="G1467" s="19">
        <v>1.6922999999999999</v>
      </c>
      <c r="H1467" s="20">
        <v>4.93</v>
      </c>
      <c r="I1467" s="18">
        <v>8.3430389999999992</v>
      </c>
      <c r="J1467" s="20">
        <v>0</v>
      </c>
      <c r="K1467" s="18">
        <v>0</v>
      </c>
      <c r="L1467" s="20">
        <v>0</v>
      </c>
      <c r="M1467" s="18">
        <v>0</v>
      </c>
      <c r="N1467" s="20">
        <v>0</v>
      </c>
      <c r="O1467" s="18">
        <v>0</v>
      </c>
      <c r="P1467" s="20">
        <v>0</v>
      </c>
      <c r="Q1467" s="18">
        <v>0</v>
      </c>
      <c r="R1467" s="20">
        <v>4.93</v>
      </c>
      <c r="S1467" s="20">
        <v>8.3430389999999992</v>
      </c>
      <c r="T1467" s="41"/>
    </row>
    <row r="1468" spans="1:21" x14ac:dyDescent="0.2">
      <c r="A1468" s="30" t="s">
        <v>595</v>
      </c>
      <c r="B1468" s="31" t="s">
        <v>67</v>
      </c>
      <c r="C1468" s="32" t="s">
        <v>476</v>
      </c>
      <c r="D1468" s="33" t="s">
        <v>573</v>
      </c>
      <c r="E1468" s="33" t="s">
        <v>596</v>
      </c>
      <c r="F1468" s="17" t="s">
        <v>117</v>
      </c>
      <c r="G1468" s="17">
        <v>5.7000000000000002E-2</v>
      </c>
      <c r="H1468" s="18">
        <v>18.43</v>
      </c>
      <c r="I1468" s="18">
        <v>1.0505100000000001</v>
      </c>
      <c r="J1468" s="18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18">
        <v>0</v>
      </c>
      <c r="Q1468" s="18">
        <v>0</v>
      </c>
      <c r="R1468" s="18">
        <v>18.43</v>
      </c>
      <c r="S1468" s="18">
        <v>1.0505100000000001</v>
      </c>
      <c r="T1468" s="35"/>
    </row>
    <row r="1469" spans="1:21" ht="25.5" x14ac:dyDescent="0.2">
      <c r="A1469" s="36" t="s">
        <v>593</v>
      </c>
      <c r="B1469" s="37" t="s">
        <v>67</v>
      </c>
      <c r="C1469" s="38" t="s">
        <v>476</v>
      </c>
      <c r="D1469" s="39" t="s">
        <v>573</v>
      </c>
      <c r="E1469" s="39" t="s">
        <v>594</v>
      </c>
      <c r="F1469" s="19" t="s">
        <v>289</v>
      </c>
      <c r="G1469" s="19">
        <v>1.2307999999999999</v>
      </c>
      <c r="H1469" s="20">
        <v>6.91</v>
      </c>
      <c r="I1469" s="18">
        <v>8.5048279999999998</v>
      </c>
      <c r="J1469" s="20">
        <v>0</v>
      </c>
      <c r="K1469" s="18">
        <v>0</v>
      </c>
      <c r="L1469" s="20">
        <v>0</v>
      </c>
      <c r="M1469" s="18">
        <v>0</v>
      </c>
      <c r="N1469" s="20">
        <v>0</v>
      </c>
      <c r="O1469" s="18">
        <v>0</v>
      </c>
      <c r="P1469" s="20">
        <v>0</v>
      </c>
      <c r="Q1469" s="18">
        <v>0</v>
      </c>
      <c r="R1469" s="20">
        <v>6.91</v>
      </c>
      <c r="S1469" s="20">
        <v>8.5048279999999998</v>
      </c>
      <c r="T1469" s="41"/>
    </row>
    <row r="1470" spans="1:21" ht="38.25" x14ac:dyDescent="0.2">
      <c r="A1470" s="24" t="s">
        <v>698</v>
      </c>
      <c r="B1470" s="25" t="s">
        <v>67</v>
      </c>
      <c r="C1470" s="26" t="s">
        <v>53</v>
      </c>
      <c r="D1470" s="27" t="s">
        <v>573</v>
      </c>
      <c r="E1470" s="27" t="s">
        <v>699</v>
      </c>
      <c r="F1470" s="28" t="s">
        <v>229</v>
      </c>
      <c r="G1470" s="15"/>
      <c r="H1470" s="16"/>
      <c r="I1470" s="16">
        <v>396.298</v>
      </c>
      <c r="J1470" s="16"/>
      <c r="K1470" s="16">
        <v>60.136606068799999</v>
      </c>
      <c r="L1470" s="16"/>
      <c r="M1470" s="16">
        <v>42.689996068799999</v>
      </c>
      <c r="N1470" s="16"/>
      <c r="O1470" s="16">
        <v>0</v>
      </c>
      <c r="P1470" s="16"/>
      <c r="Q1470" s="16">
        <v>17.44661</v>
      </c>
      <c r="R1470" s="16"/>
      <c r="S1470" s="16">
        <v>456.43460606880001</v>
      </c>
      <c r="T1470" s="29" t="s">
        <v>950</v>
      </c>
      <c r="U1470" t="str">
        <f>A1470&amp;B1470&amp;C1470</f>
        <v>90822SINAPI</v>
      </c>
    </row>
    <row r="1471" spans="1:21" ht="25.5" x14ac:dyDescent="0.2">
      <c r="A1471" s="36" t="s">
        <v>604</v>
      </c>
      <c r="B1471" s="37" t="s">
        <v>67</v>
      </c>
      <c r="C1471" s="38" t="s">
        <v>57</v>
      </c>
      <c r="D1471" s="39" t="s">
        <v>573</v>
      </c>
      <c r="E1471" s="39" t="s">
        <v>605</v>
      </c>
      <c r="F1471" s="19" t="s">
        <v>578</v>
      </c>
      <c r="G1471" s="19">
        <v>0.77300000000000002</v>
      </c>
      <c r="H1471" s="20">
        <v>0</v>
      </c>
      <c r="I1471" s="18">
        <v>0</v>
      </c>
      <c r="J1471" s="20">
        <v>22.591003999999998</v>
      </c>
      <c r="K1471" s="18">
        <v>17.462846092000003</v>
      </c>
      <c r="L1471" s="20">
        <v>14.981004</v>
      </c>
      <c r="M1471" s="18">
        <v>11.580316092</v>
      </c>
      <c r="N1471" s="20">
        <v>0</v>
      </c>
      <c r="O1471" s="18">
        <v>0</v>
      </c>
      <c r="P1471" s="20">
        <v>7.6099999999999994</v>
      </c>
      <c r="Q1471" s="18">
        <v>5.88253</v>
      </c>
      <c r="R1471" s="20">
        <v>22.591004000000002</v>
      </c>
      <c r="S1471" s="20">
        <v>17.462846092000003</v>
      </c>
      <c r="T1471" s="41"/>
    </row>
    <row r="1472" spans="1:21" ht="25.5" x14ac:dyDescent="0.2">
      <c r="A1472" s="30" t="s">
        <v>962</v>
      </c>
      <c r="B1472" s="31" t="s">
        <v>67</v>
      </c>
      <c r="C1472" s="32" t="s">
        <v>57</v>
      </c>
      <c r="D1472" s="33" t="s">
        <v>573</v>
      </c>
      <c r="E1472" s="33" t="s">
        <v>963</v>
      </c>
      <c r="F1472" s="17" t="s">
        <v>578</v>
      </c>
      <c r="G1472" s="17">
        <v>1.546</v>
      </c>
      <c r="H1472" s="18">
        <v>0</v>
      </c>
      <c r="I1472" s="18">
        <v>0</v>
      </c>
      <c r="J1472" s="18">
        <v>27.602690799999998</v>
      </c>
      <c r="K1472" s="18">
        <v>42.6737599768</v>
      </c>
      <c r="L1472" s="18">
        <v>20.122690799999997</v>
      </c>
      <c r="M1472" s="18">
        <v>31.109679976799995</v>
      </c>
      <c r="N1472" s="18">
        <v>0</v>
      </c>
      <c r="O1472" s="18">
        <v>0</v>
      </c>
      <c r="P1472" s="18">
        <v>7.48</v>
      </c>
      <c r="Q1472" s="18">
        <v>11.564080000000001</v>
      </c>
      <c r="R1472" s="18">
        <v>27.602690799999998</v>
      </c>
      <c r="S1472" s="18">
        <v>42.6737599768</v>
      </c>
      <c r="T1472" s="35"/>
    </row>
    <row r="1473" spans="1:21" ht="25.5" x14ac:dyDescent="0.2">
      <c r="A1473" s="36" t="s">
        <v>1563</v>
      </c>
      <c r="B1473" s="37" t="s">
        <v>67</v>
      </c>
      <c r="C1473" s="38" t="s">
        <v>476</v>
      </c>
      <c r="D1473" s="39" t="s">
        <v>573</v>
      </c>
      <c r="E1473" s="39" t="s">
        <v>1564</v>
      </c>
      <c r="F1473" s="19" t="s">
        <v>229</v>
      </c>
      <c r="G1473" s="19">
        <v>19.8</v>
      </c>
      <c r="H1473" s="20">
        <v>0.06</v>
      </c>
      <c r="I1473" s="18">
        <v>1.1879999999999999</v>
      </c>
      <c r="J1473" s="20">
        <v>0</v>
      </c>
      <c r="K1473" s="18">
        <v>0</v>
      </c>
      <c r="L1473" s="20">
        <v>0</v>
      </c>
      <c r="M1473" s="18">
        <v>0</v>
      </c>
      <c r="N1473" s="20">
        <v>0</v>
      </c>
      <c r="O1473" s="18">
        <v>0</v>
      </c>
      <c r="P1473" s="20">
        <v>0</v>
      </c>
      <c r="Q1473" s="18">
        <v>0</v>
      </c>
      <c r="R1473" s="20">
        <v>0.06</v>
      </c>
      <c r="S1473" s="20">
        <v>1.1879999999999999</v>
      </c>
      <c r="T1473" s="41"/>
    </row>
    <row r="1474" spans="1:21" ht="38.25" x14ac:dyDescent="0.2">
      <c r="A1474" s="30" t="s">
        <v>1565</v>
      </c>
      <c r="B1474" s="31" t="s">
        <v>67</v>
      </c>
      <c r="C1474" s="32" t="s">
        <v>476</v>
      </c>
      <c r="D1474" s="33" t="s">
        <v>573</v>
      </c>
      <c r="E1474" s="33" t="s">
        <v>1566</v>
      </c>
      <c r="F1474" s="17" t="s">
        <v>229</v>
      </c>
      <c r="G1474" s="17">
        <v>1</v>
      </c>
      <c r="H1474" s="18">
        <v>320.02</v>
      </c>
      <c r="I1474" s="18">
        <v>320.02</v>
      </c>
      <c r="J1474" s="18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18">
        <v>0</v>
      </c>
      <c r="Q1474" s="18">
        <v>0</v>
      </c>
      <c r="R1474" s="18">
        <v>320.02</v>
      </c>
      <c r="S1474" s="18">
        <v>320.02</v>
      </c>
      <c r="T1474" s="35"/>
    </row>
    <row r="1475" spans="1:21" ht="25.5" x14ac:dyDescent="0.2">
      <c r="A1475" s="36" t="s">
        <v>1567</v>
      </c>
      <c r="B1475" s="37" t="s">
        <v>67</v>
      </c>
      <c r="C1475" s="38" t="s">
        <v>476</v>
      </c>
      <c r="D1475" s="39" t="s">
        <v>573</v>
      </c>
      <c r="E1475" s="39" t="s">
        <v>1568</v>
      </c>
      <c r="F1475" s="19" t="s">
        <v>229</v>
      </c>
      <c r="G1475" s="19">
        <v>3</v>
      </c>
      <c r="H1475" s="20">
        <v>25.03</v>
      </c>
      <c r="I1475" s="18">
        <v>75.09</v>
      </c>
      <c r="J1475" s="20">
        <v>0</v>
      </c>
      <c r="K1475" s="18">
        <v>0</v>
      </c>
      <c r="L1475" s="20">
        <v>0</v>
      </c>
      <c r="M1475" s="18">
        <v>0</v>
      </c>
      <c r="N1475" s="20">
        <v>0</v>
      </c>
      <c r="O1475" s="18">
        <v>0</v>
      </c>
      <c r="P1475" s="20">
        <v>0</v>
      </c>
      <c r="Q1475" s="18">
        <v>0</v>
      </c>
      <c r="R1475" s="20">
        <v>25.03</v>
      </c>
      <c r="S1475" s="20">
        <v>75.09</v>
      </c>
      <c r="T1475" s="41"/>
    </row>
    <row r="1476" spans="1:21" ht="38.25" x14ac:dyDescent="0.2">
      <c r="A1476" s="24" t="s">
        <v>700</v>
      </c>
      <c r="B1476" s="25" t="s">
        <v>67</v>
      </c>
      <c r="C1476" s="26" t="s">
        <v>53</v>
      </c>
      <c r="D1476" s="27" t="s">
        <v>573</v>
      </c>
      <c r="E1476" s="27" t="s">
        <v>701</v>
      </c>
      <c r="F1476" s="28" t="s">
        <v>229</v>
      </c>
      <c r="G1476" s="15"/>
      <c r="H1476" s="16"/>
      <c r="I1476" s="16">
        <v>67.514699999999991</v>
      </c>
      <c r="J1476" s="16"/>
      <c r="K1476" s="16">
        <v>13.470068183400002</v>
      </c>
      <c r="L1476" s="16"/>
      <c r="M1476" s="16">
        <v>9.8111181834000014</v>
      </c>
      <c r="N1476" s="16"/>
      <c r="O1476" s="16">
        <v>0</v>
      </c>
      <c r="P1476" s="16"/>
      <c r="Q1476" s="16">
        <v>3.6589500000000004</v>
      </c>
      <c r="R1476" s="16"/>
      <c r="S1476" s="16">
        <v>80.984768183399993</v>
      </c>
      <c r="T1476" s="29" t="s">
        <v>1094</v>
      </c>
      <c r="U1476" t="str">
        <f>A1476&amp;B1476&amp;C1476</f>
        <v>94792SINAPI</v>
      </c>
    </row>
    <row r="1477" spans="1:21" ht="25.5" x14ac:dyDescent="0.2">
      <c r="A1477" s="36" t="s">
        <v>977</v>
      </c>
      <c r="B1477" s="37" t="s">
        <v>67</v>
      </c>
      <c r="C1477" s="38" t="s">
        <v>57</v>
      </c>
      <c r="D1477" s="39" t="s">
        <v>573</v>
      </c>
      <c r="E1477" s="39" t="s">
        <v>978</v>
      </c>
      <c r="F1477" s="19" t="s">
        <v>578</v>
      </c>
      <c r="G1477" s="19">
        <v>0.25950000000000001</v>
      </c>
      <c r="H1477" s="20">
        <v>0</v>
      </c>
      <c r="I1477" s="18">
        <v>0</v>
      </c>
      <c r="J1477" s="20">
        <v>28.498838600000003</v>
      </c>
      <c r="K1477" s="18">
        <v>7.3954486167000004</v>
      </c>
      <c r="L1477" s="20">
        <v>21.448838600000002</v>
      </c>
      <c r="M1477" s="18">
        <v>5.5659736167000009</v>
      </c>
      <c r="N1477" s="20">
        <v>0</v>
      </c>
      <c r="O1477" s="18">
        <v>0</v>
      </c>
      <c r="P1477" s="20">
        <v>7.0500000000000007</v>
      </c>
      <c r="Q1477" s="18">
        <v>1.8294750000000002</v>
      </c>
      <c r="R1477" s="20">
        <v>28.498838599999999</v>
      </c>
      <c r="S1477" s="20">
        <v>7.3954486167000004</v>
      </c>
      <c r="T1477" s="41"/>
    </row>
    <row r="1478" spans="1:21" ht="25.5" x14ac:dyDescent="0.2">
      <c r="A1478" s="30" t="s">
        <v>1067</v>
      </c>
      <c r="B1478" s="31" t="s">
        <v>67</v>
      </c>
      <c r="C1478" s="32" t="s">
        <v>57</v>
      </c>
      <c r="D1478" s="33" t="s">
        <v>573</v>
      </c>
      <c r="E1478" s="33" t="s">
        <v>1068</v>
      </c>
      <c r="F1478" s="17" t="s">
        <v>578</v>
      </c>
      <c r="G1478" s="17">
        <v>0.25950000000000001</v>
      </c>
      <c r="H1478" s="18">
        <v>0</v>
      </c>
      <c r="I1478" s="18">
        <v>0</v>
      </c>
      <c r="J1478" s="18">
        <v>23.408938600000003</v>
      </c>
      <c r="K1478" s="18">
        <v>6.0746195667</v>
      </c>
      <c r="L1478" s="18">
        <v>16.358938600000002</v>
      </c>
      <c r="M1478" s="18">
        <v>4.2451445667000005</v>
      </c>
      <c r="N1478" s="18">
        <v>0</v>
      </c>
      <c r="O1478" s="18">
        <v>0</v>
      </c>
      <c r="P1478" s="18">
        <v>7.0500000000000007</v>
      </c>
      <c r="Q1478" s="18">
        <v>1.8294750000000002</v>
      </c>
      <c r="R1478" s="18">
        <v>23.408938599999999</v>
      </c>
      <c r="S1478" s="18">
        <v>6.0746195667</v>
      </c>
      <c r="T1478" s="35"/>
    </row>
    <row r="1479" spans="1:21" ht="25.5" x14ac:dyDescent="0.2">
      <c r="A1479" s="36" t="s">
        <v>1569</v>
      </c>
      <c r="B1479" s="37" t="s">
        <v>67</v>
      </c>
      <c r="C1479" s="38" t="s">
        <v>476</v>
      </c>
      <c r="D1479" s="39" t="s">
        <v>573</v>
      </c>
      <c r="E1479" s="39" t="s">
        <v>1570</v>
      </c>
      <c r="F1479" s="19" t="s">
        <v>229</v>
      </c>
      <c r="G1479" s="19">
        <v>1</v>
      </c>
      <c r="H1479" s="20">
        <v>67.319999999999993</v>
      </c>
      <c r="I1479" s="18">
        <v>67.319999999999993</v>
      </c>
      <c r="J1479" s="20">
        <v>0</v>
      </c>
      <c r="K1479" s="18">
        <v>0</v>
      </c>
      <c r="L1479" s="20">
        <v>0</v>
      </c>
      <c r="M1479" s="18">
        <v>0</v>
      </c>
      <c r="N1479" s="20">
        <v>0</v>
      </c>
      <c r="O1479" s="18">
        <v>0</v>
      </c>
      <c r="P1479" s="20">
        <v>0</v>
      </c>
      <c r="Q1479" s="18">
        <v>0</v>
      </c>
      <c r="R1479" s="20">
        <v>67.319999999999993</v>
      </c>
      <c r="S1479" s="20">
        <v>67.319999999999993</v>
      </c>
      <c r="T1479" s="41"/>
    </row>
    <row r="1480" spans="1:21" x14ac:dyDescent="0.2">
      <c r="A1480" s="30" t="s">
        <v>1097</v>
      </c>
      <c r="B1480" s="31" t="s">
        <v>67</v>
      </c>
      <c r="C1480" s="32" t="s">
        <v>476</v>
      </c>
      <c r="D1480" s="33" t="s">
        <v>573</v>
      </c>
      <c r="E1480" s="33" t="s">
        <v>1098</v>
      </c>
      <c r="F1480" s="17" t="s">
        <v>229</v>
      </c>
      <c r="G1480" s="17">
        <v>1.32E-2</v>
      </c>
      <c r="H1480" s="18">
        <v>14.75</v>
      </c>
      <c r="I1480" s="18">
        <v>0.19470000000000001</v>
      </c>
      <c r="J1480" s="18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18">
        <v>0</v>
      </c>
      <c r="Q1480" s="18">
        <v>0</v>
      </c>
      <c r="R1480" s="18">
        <v>14.75</v>
      </c>
      <c r="S1480" s="18">
        <v>0.19470000000000001</v>
      </c>
      <c r="T1480" s="35"/>
    </row>
    <row r="1481" spans="1:21" ht="38.25" x14ac:dyDescent="0.2">
      <c r="A1481" s="24" t="s">
        <v>702</v>
      </c>
      <c r="B1481" s="25" t="s">
        <v>67</v>
      </c>
      <c r="C1481" s="26" t="s">
        <v>53</v>
      </c>
      <c r="D1481" s="27" t="s">
        <v>573</v>
      </c>
      <c r="E1481" s="27" t="s">
        <v>703</v>
      </c>
      <c r="F1481" s="28" t="s">
        <v>229</v>
      </c>
      <c r="G1481" s="15"/>
      <c r="H1481" s="16"/>
      <c r="I1481" s="16">
        <v>11.692910999999999</v>
      </c>
      <c r="J1481" s="16"/>
      <c r="K1481" s="16">
        <v>0.59174866008000004</v>
      </c>
      <c r="L1481" s="16"/>
      <c r="M1481" s="16">
        <v>0.43100866008000005</v>
      </c>
      <c r="N1481" s="16"/>
      <c r="O1481" s="16">
        <v>0</v>
      </c>
      <c r="P1481" s="16"/>
      <c r="Q1481" s="16">
        <v>0.16074000000000002</v>
      </c>
      <c r="R1481" s="16"/>
      <c r="S1481" s="16">
        <v>12.284659660079999</v>
      </c>
      <c r="T1481" s="29" t="s">
        <v>1201</v>
      </c>
      <c r="U1481" t="str">
        <f>A1481&amp;B1481&amp;C1481</f>
        <v>104348SINAPI</v>
      </c>
    </row>
    <row r="1482" spans="1:21" ht="25.5" x14ac:dyDescent="0.2">
      <c r="A1482" s="36" t="s">
        <v>977</v>
      </c>
      <c r="B1482" s="37" t="s">
        <v>67</v>
      </c>
      <c r="C1482" s="38" t="s">
        <v>57</v>
      </c>
      <c r="D1482" s="39" t="s">
        <v>573</v>
      </c>
      <c r="E1482" s="39" t="s">
        <v>978</v>
      </c>
      <c r="F1482" s="19" t="s">
        <v>578</v>
      </c>
      <c r="G1482" s="19">
        <v>1.14E-2</v>
      </c>
      <c r="H1482" s="20">
        <v>0</v>
      </c>
      <c r="I1482" s="18">
        <v>0</v>
      </c>
      <c r="J1482" s="20">
        <v>28.498838600000003</v>
      </c>
      <c r="K1482" s="18">
        <v>0.32488676004</v>
      </c>
      <c r="L1482" s="20">
        <v>21.448838600000002</v>
      </c>
      <c r="M1482" s="18">
        <v>0.24451676004000003</v>
      </c>
      <c r="N1482" s="20">
        <v>0</v>
      </c>
      <c r="O1482" s="18">
        <v>0</v>
      </c>
      <c r="P1482" s="20">
        <v>7.0500000000000007</v>
      </c>
      <c r="Q1482" s="18">
        <v>8.0370000000000011E-2</v>
      </c>
      <c r="R1482" s="20">
        <v>28.498838599999999</v>
      </c>
      <c r="S1482" s="20">
        <v>0.32488676004</v>
      </c>
      <c r="T1482" s="41"/>
    </row>
    <row r="1483" spans="1:21" ht="25.5" x14ac:dyDescent="0.2">
      <c r="A1483" s="30" t="s">
        <v>1067</v>
      </c>
      <c r="B1483" s="31" t="s">
        <v>67</v>
      </c>
      <c r="C1483" s="32" t="s">
        <v>57</v>
      </c>
      <c r="D1483" s="33" t="s">
        <v>573</v>
      </c>
      <c r="E1483" s="33" t="s">
        <v>1068</v>
      </c>
      <c r="F1483" s="17" t="s">
        <v>578</v>
      </c>
      <c r="G1483" s="17">
        <v>1.14E-2</v>
      </c>
      <c r="H1483" s="18">
        <v>0</v>
      </c>
      <c r="I1483" s="18">
        <v>0</v>
      </c>
      <c r="J1483" s="18">
        <v>23.408938600000003</v>
      </c>
      <c r="K1483" s="18">
        <v>0.26686190003999999</v>
      </c>
      <c r="L1483" s="18">
        <v>16.358938600000002</v>
      </c>
      <c r="M1483" s="18">
        <v>0.18649190004000002</v>
      </c>
      <c r="N1483" s="18">
        <v>0</v>
      </c>
      <c r="O1483" s="18">
        <v>0</v>
      </c>
      <c r="P1483" s="18">
        <v>7.0500000000000007</v>
      </c>
      <c r="Q1483" s="18">
        <v>8.0370000000000011E-2</v>
      </c>
      <c r="R1483" s="18">
        <v>23.408938599999999</v>
      </c>
      <c r="S1483" s="18">
        <v>0.26686190003999999</v>
      </c>
      <c r="T1483" s="35"/>
    </row>
    <row r="1484" spans="1:21" x14ac:dyDescent="0.2">
      <c r="A1484" s="36" t="s">
        <v>1571</v>
      </c>
      <c r="B1484" s="37" t="s">
        <v>67</v>
      </c>
      <c r="C1484" s="38" t="s">
        <v>476</v>
      </c>
      <c r="D1484" s="39" t="s">
        <v>573</v>
      </c>
      <c r="E1484" s="39" t="s">
        <v>1572</v>
      </c>
      <c r="F1484" s="19" t="s">
        <v>229</v>
      </c>
      <c r="G1484" s="19">
        <v>1</v>
      </c>
      <c r="H1484" s="20">
        <v>10.15</v>
      </c>
      <c r="I1484" s="18">
        <v>10.15</v>
      </c>
      <c r="J1484" s="20">
        <v>0</v>
      </c>
      <c r="K1484" s="18">
        <v>0</v>
      </c>
      <c r="L1484" s="20">
        <v>0</v>
      </c>
      <c r="M1484" s="18">
        <v>0</v>
      </c>
      <c r="N1484" s="20">
        <v>0</v>
      </c>
      <c r="O1484" s="18">
        <v>0</v>
      </c>
      <c r="P1484" s="20">
        <v>0</v>
      </c>
      <c r="Q1484" s="18">
        <v>0</v>
      </c>
      <c r="R1484" s="20">
        <v>10.15</v>
      </c>
      <c r="S1484" s="20">
        <v>10.15</v>
      </c>
      <c r="T1484" s="41"/>
    </row>
    <row r="1485" spans="1:21" x14ac:dyDescent="0.2">
      <c r="A1485" s="30" t="s">
        <v>1069</v>
      </c>
      <c r="B1485" s="31" t="s">
        <v>67</v>
      </c>
      <c r="C1485" s="32" t="s">
        <v>476</v>
      </c>
      <c r="D1485" s="33" t="s">
        <v>573</v>
      </c>
      <c r="E1485" s="33" t="s">
        <v>1070</v>
      </c>
      <c r="F1485" s="17" t="s">
        <v>229</v>
      </c>
      <c r="G1485" s="17">
        <v>8.0000000000000002E-3</v>
      </c>
      <c r="H1485" s="18">
        <v>2.23</v>
      </c>
      <c r="I1485" s="18">
        <v>1.7840000000000002E-2</v>
      </c>
      <c r="J1485" s="18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18">
        <v>0</v>
      </c>
      <c r="Q1485" s="18">
        <v>0</v>
      </c>
      <c r="R1485" s="18">
        <v>2.23</v>
      </c>
      <c r="S1485" s="18">
        <v>1.7840000000000002E-2</v>
      </c>
      <c r="T1485" s="35"/>
    </row>
    <row r="1486" spans="1:21" ht="25.5" x14ac:dyDescent="0.2">
      <c r="A1486" s="36" t="s">
        <v>1071</v>
      </c>
      <c r="B1486" s="37" t="s">
        <v>67</v>
      </c>
      <c r="C1486" s="38" t="s">
        <v>476</v>
      </c>
      <c r="D1486" s="39" t="s">
        <v>573</v>
      </c>
      <c r="E1486" s="39" t="s">
        <v>1072</v>
      </c>
      <c r="F1486" s="19" t="s">
        <v>229</v>
      </c>
      <c r="G1486" s="19">
        <v>1.0999999999999999E-2</v>
      </c>
      <c r="H1486" s="20">
        <v>87.43</v>
      </c>
      <c r="I1486" s="18">
        <v>0.96172999999999997</v>
      </c>
      <c r="J1486" s="20">
        <v>0</v>
      </c>
      <c r="K1486" s="18">
        <v>0</v>
      </c>
      <c r="L1486" s="20">
        <v>0</v>
      </c>
      <c r="M1486" s="18">
        <v>0</v>
      </c>
      <c r="N1486" s="20">
        <v>0</v>
      </c>
      <c r="O1486" s="18">
        <v>0</v>
      </c>
      <c r="P1486" s="20">
        <v>0</v>
      </c>
      <c r="Q1486" s="18">
        <v>0</v>
      </c>
      <c r="R1486" s="20">
        <v>87.43</v>
      </c>
      <c r="S1486" s="20">
        <v>0.96172999999999997</v>
      </c>
      <c r="T1486" s="41"/>
    </row>
    <row r="1487" spans="1:21" x14ac:dyDescent="0.2">
      <c r="A1487" s="30" t="s">
        <v>1075</v>
      </c>
      <c r="B1487" s="31" t="s">
        <v>67</v>
      </c>
      <c r="C1487" s="32" t="s">
        <v>476</v>
      </c>
      <c r="D1487" s="33" t="s">
        <v>573</v>
      </c>
      <c r="E1487" s="33" t="s">
        <v>1076</v>
      </c>
      <c r="F1487" s="17" t="s">
        <v>229</v>
      </c>
      <c r="G1487" s="17">
        <v>7.3000000000000001E-3</v>
      </c>
      <c r="H1487" s="18">
        <v>77.17</v>
      </c>
      <c r="I1487" s="18">
        <v>0.56334099999999998</v>
      </c>
      <c r="J1487" s="18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18">
        <v>0</v>
      </c>
      <c r="Q1487" s="18">
        <v>0</v>
      </c>
      <c r="R1487" s="18">
        <v>77.17</v>
      </c>
      <c r="S1487" s="18">
        <v>0.56334099999999998</v>
      </c>
      <c r="T1487" s="35"/>
    </row>
    <row r="1488" spans="1:21" ht="25.5" x14ac:dyDescent="0.2">
      <c r="A1488" s="24" t="s">
        <v>704</v>
      </c>
      <c r="B1488" s="25" t="s">
        <v>67</v>
      </c>
      <c r="C1488" s="26" t="s">
        <v>53</v>
      </c>
      <c r="D1488" s="27" t="s">
        <v>573</v>
      </c>
      <c r="E1488" s="27" t="s">
        <v>705</v>
      </c>
      <c r="F1488" s="28" t="s">
        <v>289</v>
      </c>
      <c r="G1488" s="15"/>
      <c r="H1488" s="16"/>
      <c r="I1488" s="16">
        <v>5.1795780000000002</v>
      </c>
      <c r="J1488" s="16"/>
      <c r="K1488" s="16">
        <v>13.24686474144</v>
      </c>
      <c r="L1488" s="16"/>
      <c r="M1488" s="16">
        <v>9.6485447414400003</v>
      </c>
      <c r="N1488" s="16"/>
      <c r="O1488" s="16">
        <v>0</v>
      </c>
      <c r="P1488" s="16"/>
      <c r="Q1488" s="16">
        <v>3.5983200000000002</v>
      </c>
      <c r="R1488" s="16"/>
      <c r="S1488" s="16">
        <v>18.426442741439999</v>
      </c>
      <c r="T1488" s="29" t="s">
        <v>1548</v>
      </c>
      <c r="U1488" t="str">
        <f>A1488&amp;B1488&amp;C1488</f>
        <v>89865SINAPI</v>
      </c>
    </row>
    <row r="1489" spans="1:21" ht="25.5" x14ac:dyDescent="0.2">
      <c r="A1489" s="36" t="s">
        <v>977</v>
      </c>
      <c r="B1489" s="37" t="s">
        <v>67</v>
      </c>
      <c r="C1489" s="38" t="s">
        <v>57</v>
      </c>
      <c r="D1489" s="39" t="s">
        <v>573</v>
      </c>
      <c r="E1489" s="39" t="s">
        <v>978</v>
      </c>
      <c r="F1489" s="19" t="s">
        <v>578</v>
      </c>
      <c r="G1489" s="19">
        <v>0.25519999999999998</v>
      </c>
      <c r="H1489" s="20">
        <v>0</v>
      </c>
      <c r="I1489" s="18">
        <v>0</v>
      </c>
      <c r="J1489" s="20">
        <v>28.498838600000003</v>
      </c>
      <c r="K1489" s="18">
        <v>7.2729036107199994</v>
      </c>
      <c r="L1489" s="20">
        <v>21.448838600000002</v>
      </c>
      <c r="M1489" s="18">
        <v>5.4737436107199997</v>
      </c>
      <c r="N1489" s="20">
        <v>0</v>
      </c>
      <c r="O1489" s="18">
        <v>0</v>
      </c>
      <c r="P1489" s="20">
        <v>7.0500000000000007</v>
      </c>
      <c r="Q1489" s="18">
        <v>1.7991600000000001</v>
      </c>
      <c r="R1489" s="20">
        <v>28.498838599999999</v>
      </c>
      <c r="S1489" s="20">
        <v>7.2729036107199994</v>
      </c>
      <c r="T1489" s="41"/>
    </row>
    <row r="1490" spans="1:21" ht="25.5" x14ac:dyDescent="0.2">
      <c r="A1490" s="30" t="s">
        <v>1067</v>
      </c>
      <c r="B1490" s="31" t="s">
        <v>67</v>
      </c>
      <c r="C1490" s="32" t="s">
        <v>57</v>
      </c>
      <c r="D1490" s="33" t="s">
        <v>573</v>
      </c>
      <c r="E1490" s="33" t="s">
        <v>1068</v>
      </c>
      <c r="F1490" s="17" t="s">
        <v>578</v>
      </c>
      <c r="G1490" s="17">
        <v>0.25519999999999998</v>
      </c>
      <c r="H1490" s="18">
        <v>0</v>
      </c>
      <c r="I1490" s="18">
        <v>0</v>
      </c>
      <c r="J1490" s="18">
        <v>23.408938600000003</v>
      </c>
      <c r="K1490" s="18">
        <v>5.9739611307199993</v>
      </c>
      <c r="L1490" s="18">
        <v>16.358938600000002</v>
      </c>
      <c r="M1490" s="18">
        <v>4.1748011307200006</v>
      </c>
      <c r="N1490" s="18">
        <v>0</v>
      </c>
      <c r="O1490" s="18">
        <v>0</v>
      </c>
      <c r="P1490" s="18">
        <v>7.0500000000000007</v>
      </c>
      <c r="Q1490" s="18">
        <v>1.7991600000000001</v>
      </c>
      <c r="R1490" s="18">
        <v>23.408938599999999</v>
      </c>
      <c r="S1490" s="18">
        <v>5.9739611307199993</v>
      </c>
      <c r="T1490" s="35"/>
    </row>
    <row r="1491" spans="1:21" x14ac:dyDescent="0.2">
      <c r="A1491" s="36" t="s">
        <v>1069</v>
      </c>
      <c r="B1491" s="37" t="s">
        <v>67</v>
      </c>
      <c r="C1491" s="38" t="s">
        <v>476</v>
      </c>
      <c r="D1491" s="39" t="s">
        <v>573</v>
      </c>
      <c r="E1491" s="39" t="s">
        <v>1070</v>
      </c>
      <c r="F1491" s="19" t="s">
        <v>229</v>
      </c>
      <c r="G1491" s="19">
        <v>1.4200000000000001E-2</v>
      </c>
      <c r="H1491" s="20">
        <v>2.23</v>
      </c>
      <c r="I1491" s="18">
        <v>3.1666E-2</v>
      </c>
      <c r="J1491" s="20">
        <v>0</v>
      </c>
      <c r="K1491" s="18">
        <v>0</v>
      </c>
      <c r="L1491" s="20">
        <v>0</v>
      </c>
      <c r="M1491" s="18">
        <v>0</v>
      </c>
      <c r="N1491" s="20">
        <v>0</v>
      </c>
      <c r="O1491" s="18">
        <v>0</v>
      </c>
      <c r="P1491" s="20">
        <v>0</v>
      </c>
      <c r="Q1491" s="18">
        <v>0</v>
      </c>
      <c r="R1491" s="20">
        <v>2.23</v>
      </c>
      <c r="S1491" s="20">
        <v>3.1666E-2</v>
      </c>
      <c r="T1491" s="41"/>
    </row>
    <row r="1492" spans="1:21" x14ac:dyDescent="0.2">
      <c r="A1492" s="30" t="s">
        <v>1121</v>
      </c>
      <c r="B1492" s="31" t="s">
        <v>67</v>
      </c>
      <c r="C1492" s="32" t="s">
        <v>476</v>
      </c>
      <c r="D1492" s="33" t="s">
        <v>573</v>
      </c>
      <c r="E1492" s="33" t="s">
        <v>1122</v>
      </c>
      <c r="F1492" s="17" t="s">
        <v>289</v>
      </c>
      <c r="G1492" s="17">
        <v>1.0548999999999999</v>
      </c>
      <c r="H1492" s="18">
        <v>4.88</v>
      </c>
      <c r="I1492" s="18">
        <v>5.1479119999999998</v>
      </c>
      <c r="J1492" s="18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18">
        <v>0</v>
      </c>
      <c r="Q1492" s="18">
        <v>0</v>
      </c>
      <c r="R1492" s="18">
        <v>4.88</v>
      </c>
      <c r="S1492" s="18">
        <v>5.1479119999999998</v>
      </c>
      <c r="T1492" s="35"/>
    </row>
    <row r="1493" spans="1:21" ht="38.25" x14ac:dyDescent="0.2">
      <c r="A1493" s="24" t="s">
        <v>1522</v>
      </c>
      <c r="B1493" s="25" t="s">
        <v>67</v>
      </c>
      <c r="C1493" s="26" t="s">
        <v>53</v>
      </c>
      <c r="D1493" s="27" t="s">
        <v>573</v>
      </c>
      <c r="E1493" s="27" t="s">
        <v>1523</v>
      </c>
      <c r="F1493" s="28" t="s">
        <v>229</v>
      </c>
      <c r="G1493" s="15"/>
      <c r="H1493" s="16"/>
      <c r="I1493" s="16">
        <v>65.314000000000007</v>
      </c>
      <c r="J1493" s="16"/>
      <c r="K1493" s="16">
        <v>4.146354659840001</v>
      </c>
      <c r="L1493" s="16"/>
      <c r="M1493" s="16">
        <v>3.0464476598400005</v>
      </c>
      <c r="N1493" s="16"/>
      <c r="O1493" s="16">
        <v>0</v>
      </c>
      <c r="P1493" s="16"/>
      <c r="Q1493" s="16">
        <v>1.0999070000000002</v>
      </c>
      <c r="R1493" s="16"/>
      <c r="S1493" s="16">
        <v>69.460354659840007</v>
      </c>
      <c r="T1493" s="29" t="s">
        <v>976</v>
      </c>
      <c r="U1493" t="str">
        <f>A1493&amp;B1493&amp;C1493</f>
        <v>86911SINAPI</v>
      </c>
    </row>
    <row r="1494" spans="1:21" ht="25.5" x14ac:dyDescent="0.2">
      <c r="A1494" s="36" t="s">
        <v>604</v>
      </c>
      <c r="B1494" s="37" t="s">
        <v>67</v>
      </c>
      <c r="C1494" s="38" t="s">
        <v>57</v>
      </c>
      <c r="D1494" s="39" t="s">
        <v>573</v>
      </c>
      <c r="E1494" s="39" t="s">
        <v>605</v>
      </c>
      <c r="F1494" s="19" t="s">
        <v>578</v>
      </c>
      <c r="G1494" s="19">
        <v>3.6700000000000003E-2</v>
      </c>
      <c r="H1494" s="20">
        <v>0</v>
      </c>
      <c r="I1494" s="18">
        <v>0</v>
      </c>
      <c r="J1494" s="20">
        <v>22.591003999999998</v>
      </c>
      <c r="K1494" s="18">
        <v>0.82908984680000009</v>
      </c>
      <c r="L1494" s="20">
        <v>14.981004</v>
      </c>
      <c r="M1494" s="18">
        <v>0.54980284680000002</v>
      </c>
      <c r="N1494" s="20">
        <v>0</v>
      </c>
      <c r="O1494" s="18">
        <v>0</v>
      </c>
      <c r="P1494" s="20">
        <v>7.6099999999999994</v>
      </c>
      <c r="Q1494" s="18">
        <v>0.27928700000000001</v>
      </c>
      <c r="R1494" s="20">
        <v>22.591004000000002</v>
      </c>
      <c r="S1494" s="20">
        <v>0.82908984680000009</v>
      </c>
      <c r="T1494" s="41"/>
    </row>
    <row r="1495" spans="1:21" ht="25.5" x14ac:dyDescent="0.2">
      <c r="A1495" s="30" t="s">
        <v>977</v>
      </c>
      <c r="B1495" s="31" t="s">
        <v>67</v>
      </c>
      <c r="C1495" s="32" t="s">
        <v>57</v>
      </c>
      <c r="D1495" s="33" t="s">
        <v>573</v>
      </c>
      <c r="E1495" s="33" t="s">
        <v>978</v>
      </c>
      <c r="F1495" s="17" t="s">
        <v>578</v>
      </c>
      <c r="G1495" s="17">
        <v>0.1164</v>
      </c>
      <c r="H1495" s="18">
        <v>0</v>
      </c>
      <c r="I1495" s="18">
        <v>0</v>
      </c>
      <c r="J1495" s="18">
        <v>28.498838600000003</v>
      </c>
      <c r="K1495" s="18">
        <v>3.31726481304</v>
      </c>
      <c r="L1495" s="18">
        <v>21.448838600000002</v>
      </c>
      <c r="M1495" s="18">
        <v>2.4966448130400005</v>
      </c>
      <c r="N1495" s="18">
        <v>0</v>
      </c>
      <c r="O1495" s="18">
        <v>0</v>
      </c>
      <c r="P1495" s="18">
        <v>7.0500000000000007</v>
      </c>
      <c r="Q1495" s="18">
        <v>0.82062000000000013</v>
      </c>
      <c r="R1495" s="18">
        <v>28.498838599999999</v>
      </c>
      <c r="S1495" s="18">
        <v>3.31726481304</v>
      </c>
      <c r="T1495" s="35"/>
    </row>
    <row r="1496" spans="1:21" ht="25.5" x14ac:dyDescent="0.2">
      <c r="A1496" s="36" t="s">
        <v>1573</v>
      </c>
      <c r="B1496" s="37" t="s">
        <v>67</v>
      </c>
      <c r="C1496" s="38" t="s">
        <v>476</v>
      </c>
      <c r="D1496" s="39" t="s">
        <v>573</v>
      </c>
      <c r="E1496" s="39" t="s">
        <v>1574</v>
      </c>
      <c r="F1496" s="19" t="s">
        <v>229</v>
      </c>
      <c r="G1496" s="19">
        <v>1</v>
      </c>
      <c r="H1496" s="20">
        <v>65.23</v>
      </c>
      <c r="I1496" s="18">
        <v>65.23</v>
      </c>
      <c r="J1496" s="20">
        <v>0</v>
      </c>
      <c r="K1496" s="18">
        <v>0</v>
      </c>
      <c r="L1496" s="20">
        <v>0</v>
      </c>
      <c r="M1496" s="18">
        <v>0</v>
      </c>
      <c r="N1496" s="20">
        <v>0</v>
      </c>
      <c r="O1496" s="18">
        <v>0</v>
      </c>
      <c r="P1496" s="20">
        <v>0</v>
      </c>
      <c r="Q1496" s="18">
        <v>0</v>
      </c>
      <c r="R1496" s="20">
        <v>65.23</v>
      </c>
      <c r="S1496" s="20">
        <v>65.23</v>
      </c>
      <c r="T1496" s="41"/>
    </row>
    <row r="1497" spans="1:21" x14ac:dyDescent="0.2">
      <c r="A1497" s="30" t="s">
        <v>1575</v>
      </c>
      <c r="B1497" s="31" t="s">
        <v>67</v>
      </c>
      <c r="C1497" s="32" t="s">
        <v>476</v>
      </c>
      <c r="D1497" s="33" t="s">
        <v>573</v>
      </c>
      <c r="E1497" s="33" t="s">
        <v>1576</v>
      </c>
      <c r="F1497" s="17" t="s">
        <v>229</v>
      </c>
      <c r="G1497" s="17">
        <v>2.1000000000000001E-2</v>
      </c>
      <c r="H1497" s="18">
        <v>4</v>
      </c>
      <c r="I1497" s="18">
        <v>8.4000000000000005E-2</v>
      </c>
      <c r="J1497" s="18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18">
        <v>0</v>
      </c>
      <c r="Q1497" s="18">
        <v>0</v>
      </c>
      <c r="R1497" s="18">
        <v>4</v>
      </c>
      <c r="S1497" s="18">
        <v>8.4000000000000005E-2</v>
      </c>
      <c r="T1497" s="35"/>
    </row>
    <row r="1498" spans="1:21" ht="25.5" x14ac:dyDescent="0.2">
      <c r="A1498" s="24" t="s">
        <v>1524</v>
      </c>
      <c r="B1498" s="25" t="s">
        <v>67</v>
      </c>
      <c r="C1498" s="26" t="s">
        <v>53</v>
      </c>
      <c r="D1498" s="27" t="s">
        <v>573</v>
      </c>
      <c r="E1498" s="27" t="s">
        <v>1525</v>
      </c>
      <c r="F1498" s="28" t="s">
        <v>229</v>
      </c>
      <c r="G1498" s="15"/>
      <c r="H1498" s="16"/>
      <c r="I1498" s="16">
        <v>337.40761199999997</v>
      </c>
      <c r="J1498" s="16"/>
      <c r="K1498" s="16">
        <v>37.888560824039999</v>
      </c>
      <c r="L1498" s="16"/>
      <c r="M1498" s="16">
        <v>27.230291824040002</v>
      </c>
      <c r="N1498" s="16"/>
      <c r="O1498" s="16">
        <v>0</v>
      </c>
      <c r="P1498" s="16"/>
      <c r="Q1498" s="16">
        <v>10.658269000000001</v>
      </c>
      <c r="R1498" s="16"/>
      <c r="S1498" s="16">
        <v>375.29617282404001</v>
      </c>
      <c r="T1498" s="29" t="s">
        <v>976</v>
      </c>
      <c r="U1498" t="str">
        <f>A1498&amp;B1498&amp;C1498</f>
        <v>86894SINAPI</v>
      </c>
    </row>
    <row r="1499" spans="1:21" ht="25.5" x14ac:dyDescent="0.2">
      <c r="A1499" s="36" t="s">
        <v>604</v>
      </c>
      <c r="B1499" s="37" t="s">
        <v>67</v>
      </c>
      <c r="C1499" s="38" t="s">
        <v>57</v>
      </c>
      <c r="D1499" s="39" t="s">
        <v>573</v>
      </c>
      <c r="E1499" s="39" t="s">
        <v>605</v>
      </c>
      <c r="F1499" s="19" t="s">
        <v>578</v>
      </c>
      <c r="G1499" s="19">
        <v>0.63590000000000002</v>
      </c>
      <c r="H1499" s="20">
        <v>0</v>
      </c>
      <c r="I1499" s="18">
        <v>0</v>
      </c>
      <c r="J1499" s="20">
        <v>22.591003999999998</v>
      </c>
      <c r="K1499" s="18">
        <v>14.365619443600002</v>
      </c>
      <c r="L1499" s="20">
        <v>14.981004</v>
      </c>
      <c r="M1499" s="18">
        <v>9.5264204436000011</v>
      </c>
      <c r="N1499" s="20">
        <v>0</v>
      </c>
      <c r="O1499" s="18">
        <v>0</v>
      </c>
      <c r="P1499" s="20">
        <v>7.6099999999999994</v>
      </c>
      <c r="Q1499" s="18">
        <v>4.8391989999999998</v>
      </c>
      <c r="R1499" s="20">
        <v>22.591004000000002</v>
      </c>
      <c r="S1499" s="20">
        <v>14.365619443600002</v>
      </c>
      <c r="T1499" s="41"/>
    </row>
    <row r="1500" spans="1:21" ht="25.5" x14ac:dyDescent="0.2">
      <c r="A1500" s="30" t="s">
        <v>977</v>
      </c>
      <c r="B1500" s="31" t="s">
        <v>67</v>
      </c>
      <c r="C1500" s="32" t="s">
        <v>57</v>
      </c>
      <c r="D1500" s="33" t="s">
        <v>573</v>
      </c>
      <c r="E1500" s="33" t="s">
        <v>978</v>
      </c>
      <c r="F1500" s="17" t="s">
        <v>578</v>
      </c>
      <c r="G1500" s="17">
        <v>0.82540000000000002</v>
      </c>
      <c r="H1500" s="18">
        <v>0</v>
      </c>
      <c r="I1500" s="18">
        <v>0</v>
      </c>
      <c r="J1500" s="18">
        <v>28.498838600000003</v>
      </c>
      <c r="K1500" s="18">
        <v>23.522941380439999</v>
      </c>
      <c r="L1500" s="18">
        <v>21.448838600000002</v>
      </c>
      <c r="M1500" s="18">
        <v>17.703871380440003</v>
      </c>
      <c r="N1500" s="18">
        <v>0</v>
      </c>
      <c r="O1500" s="18">
        <v>0</v>
      </c>
      <c r="P1500" s="18">
        <v>7.0500000000000007</v>
      </c>
      <c r="Q1500" s="18">
        <v>5.8190700000000009</v>
      </c>
      <c r="R1500" s="18">
        <v>28.498838599999999</v>
      </c>
      <c r="S1500" s="18">
        <v>23.522941380439999</v>
      </c>
      <c r="T1500" s="35"/>
    </row>
    <row r="1501" spans="1:21" ht="25.5" x14ac:dyDescent="0.2">
      <c r="A1501" s="36" t="s">
        <v>1577</v>
      </c>
      <c r="B1501" s="37" t="s">
        <v>67</v>
      </c>
      <c r="C1501" s="38" t="s">
        <v>476</v>
      </c>
      <c r="D1501" s="39" t="s">
        <v>573</v>
      </c>
      <c r="E1501" s="39" t="s">
        <v>1578</v>
      </c>
      <c r="F1501" s="19" t="s">
        <v>229</v>
      </c>
      <c r="G1501" s="19">
        <v>2</v>
      </c>
      <c r="H1501" s="20">
        <v>20.27</v>
      </c>
      <c r="I1501" s="18">
        <v>40.54</v>
      </c>
      <c r="J1501" s="20">
        <v>0</v>
      </c>
      <c r="K1501" s="18">
        <v>0</v>
      </c>
      <c r="L1501" s="20">
        <v>0</v>
      </c>
      <c r="M1501" s="18">
        <v>0</v>
      </c>
      <c r="N1501" s="20">
        <v>0</v>
      </c>
      <c r="O1501" s="18">
        <v>0</v>
      </c>
      <c r="P1501" s="20">
        <v>0</v>
      </c>
      <c r="Q1501" s="18">
        <v>0</v>
      </c>
      <c r="R1501" s="20">
        <v>20.27</v>
      </c>
      <c r="S1501" s="20">
        <v>40.54</v>
      </c>
      <c r="T1501" s="41"/>
    </row>
    <row r="1502" spans="1:21" x14ac:dyDescent="0.2">
      <c r="A1502" s="30" t="s">
        <v>1010</v>
      </c>
      <c r="B1502" s="31" t="s">
        <v>67</v>
      </c>
      <c r="C1502" s="32" t="s">
        <v>476</v>
      </c>
      <c r="D1502" s="33" t="s">
        <v>573</v>
      </c>
      <c r="E1502" s="33" t="s">
        <v>1011</v>
      </c>
      <c r="F1502" s="17" t="s">
        <v>117</v>
      </c>
      <c r="G1502" s="17">
        <v>9.3600000000000003E-2</v>
      </c>
      <c r="H1502" s="18">
        <v>149.63999999999999</v>
      </c>
      <c r="I1502" s="18">
        <v>14.006303999999998</v>
      </c>
      <c r="J1502" s="18">
        <v>0</v>
      </c>
      <c r="K1502" s="18">
        <v>0</v>
      </c>
      <c r="L1502" s="18">
        <v>0</v>
      </c>
      <c r="M1502" s="18">
        <v>0</v>
      </c>
      <c r="N1502" s="18">
        <v>0</v>
      </c>
      <c r="O1502" s="18">
        <v>0</v>
      </c>
      <c r="P1502" s="18">
        <v>0</v>
      </c>
      <c r="Q1502" s="18">
        <v>0</v>
      </c>
      <c r="R1502" s="18">
        <v>149.63999999999999</v>
      </c>
      <c r="S1502" s="18">
        <v>14.006303999999998</v>
      </c>
      <c r="T1502" s="35"/>
    </row>
    <row r="1503" spans="1:21" ht="25.5" x14ac:dyDescent="0.2">
      <c r="A1503" s="36" t="s">
        <v>1002</v>
      </c>
      <c r="B1503" s="37" t="s">
        <v>67</v>
      </c>
      <c r="C1503" s="38" t="s">
        <v>476</v>
      </c>
      <c r="D1503" s="39" t="s">
        <v>573</v>
      </c>
      <c r="E1503" s="39" t="s">
        <v>1003</v>
      </c>
      <c r="F1503" s="19" t="s">
        <v>229</v>
      </c>
      <c r="G1503" s="19">
        <v>4</v>
      </c>
      <c r="H1503" s="20">
        <v>0.61</v>
      </c>
      <c r="I1503" s="18">
        <v>2.44</v>
      </c>
      <c r="J1503" s="20">
        <v>0</v>
      </c>
      <c r="K1503" s="18">
        <v>0</v>
      </c>
      <c r="L1503" s="20">
        <v>0</v>
      </c>
      <c r="M1503" s="18">
        <v>0</v>
      </c>
      <c r="N1503" s="20">
        <v>0</v>
      </c>
      <c r="O1503" s="18">
        <v>0</v>
      </c>
      <c r="P1503" s="20">
        <v>0</v>
      </c>
      <c r="Q1503" s="18">
        <v>0</v>
      </c>
      <c r="R1503" s="20">
        <v>0.61</v>
      </c>
      <c r="S1503" s="20">
        <v>2.44</v>
      </c>
      <c r="T1503" s="41"/>
    </row>
    <row r="1504" spans="1:21" x14ac:dyDescent="0.2">
      <c r="A1504" s="30" t="s">
        <v>1029</v>
      </c>
      <c r="B1504" s="31" t="s">
        <v>67</v>
      </c>
      <c r="C1504" s="32" t="s">
        <v>476</v>
      </c>
      <c r="D1504" s="33" t="s">
        <v>573</v>
      </c>
      <c r="E1504" s="33" t="s">
        <v>1030</v>
      </c>
      <c r="F1504" s="17" t="s">
        <v>117</v>
      </c>
      <c r="G1504" s="17">
        <v>6.9199999999999998E-2</v>
      </c>
      <c r="H1504" s="18">
        <v>34.99</v>
      </c>
      <c r="I1504" s="18">
        <v>2.4213080000000002</v>
      </c>
      <c r="J1504" s="18">
        <v>0</v>
      </c>
      <c r="K1504" s="18">
        <v>0</v>
      </c>
      <c r="L1504" s="18">
        <v>0</v>
      </c>
      <c r="M1504" s="18">
        <v>0</v>
      </c>
      <c r="N1504" s="18">
        <v>0</v>
      </c>
      <c r="O1504" s="18">
        <v>0</v>
      </c>
      <c r="P1504" s="18">
        <v>0</v>
      </c>
      <c r="Q1504" s="18">
        <v>0</v>
      </c>
      <c r="R1504" s="18">
        <v>34.99</v>
      </c>
      <c r="S1504" s="18">
        <v>2.4213080000000002</v>
      </c>
      <c r="T1504" s="35"/>
    </row>
    <row r="1505" spans="1:21" x14ac:dyDescent="0.2">
      <c r="A1505" s="36" t="s">
        <v>1579</v>
      </c>
      <c r="B1505" s="37" t="s">
        <v>67</v>
      </c>
      <c r="C1505" s="38" t="s">
        <v>476</v>
      </c>
      <c r="D1505" s="39" t="s">
        <v>573</v>
      </c>
      <c r="E1505" s="39" t="s">
        <v>1580</v>
      </c>
      <c r="F1505" s="19" t="s">
        <v>229</v>
      </c>
      <c r="G1505" s="19">
        <v>1</v>
      </c>
      <c r="H1505" s="20">
        <v>278</v>
      </c>
      <c r="I1505" s="18">
        <v>278</v>
      </c>
      <c r="J1505" s="20">
        <v>0</v>
      </c>
      <c r="K1505" s="18">
        <v>0</v>
      </c>
      <c r="L1505" s="20">
        <v>0</v>
      </c>
      <c r="M1505" s="18">
        <v>0</v>
      </c>
      <c r="N1505" s="20">
        <v>0</v>
      </c>
      <c r="O1505" s="18">
        <v>0</v>
      </c>
      <c r="P1505" s="20">
        <v>0</v>
      </c>
      <c r="Q1505" s="18">
        <v>0</v>
      </c>
      <c r="R1505" s="20">
        <v>278</v>
      </c>
      <c r="S1505" s="20">
        <v>278</v>
      </c>
      <c r="T1505" s="41"/>
    </row>
    <row r="1506" spans="1:21" ht="25.5" x14ac:dyDescent="0.2">
      <c r="A1506" s="24" t="s">
        <v>1526</v>
      </c>
      <c r="B1506" s="25" t="s">
        <v>67</v>
      </c>
      <c r="C1506" s="26" t="s">
        <v>53</v>
      </c>
      <c r="D1506" s="27" t="s">
        <v>573</v>
      </c>
      <c r="E1506" s="27" t="s">
        <v>1527</v>
      </c>
      <c r="F1506" s="28" t="s">
        <v>229</v>
      </c>
      <c r="G1506" s="15"/>
      <c r="H1506" s="16"/>
      <c r="I1506" s="16">
        <v>8.4328000000000003</v>
      </c>
      <c r="J1506" s="16"/>
      <c r="K1506" s="16">
        <v>3.0090725681000006</v>
      </c>
      <c r="L1506" s="16"/>
      <c r="M1506" s="16">
        <v>2.2109215681000003</v>
      </c>
      <c r="N1506" s="16"/>
      <c r="O1506" s="16">
        <v>0</v>
      </c>
      <c r="P1506" s="16"/>
      <c r="Q1506" s="16">
        <v>0.79815100000000005</v>
      </c>
      <c r="R1506" s="16"/>
      <c r="S1506" s="16">
        <v>11.441872568100001</v>
      </c>
      <c r="T1506" s="29" t="s">
        <v>976</v>
      </c>
      <c r="U1506" t="str">
        <f>A1506&amp;B1506&amp;C1506</f>
        <v>86883SINAPI</v>
      </c>
    </row>
    <row r="1507" spans="1:21" ht="25.5" x14ac:dyDescent="0.2">
      <c r="A1507" s="36" t="s">
        <v>604</v>
      </c>
      <c r="B1507" s="37" t="s">
        <v>67</v>
      </c>
      <c r="C1507" s="38" t="s">
        <v>57</v>
      </c>
      <c r="D1507" s="39" t="s">
        <v>573</v>
      </c>
      <c r="E1507" s="39" t="s">
        <v>605</v>
      </c>
      <c r="F1507" s="19" t="s">
        <v>578</v>
      </c>
      <c r="G1507" s="19">
        <v>2.6599999999999999E-2</v>
      </c>
      <c r="H1507" s="20">
        <v>0</v>
      </c>
      <c r="I1507" s="18">
        <v>0</v>
      </c>
      <c r="J1507" s="20">
        <v>22.591003999999998</v>
      </c>
      <c r="K1507" s="18">
        <v>0.60092070640000006</v>
      </c>
      <c r="L1507" s="20">
        <v>14.981004</v>
      </c>
      <c r="M1507" s="18">
        <v>0.39849470640000001</v>
      </c>
      <c r="N1507" s="20">
        <v>0</v>
      </c>
      <c r="O1507" s="18">
        <v>0</v>
      </c>
      <c r="P1507" s="20">
        <v>7.6099999999999994</v>
      </c>
      <c r="Q1507" s="18">
        <v>0.20242599999999997</v>
      </c>
      <c r="R1507" s="20">
        <v>22.591004000000002</v>
      </c>
      <c r="S1507" s="20">
        <v>0.60092070640000006</v>
      </c>
      <c r="T1507" s="41"/>
    </row>
    <row r="1508" spans="1:21" ht="25.5" x14ac:dyDescent="0.2">
      <c r="A1508" s="30" t="s">
        <v>977</v>
      </c>
      <c r="B1508" s="31" t="s">
        <v>67</v>
      </c>
      <c r="C1508" s="32" t="s">
        <v>57</v>
      </c>
      <c r="D1508" s="33" t="s">
        <v>573</v>
      </c>
      <c r="E1508" s="33" t="s">
        <v>978</v>
      </c>
      <c r="F1508" s="17" t="s">
        <v>578</v>
      </c>
      <c r="G1508" s="17">
        <v>8.4500000000000006E-2</v>
      </c>
      <c r="H1508" s="18">
        <v>0</v>
      </c>
      <c r="I1508" s="18">
        <v>0</v>
      </c>
      <c r="J1508" s="18">
        <v>28.498838600000003</v>
      </c>
      <c r="K1508" s="18">
        <v>2.4081518617</v>
      </c>
      <c r="L1508" s="18">
        <v>21.448838600000002</v>
      </c>
      <c r="M1508" s="18">
        <v>1.8124268617000003</v>
      </c>
      <c r="N1508" s="18">
        <v>0</v>
      </c>
      <c r="O1508" s="18">
        <v>0</v>
      </c>
      <c r="P1508" s="18">
        <v>7.0500000000000007</v>
      </c>
      <c r="Q1508" s="18">
        <v>0.59572500000000006</v>
      </c>
      <c r="R1508" s="18">
        <v>28.498838599999999</v>
      </c>
      <c r="S1508" s="18">
        <v>2.4081518617</v>
      </c>
      <c r="T1508" s="35"/>
    </row>
    <row r="1509" spans="1:21" ht="25.5" x14ac:dyDescent="0.2">
      <c r="A1509" s="36" t="s">
        <v>1581</v>
      </c>
      <c r="B1509" s="37" t="s">
        <v>67</v>
      </c>
      <c r="C1509" s="38" t="s">
        <v>476</v>
      </c>
      <c r="D1509" s="39" t="s">
        <v>573</v>
      </c>
      <c r="E1509" s="39" t="s">
        <v>1582</v>
      </c>
      <c r="F1509" s="19" t="s">
        <v>229</v>
      </c>
      <c r="G1509" s="19">
        <v>1</v>
      </c>
      <c r="H1509" s="20">
        <v>8.3000000000000007</v>
      </c>
      <c r="I1509" s="18">
        <v>8.3000000000000007</v>
      </c>
      <c r="J1509" s="20">
        <v>0</v>
      </c>
      <c r="K1509" s="18">
        <v>0</v>
      </c>
      <c r="L1509" s="20">
        <v>0</v>
      </c>
      <c r="M1509" s="18">
        <v>0</v>
      </c>
      <c r="N1509" s="20">
        <v>0</v>
      </c>
      <c r="O1509" s="18">
        <v>0</v>
      </c>
      <c r="P1509" s="20">
        <v>0</v>
      </c>
      <c r="Q1509" s="18">
        <v>0</v>
      </c>
      <c r="R1509" s="20">
        <v>8.3000000000000007</v>
      </c>
      <c r="S1509" s="20">
        <v>8.3000000000000007</v>
      </c>
      <c r="T1509" s="41"/>
    </row>
    <row r="1510" spans="1:21" x14ac:dyDescent="0.2">
      <c r="A1510" s="30" t="s">
        <v>1575</v>
      </c>
      <c r="B1510" s="31" t="s">
        <v>67</v>
      </c>
      <c r="C1510" s="32" t="s">
        <v>476</v>
      </c>
      <c r="D1510" s="33" t="s">
        <v>573</v>
      </c>
      <c r="E1510" s="33" t="s">
        <v>1576</v>
      </c>
      <c r="F1510" s="17" t="s">
        <v>229</v>
      </c>
      <c r="G1510" s="17">
        <v>3.32E-2</v>
      </c>
      <c r="H1510" s="18">
        <v>4</v>
      </c>
      <c r="I1510" s="18">
        <v>0.1328</v>
      </c>
      <c r="J1510" s="18">
        <v>0</v>
      </c>
      <c r="K1510" s="18">
        <v>0</v>
      </c>
      <c r="L1510" s="18">
        <v>0</v>
      </c>
      <c r="M1510" s="18">
        <v>0</v>
      </c>
      <c r="N1510" s="18">
        <v>0</v>
      </c>
      <c r="O1510" s="18">
        <v>0</v>
      </c>
      <c r="P1510" s="18">
        <v>0</v>
      </c>
      <c r="Q1510" s="18">
        <v>0</v>
      </c>
      <c r="R1510" s="18">
        <v>4</v>
      </c>
      <c r="S1510" s="18">
        <v>0.1328</v>
      </c>
      <c r="T1510" s="35"/>
    </row>
    <row r="1511" spans="1:21" ht="25.5" x14ac:dyDescent="0.2">
      <c r="A1511" s="24" t="s">
        <v>1528</v>
      </c>
      <c r="B1511" s="25" t="s">
        <v>67</v>
      </c>
      <c r="C1511" s="26" t="s">
        <v>53</v>
      </c>
      <c r="D1511" s="27" t="s">
        <v>573</v>
      </c>
      <c r="E1511" s="27" t="s">
        <v>1529</v>
      </c>
      <c r="F1511" s="28" t="s">
        <v>229</v>
      </c>
      <c r="G1511" s="15"/>
      <c r="H1511" s="16"/>
      <c r="I1511" s="16">
        <v>20.152000000000001</v>
      </c>
      <c r="J1511" s="16"/>
      <c r="K1511" s="16">
        <v>4.3875878707200009</v>
      </c>
      <c r="L1511" s="16"/>
      <c r="M1511" s="16">
        <v>3.2237598707200004</v>
      </c>
      <c r="N1511" s="16"/>
      <c r="O1511" s="16">
        <v>0</v>
      </c>
      <c r="P1511" s="16"/>
      <c r="Q1511" s="16">
        <v>1.1638280000000001</v>
      </c>
      <c r="R1511" s="16"/>
      <c r="S1511" s="16">
        <v>24.539587870720002</v>
      </c>
      <c r="T1511" s="29" t="s">
        <v>976</v>
      </c>
      <c r="U1511" t="str">
        <f>A1511&amp;B1511&amp;C1511</f>
        <v>86880SINAPI</v>
      </c>
    </row>
    <row r="1512" spans="1:21" ht="25.5" x14ac:dyDescent="0.2">
      <c r="A1512" s="36" t="s">
        <v>604</v>
      </c>
      <c r="B1512" s="37" t="s">
        <v>67</v>
      </c>
      <c r="C1512" s="38" t="s">
        <v>57</v>
      </c>
      <c r="D1512" s="39" t="s">
        <v>573</v>
      </c>
      <c r="E1512" s="39" t="s">
        <v>605</v>
      </c>
      <c r="F1512" s="19" t="s">
        <v>578</v>
      </c>
      <c r="G1512" s="19">
        <v>3.8800000000000001E-2</v>
      </c>
      <c r="H1512" s="20">
        <v>0</v>
      </c>
      <c r="I1512" s="18">
        <v>0</v>
      </c>
      <c r="J1512" s="20">
        <v>22.591003999999998</v>
      </c>
      <c r="K1512" s="18">
        <v>0.87653095520000013</v>
      </c>
      <c r="L1512" s="20">
        <v>14.981004</v>
      </c>
      <c r="M1512" s="18">
        <v>0.58126295520000004</v>
      </c>
      <c r="N1512" s="20">
        <v>0</v>
      </c>
      <c r="O1512" s="18">
        <v>0</v>
      </c>
      <c r="P1512" s="20">
        <v>7.6099999999999994</v>
      </c>
      <c r="Q1512" s="18">
        <v>0.29526799999999997</v>
      </c>
      <c r="R1512" s="20">
        <v>22.591004000000002</v>
      </c>
      <c r="S1512" s="20">
        <v>0.87653095520000013</v>
      </c>
      <c r="T1512" s="41"/>
    </row>
    <row r="1513" spans="1:21" ht="25.5" x14ac:dyDescent="0.2">
      <c r="A1513" s="30" t="s">
        <v>977</v>
      </c>
      <c r="B1513" s="31" t="s">
        <v>67</v>
      </c>
      <c r="C1513" s="32" t="s">
        <v>57</v>
      </c>
      <c r="D1513" s="33" t="s">
        <v>573</v>
      </c>
      <c r="E1513" s="33" t="s">
        <v>978</v>
      </c>
      <c r="F1513" s="17" t="s">
        <v>578</v>
      </c>
      <c r="G1513" s="17">
        <v>0.1232</v>
      </c>
      <c r="H1513" s="18">
        <v>0</v>
      </c>
      <c r="I1513" s="18">
        <v>0</v>
      </c>
      <c r="J1513" s="18">
        <v>28.498838600000003</v>
      </c>
      <c r="K1513" s="18">
        <v>3.5110569155200002</v>
      </c>
      <c r="L1513" s="18">
        <v>21.448838600000002</v>
      </c>
      <c r="M1513" s="18">
        <v>2.6424969155200002</v>
      </c>
      <c r="N1513" s="18">
        <v>0</v>
      </c>
      <c r="O1513" s="18">
        <v>0</v>
      </c>
      <c r="P1513" s="18">
        <v>7.0500000000000007</v>
      </c>
      <c r="Q1513" s="18">
        <v>0.86856000000000011</v>
      </c>
      <c r="R1513" s="18">
        <v>28.498838599999999</v>
      </c>
      <c r="S1513" s="18">
        <v>3.5110569155200002</v>
      </c>
      <c r="T1513" s="35"/>
    </row>
    <row r="1514" spans="1:21" ht="25.5" x14ac:dyDescent="0.2">
      <c r="A1514" s="36" t="s">
        <v>1583</v>
      </c>
      <c r="B1514" s="37" t="s">
        <v>67</v>
      </c>
      <c r="C1514" s="38" t="s">
        <v>476</v>
      </c>
      <c r="D1514" s="39" t="s">
        <v>573</v>
      </c>
      <c r="E1514" s="39" t="s">
        <v>1584</v>
      </c>
      <c r="F1514" s="19" t="s">
        <v>229</v>
      </c>
      <c r="G1514" s="19">
        <v>1</v>
      </c>
      <c r="H1514" s="20">
        <v>19.96</v>
      </c>
      <c r="I1514" s="18">
        <v>19.96</v>
      </c>
      <c r="J1514" s="20">
        <v>0</v>
      </c>
      <c r="K1514" s="18">
        <v>0</v>
      </c>
      <c r="L1514" s="20">
        <v>0</v>
      </c>
      <c r="M1514" s="18">
        <v>0</v>
      </c>
      <c r="N1514" s="20">
        <v>0</v>
      </c>
      <c r="O1514" s="18">
        <v>0</v>
      </c>
      <c r="P1514" s="20">
        <v>0</v>
      </c>
      <c r="Q1514" s="18">
        <v>0</v>
      </c>
      <c r="R1514" s="20">
        <v>19.96</v>
      </c>
      <c r="S1514" s="20">
        <v>19.96</v>
      </c>
      <c r="T1514" s="41"/>
    </row>
    <row r="1515" spans="1:21" x14ac:dyDescent="0.2">
      <c r="A1515" s="30" t="s">
        <v>1575</v>
      </c>
      <c r="B1515" s="31" t="s">
        <v>67</v>
      </c>
      <c r="C1515" s="32" t="s">
        <v>476</v>
      </c>
      <c r="D1515" s="33" t="s">
        <v>573</v>
      </c>
      <c r="E1515" s="33" t="s">
        <v>1576</v>
      </c>
      <c r="F1515" s="17" t="s">
        <v>229</v>
      </c>
      <c r="G1515" s="17">
        <v>4.8000000000000001E-2</v>
      </c>
      <c r="H1515" s="18">
        <v>4</v>
      </c>
      <c r="I1515" s="18">
        <v>0.192</v>
      </c>
      <c r="J1515" s="18">
        <v>0</v>
      </c>
      <c r="K1515" s="18">
        <v>0</v>
      </c>
      <c r="L1515" s="18">
        <v>0</v>
      </c>
      <c r="M1515" s="18">
        <v>0</v>
      </c>
      <c r="N1515" s="18">
        <v>0</v>
      </c>
      <c r="O1515" s="18">
        <v>0</v>
      </c>
      <c r="P1515" s="18">
        <v>0</v>
      </c>
      <c r="Q1515" s="18">
        <v>0</v>
      </c>
      <c r="R1515" s="18">
        <v>4</v>
      </c>
      <c r="S1515" s="18">
        <v>0.192</v>
      </c>
      <c r="T1515" s="35"/>
    </row>
    <row r="1516" spans="1:21" ht="38.25" x14ac:dyDescent="0.2">
      <c r="A1516" s="24" t="s">
        <v>1542</v>
      </c>
      <c r="B1516" s="25" t="s">
        <v>67</v>
      </c>
      <c r="C1516" s="26" t="s">
        <v>53</v>
      </c>
      <c r="D1516" s="27" t="s">
        <v>573</v>
      </c>
      <c r="E1516" s="27" t="s">
        <v>1543</v>
      </c>
      <c r="F1516" s="28" t="s">
        <v>95</v>
      </c>
      <c r="G1516" s="15"/>
      <c r="H1516" s="16"/>
      <c r="I1516" s="16">
        <v>748.64553400000011</v>
      </c>
      <c r="J1516" s="16"/>
      <c r="K1516" s="16">
        <v>94.50447262317121</v>
      </c>
      <c r="L1516" s="16"/>
      <c r="M1516" s="16">
        <v>62.721950433260005</v>
      </c>
      <c r="N1516" s="16"/>
      <c r="O1516" s="16">
        <v>0.93287443991119967</v>
      </c>
      <c r="P1516" s="16"/>
      <c r="Q1516" s="16">
        <v>30.849647749999999</v>
      </c>
      <c r="R1516" s="16"/>
      <c r="S1516" s="16">
        <v>843.15000662317141</v>
      </c>
      <c r="T1516" s="29" t="s">
        <v>1442</v>
      </c>
      <c r="U1516" t="str">
        <f>A1516&amp;B1516&amp;C1516</f>
        <v>94964SINAPI</v>
      </c>
    </row>
    <row r="1517" spans="1:21" ht="38.25" x14ac:dyDescent="0.2">
      <c r="A1517" s="36" t="s">
        <v>826</v>
      </c>
      <c r="B1517" s="37" t="s">
        <v>67</v>
      </c>
      <c r="C1517" s="38" t="s">
        <v>57</v>
      </c>
      <c r="D1517" s="39" t="s">
        <v>573</v>
      </c>
      <c r="E1517" s="39" t="s">
        <v>827</v>
      </c>
      <c r="F1517" s="19" t="s">
        <v>589</v>
      </c>
      <c r="G1517" s="19">
        <v>0.77869999999999995</v>
      </c>
      <c r="H1517" s="20">
        <v>0</v>
      </c>
      <c r="I1517" s="18">
        <v>0</v>
      </c>
      <c r="J1517" s="20">
        <v>0.39895967199999993</v>
      </c>
      <c r="K1517" s="18">
        <v>0.31066989658639993</v>
      </c>
      <c r="L1517" s="20">
        <v>0</v>
      </c>
      <c r="M1517" s="18">
        <v>0</v>
      </c>
      <c r="N1517" s="20">
        <v>0.39895967199999993</v>
      </c>
      <c r="O1517" s="18">
        <v>0.31066989658639993</v>
      </c>
      <c r="P1517" s="20">
        <v>0</v>
      </c>
      <c r="Q1517" s="18">
        <v>0</v>
      </c>
      <c r="R1517" s="20">
        <v>0.39895967199999993</v>
      </c>
      <c r="S1517" s="20">
        <v>0.31066989658639993</v>
      </c>
      <c r="T1517" s="41"/>
    </row>
    <row r="1518" spans="1:21" ht="38.25" x14ac:dyDescent="0.2">
      <c r="A1518" s="30" t="s">
        <v>828</v>
      </c>
      <c r="B1518" s="31" t="s">
        <v>67</v>
      </c>
      <c r="C1518" s="32" t="s">
        <v>57</v>
      </c>
      <c r="D1518" s="33" t="s">
        <v>573</v>
      </c>
      <c r="E1518" s="33" t="s">
        <v>829</v>
      </c>
      <c r="F1518" s="17" t="s">
        <v>592</v>
      </c>
      <c r="G1518" s="17">
        <v>0.82589999999999997</v>
      </c>
      <c r="H1518" s="18">
        <v>0</v>
      </c>
      <c r="I1518" s="18">
        <v>0</v>
      </c>
      <c r="J1518" s="18">
        <v>2.1158654719999999</v>
      </c>
      <c r="K1518" s="18">
        <v>1.7474932933247997</v>
      </c>
      <c r="L1518" s="18">
        <v>0</v>
      </c>
      <c r="M1518" s="18">
        <v>0</v>
      </c>
      <c r="N1518" s="18">
        <v>0.75336547199999981</v>
      </c>
      <c r="O1518" s="18">
        <v>0.6222045433247998</v>
      </c>
      <c r="P1518" s="18">
        <v>1.3625</v>
      </c>
      <c r="Q1518" s="18">
        <v>1.1252887499999999</v>
      </c>
      <c r="R1518" s="18">
        <v>2.1158654719999999</v>
      </c>
      <c r="S1518" s="18">
        <v>1.7474932933247997</v>
      </c>
      <c r="T1518" s="35"/>
    </row>
    <row r="1519" spans="1:21" ht="25.5" x14ac:dyDescent="0.2">
      <c r="A1519" s="36" t="s">
        <v>830</v>
      </c>
      <c r="B1519" s="37" t="s">
        <v>67</v>
      </c>
      <c r="C1519" s="38" t="s">
        <v>57</v>
      </c>
      <c r="D1519" s="39" t="s">
        <v>573</v>
      </c>
      <c r="E1519" s="39" t="s">
        <v>831</v>
      </c>
      <c r="F1519" s="19" t="s">
        <v>578</v>
      </c>
      <c r="G1519" s="19">
        <v>1.6046</v>
      </c>
      <c r="H1519" s="20">
        <v>0</v>
      </c>
      <c r="I1519" s="18">
        <v>0</v>
      </c>
      <c r="J1519" s="20">
        <v>21.947226100000002</v>
      </c>
      <c r="K1519" s="18">
        <v>35.216519000059996</v>
      </c>
      <c r="L1519" s="20">
        <v>15.4372261</v>
      </c>
      <c r="M1519" s="18">
        <v>24.770573000060001</v>
      </c>
      <c r="N1519" s="20">
        <v>0</v>
      </c>
      <c r="O1519" s="18">
        <v>0</v>
      </c>
      <c r="P1519" s="20">
        <v>6.51</v>
      </c>
      <c r="Q1519" s="18">
        <v>10.445945999999999</v>
      </c>
      <c r="R1519" s="20">
        <v>21.947226099999998</v>
      </c>
      <c r="S1519" s="20">
        <v>35.216519000059996</v>
      </c>
      <c r="T1519" s="41"/>
    </row>
    <row r="1520" spans="1:21" ht="25.5" x14ac:dyDescent="0.2">
      <c r="A1520" s="30" t="s">
        <v>604</v>
      </c>
      <c r="B1520" s="31" t="s">
        <v>67</v>
      </c>
      <c r="C1520" s="32" t="s">
        <v>57</v>
      </c>
      <c r="D1520" s="33" t="s">
        <v>573</v>
      </c>
      <c r="E1520" s="33" t="s">
        <v>605</v>
      </c>
      <c r="F1520" s="17" t="s">
        <v>578</v>
      </c>
      <c r="G1520" s="17">
        <v>2.5333000000000001</v>
      </c>
      <c r="H1520" s="18">
        <v>0</v>
      </c>
      <c r="I1520" s="18">
        <v>0</v>
      </c>
      <c r="J1520" s="18">
        <v>22.591003999999998</v>
      </c>
      <c r="K1520" s="18">
        <v>57.229790433200009</v>
      </c>
      <c r="L1520" s="18">
        <v>14.981004</v>
      </c>
      <c r="M1520" s="18">
        <v>37.951377433200001</v>
      </c>
      <c r="N1520" s="18">
        <v>0</v>
      </c>
      <c r="O1520" s="18">
        <v>0</v>
      </c>
      <c r="P1520" s="18">
        <v>7.6099999999999994</v>
      </c>
      <c r="Q1520" s="18">
        <v>19.278413</v>
      </c>
      <c r="R1520" s="18">
        <v>22.591004000000002</v>
      </c>
      <c r="S1520" s="18">
        <v>57.229790433200009</v>
      </c>
      <c r="T1520" s="35"/>
    </row>
    <row r="1521" spans="1:21" ht="25.5" x14ac:dyDescent="0.2">
      <c r="A1521" s="36" t="s">
        <v>1447</v>
      </c>
      <c r="B1521" s="37" t="s">
        <v>67</v>
      </c>
      <c r="C1521" s="38" t="s">
        <v>476</v>
      </c>
      <c r="D1521" s="39" t="s">
        <v>573</v>
      </c>
      <c r="E1521" s="39" t="s">
        <v>1448</v>
      </c>
      <c r="F1521" s="19" t="s">
        <v>95</v>
      </c>
      <c r="G1521" s="19">
        <v>0.58720000000000006</v>
      </c>
      <c r="H1521" s="20">
        <v>348.17</v>
      </c>
      <c r="I1521" s="18">
        <v>204.44542400000003</v>
      </c>
      <c r="J1521" s="20">
        <v>0</v>
      </c>
      <c r="K1521" s="18">
        <v>0</v>
      </c>
      <c r="L1521" s="20">
        <v>0</v>
      </c>
      <c r="M1521" s="18">
        <v>0</v>
      </c>
      <c r="N1521" s="20">
        <v>0</v>
      </c>
      <c r="O1521" s="18">
        <v>0</v>
      </c>
      <c r="P1521" s="20">
        <v>0</v>
      </c>
      <c r="Q1521" s="18">
        <v>0</v>
      </c>
      <c r="R1521" s="20">
        <v>348.17</v>
      </c>
      <c r="S1521" s="20">
        <v>204.44542400000003</v>
      </c>
      <c r="T1521" s="41"/>
    </row>
    <row r="1522" spans="1:21" x14ac:dyDescent="0.2">
      <c r="A1522" s="30" t="s">
        <v>1449</v>
      </c>
      <c r="B1522" s="31" t="s">
        <v>67</v>
      </c>
      <c r="C1522" s="32" t="s">
        <v>476</v>
      </c>
      <c r="D1522" s="33" t="s">
        <v>573</v>
      </c>
      <c r="E1522" s="33" t="s">
        <v>1450</v>
      </c>
      <c r="F1522" s="17" t="s">
        <v>117</v>
      </c>
      <c r="G1522" s="17">
        <v>322.97770000000003</v>
      </c>
      <c r="H1522" s="18">
        <v>1.3</v>
      </c>
      <c r="I1522" s="18">
        <v>419.87101000000007</v>
      </c>
      <c r="J1522" s="18">
        <v>0</v>
      </c>
      <c r="K1522" s="18">
        <v>0</v>
      </c>
      <c r="L1522" s="18">
        <v>0</v>
      </c>
      <c r="M1522" s="18">
        <v>0</v>
      </c>
      <c r="N1522" s="18">
        <v>0</v>
      </c>
      <c r="O1522" s="18">
        <v>0</v>
      </c>
      <c r="P1522" s="18">
        <v>0</v>
      </c>
      <c r="Q1522" s="18">
        <v>0</v>
      </c>
      <c r="R1522" s="18">
        <v>1.3</v>
      </c>
      <c r="S1522" s="18">
        <v>419.87101000000007</v>
      </c>
      <c r="T1522" s="35"/>
    </row>
    <row r="1523" spans="1:21" ht="25.5" x14ac:dyDescent="0.2">
      <c r="A1523" s="36" t="s">
        <v>1451</v>
      </c>
      <c r="B1523" s="37" t="s">
        <v>67</v>
      </c>
      <c r="C1523" s="38" t="s">
        <v>476</v>
      </c>
      <c r="D1523" s="39" t="s">
        <v>573</v>
      </c>
      <c r="E1523" s="39" t="s">
        <v>1452</v>
      </c>
      <c r="F1523" s="19" t="s">
        <v>95</v>
      </c>
      <c r="G1523" s="19">
        <v>0.75580000000000003</v>
      </c>
      <c r="H1523" s="20">
        <v>164.5</v>
      </c>
      <c r="I1523" s="18">
        <v>124.32910000000001</v>
      </c>
      <c r="J1523" s="20">
        <v>0</v>
      </c>
      <c r="K1523" s="18">
        <v>0</v>
      </c>
      <c r="L1523" s="20">
        <v>0</v>
      </c>
      <c r="M1523" s="18">
        <v>0</v>
      </c>
      <c r="N1523" s="20">
        <v>0</v>
      </c>
      <c r="O1523" s="18">
        <v>0</v>
      </c>
      <c r="P1523" s="20">
        <v>0</v>
      </c>
      <c r="Q1523" s="18">
        <v>0</v>
      </c>
      <c r="R1523" s="20">
        <v>164.5</v>
      </c>
      <c r="S1523" s="20">
        <v>124.32910000000001</v>
      </c>
      <c r="T1523" s="41"/>
    </row>
    <row r="1524" spans="1:21" ht="63.75" x14ac:dyDescent="0.2">
      <c r="A1524" s="24" t="s">
        <v>1544</v>
      </c>
      <c r="B1524" s="25" t="s">
        <v>67</v>
      </c>
      <c r="C1524" s="26" t="s">
        <v>53</v>
      </c>
      <c r="D1524" s="27" t="s">
        <v>573</v>
      </c>
      <c r="E1524" s="27" t="s">
        <v>1545</v>
      </c>
      <c r="F1524" s="28" t="s">
        <v>229</v>
      </c>
      <c r="G1524" s="15"/>
      <c r="H1524" s="16"/>
      <c r="I1524" s="16">
        <v>12.42</v>
      </c>
      <c r="J1524" s="16"/>
      <c r="K1524" s="16">
        <v>17.1135825416</v>
      </c>
      <c r="L1524" s="16"/>
      <c r="M1524" s="16">
        <v>12.2127625416</v>
      </c>
      <c r="N1524" s="16"/>
      <c r="O1524" s="16">
        <v>0</v>
      </c>
      <c r="P1524" s="16"/>
      <c r="Q1524" s="16">
        <v>4.9008200000000004</v>
      </c>
      <c r="R1524" s="16"/>
      <c r="S1524" s="16">
        <v>29.533582541599998</v>
      </c>
      <c r="T1524" s="29" t="s">
        <v>1128</v>
      </c>
      <c r="U1524" t="str">
        <f>A1524&amp;B1524&amp;C1524</f>
        <v>91954SINAPI</v>
      </c>
    </row>
    <row r="1525" spans="1:21" ht="25.5" x14ac:dyDescent="0.2">
      <c r="A1525" s="36" t="s">
        <v>1129</v>
      </c>
      <c r="B1525" s="37" t="s">
        <v>67</v>
      </c>
      <c r="C1525" s="38" t="s">
        <v>57</v>
      </c>
      <c r="D1525" s="39" t="s">
        <v>573</v>
      </c>
      <c r="E1525" s="39" t="s">
        <v>1130</v>
      </c>
      <c r="F1525" s="19" t="s">
        <v>578</v>
      </c>
      <c r="G1525" s="19">
        <v>0.317</v>
      </c>
      <c r="H1525" s="20">
        <v>0</v>
      </c>
      <c r="I1525" s="18">
        <v>0</v>
      </c>
      <c r="J1525" s="20">
        <v>29.5863324</v>
      </c>
      <c r="K1525" s="18">
        <v>9.3788673708000001</v>
      </c>
      <c r="L1525" s="20">
        <v>21.856332399999999</v>
      </c>
      <c r="M1525" s="18">
        <v>6.9284573708000003</v>
      </c>
      <c r="N1525" s="20">
        <v>0</v>
      </c>
      <c r="O1525" s="18">
        <v>0</v>
      </c>
      <c r="P1525" s="20">
        <v>7.73</v>
      </c>
      <c r="Q1525" s="18">
        <v>2.4504100000000002</v>
      </c>
      <c r="R1525" s="20">
        <v>29.5863324</v>
      </c>
      <c r="S1525" s="20">
        <v>9.3788673708000001</v>
      </c>
      <c r="T1525" s="41"/>
    </row>
    <row r="1526" spans="1:21" ht="25.5" x14ac:dyDescent="0.2">
      <c r="A1526" s="30" t="s">
        <v>1131</v>
      </c>
      <c r="B1526" s="31" t="s">
        <v>67</v>
      </c>
      <c r="C1526" s="32" t="s">
        <v>57</v>
      </c>
      <c r="D1526" s="33" t="s">
        <v>573</v>
      </c>
      <c r="E1526" s="33" t="s">
        <v>1132</v>
      </c>
      <c r="F1526" s="17" t="s">
        <v>578</v>
      </c>
      <c r="G1526" s="17">
        <v>0.317</v>
      </c>
      <c r="H1526" s="18">
        <v>0</v>
      </c>
      <c r="I1526" s="18">
        <v>0</v>
      </c>
      <c r="J1526" s="18">
        <v>24.399732400000001</v>
      </c>
      <c r="K1526" s="18">
        <v>7.7347151708000004</v>
      </c>
      <c r="L1526" s="18">
        <v>16.669732400000001</v>
      </c>
      <c r="M1526" s="18">
        <v>5.2843051708000006</v>
      </c>
      <c r="N1526" s="18">
        <v>0</v>
      </c>
      <c r="O1526" s="18">
        <v>0</v>
      </c>
      <c r="P1526" s="18">
        <v>7.73</v>
      </c>
      <c r="Q1526" s="18">
        <v>2.4504100000000002</v>
      </c>
      <c r="R1526" s="18">
        <v>24.399732400000001</v>
      </c>
      <c r="S1526" s="18">
        <v>7.7347151708000004</v>
      </c>
      <c r="T1526" s="35"/>
    </row>
    <row r="1527" spans="1:21" x14ac:dyDescent="0.2">
      <c r="A1527" s="36" t="s">
        <v>1585</v>
      </c>
      <c r="B1527" s="37" t="s">
        <v>67</v>
      </c>
      <c r="C1527" s="38" t="s">
        <v>476</v>
      </c>
      <c r="D1527" s="39" t="s">
        <v>573</v>
      </c>
      <c r="E1527" s="39" t="s">
        <v>1586</v>
      </c>
      <c r="F1527" s="19" t="s">
        <v>229</v>
      </c>
      <c r="G1527" s="19">
        <v>1</v>
      </c>
      <c r="H1527" s="20">
        <v>12.42</v>
      </c>
      <c r="I1527" s="18">
        <v>12.42</v>
      </c>
      <c r="J1527" s="20">
        <v>0</v>
      </c>
      <c r="K1527" s="18">
        <v>0</v>
      </c>
      <c r="L1527" s="20">
        <v>0</v>
      </c>
      <c r="M1527" s="18">
        <v>0</v>
      </c>
      <c r="N1527" s="20">
        <v>0</v>
      </c>
      <c r="O1527" s="18">
        <v>0</v>
      </c>
      <c r="P1527" s="20">
        <v>0</v>
      </c>
      <c r="Q1527" s="18">
        <v>0</v>
      </c>
      <c r="R1527" s="20">
        <v>12.42</v>
      </c>
      <c r="S1527" s="20">
        <v>12.42</v>
      </c>
      <c r="T1527" s="41"/>
    </row>
    <row r="1528" spans="1:21" ht="25.5" x14ac:dyDescent="0.2">
      <c r="A1528" s="24" t="s">
        <v>1553</v>
      </c>
      <c r="B1528" s="25" t="s">
        <v>67</v>
      </c>
      <c r="C1528" s="26" t="s">
        <v>53</v>
      </c>
      <c r="D1528" s="27" t="s">
        <v>573</v>
      </c>
      <c r="E1528" s="27" t="s">
        <v>1554</v>
      </c>
      <c r="F1528" s="28" t="s">
        <v>229</v>
      </c>
      <c r="G1528" s="15"/>
      <c r="H1528" s="16"/>
      <c r="I1528" s="16">
        <v>55.904000000000003</v>
      </c>
      <c r="J1528" s="16"/>
      <c r="K1528" s="16">
        <v>3.4203959268000004</v>
      </c>
      <c r="L1528" s="16"/>
      <c r="M1528" s="16">
        <v>2.5130129268000001</v>
      </c>
      <c r="N1528" s="16"/>
      <c r="O1528" s="16">
        <v>0</v>
      </c>
      <c r="P1528" s="16"/>
      <c r="Q1528" s="16">
        <v>0.90738300000000005</v>
      </c>
      <c r="R1528" s="16"/>
      <c r="S1528" s="16">
        <v>59.324395926800001</v>
      </c>
      <c r="T1528" s="29" t="s">
        <v>976</v>
      </c>
      <c r="U1528" t="str">
        <f>A1528&amp;B1528&amp;C1528</f>
        <v>86906SINAPI</v>
      </c>
    </row>
    <row r="1529" spans="1:21" ht="25.5" x14ac:dyDescent="0.2">
      <c r="A1529" s="36" t="s">
        <v>604</v>
      </c>
      <c r="B1529" s="37" t="s">
        <v>67</v>
      </c>
      <c r="C1529" s="38" t="s">
        <v>57</v>
      </c>
      <c r="D1529" s="39" t="s">
        <v>573</v>
      </c>
      <c r="E1529" s="39" t="s">
        <v>605</v>
      </c>
      <c r="F1529" s="19" t="s">
        <v>578</v>
      </c>
      <c r="G1529" s="19">
        <v>3.0300000000000001E-2</v>
      </c>
      <c r="H1529" s="20">
        <v>0</v>
      </c>
      <c r="I1529" s="18">
        <v>0</v>
      </c>
      <c r="J1529" s="20">
        <v>22.591003999999998</v>
      </c>
      <c r="K1529" s="18">
        <v>0.68450742120000008</v>
      </c>
      <c r="L1529" s="20">
        <v>14.981004</v>
      </c>
      <c r="M1529" s="18">
        <v>0.45392442120000004</v>
      </c>
      <c r="N1529" s="20">
        <v>0</v>
      </c>
      <c r="O1529" s="18">
        <v>0</v>
      </c>
      <c r="P1529" s="20">
        <v>7.6099999999999994</v>
      </c>
      <c r="Q1529" s="18">
        <v>0.23058299999999998</v>
      </c>
      <c r="R1529" s="20">
        <v>22.591004000000002</v>
      </c>
      <c r="S1529" s="20">
        <v>0.68450742120000008</v>
      </c>
      <c r="T1529" s="41"/>
    </row>
    <row r="1530" spans="1:21" ht="25.5" x14ac:dyDescent="0.2">
      <c r="A1530" s="30" t="s">
        <v>977</v>
      </c>
      <c r="B1530" s="31" t="s">
        <v>67</v>
      </c>
      <c r="C1530" s="32" t="s">
        <v>57</v>
      </c>
      <c r="D1530" s="33" t="s">
        <v>573</v>
      </c>
      <c r="E1530" s="33" t="s">
        <v>978</v>
      </c>
      <c r="F1530" s="17" t="s">
        <v>578</v>
      </c>
      <c r="G1530" s="17">
        <v>9.6000000000000002E-2</v>
      </c>
      <c r="H1530" s="18">
        <v>0</v>
      </c>
      <c r="I1530" s="18">
        <v>0</v>
      </c>
      <c r="J1530" s="18">
        <v>28.498838600000003</v>
      </c>
      <c r="K1530" s="18">
        <v>2.7358885056000002</v>
      </c>
      <c r="L1530" s="18">
        <v>21.448838600000002</v>
      </c>
      <c r="M1530" s="18">
        <v>2.0590885056000001</v>
      </c>
      <c r="N1530" s="18">
        <v>0</v>
      </c>
      <c r="O1530" s="18">
        <v>0</v>
      </c>
      <c r="P1530" s="18">
        <v>7.0500000000000007</v>
      </c>
      <c r="Q1530" s="18">
        <v>0.67680000000000007</v>
      </c>
      <c r="R1530" s="18">
        <v>28.498838599999999</v>
      </c>
      <c r="S1530" s="18">
        <v>2.7358885056000002</v>
      </c>
      <c r="T1530" s="35"/>
    </row>
    <row r="1531" spans="1:21" ht="25.5" x14ac:dyDescent="0.2">
      <c r="A1531" s="36" t="s">
        <v>1587</v>
      </c>
      <c r="B1531" s="37" t="s">
        <v>67</v>
      </c>
      <c r="C1531" s="38" t="s">
        <v>476</v>
      </c>
      <c r="D1531" s="39" t="s">
        <v>573</v>
      </c>
      <c r="E1531" s="39" t="s">
        <v>1588</v>
      </c>
      <c r="F1531" s="19" t="s">
        <v>229</v>
      </c>
      <c r="G1531" s="19">
        <v>1</v>
      </c>
      <c r="H1531" s="20">
        <v>55.82</v>
      </c>
      <c r="I1531" s="18">
        <v>55.82</v>
      </c>
      <c r="J1531" s="20">
        <v>0</v>
      </c>
      <c r="K1531" s="18">
        <v>0</v>
      </c>
      <c r="L1531" s="20">
        <v>0</v>
      </c>
      <c r="M1531" s="18">
        <v>0</v>
      </c>
      <c r="N1531" s="20">
        <v>0</v>
      </c>
      <c r="O1531" s="18">
        <v>0</v>
      </c>
      <c r="P1531" s="20">
        <v>0</v>
      </c>
      <c r="Q1531" s="18">
        <v>0</v>
      </c>
      <c r="R1531" s="20">
        <v>55.82</v>
      </c>
      <c r="S1531" s="20">
        <v>55.82</v>
      </c>
      <c r="T1531" s="41"/>
    </row>
    <row r="1532" spans="1:21" x14ac:dyDescent="0.2">
      <c r="A1532" s="30" t="s">
        <v>1575</v>
      </c>
      <c r="B1532" s="31" t="s">
        <v>67</v>
      </c>
      <c r="C1532" s="32" t="s">
        <v>476</v>
      </c>
      <c r="D1532" s="33" t="s">
        <v>573</v>
      </c>
      <c r="E1532" s="33" t="s">
        <v>1576</v>
      </c>
      <c r="F1532" s="17" t="s">
        <v>229</v>
      </c>
      <c r="G1532" s="17">
        <v>2.1000000000000001E-2</v>
      </c>
      <c r="H1532" s="18">
        <v>4</v>
      </c>
      <c r="I1532" s="18">
        <v>8.4000000000000005E-2</v>
      </c>
      <c r="J1532" s="18">
        <v>0</v>
      </c>
      <c r="K1532" s="18">
        <v>0</v>
      </c>
      <c r="L1532" s="18">
        <v>0</v>
      </c>
      <c r="M1532" s="18">
        <v>0</v>
      </c>
      <c r="N1532" s="18">
        <v>0</v>
      </c>
      <c r="O1532" s="18">
        <v>0</v>
      </c>
      <c r="P1532" s="18">
        <v>0</v>
      </c>
      <c r="Q1532" s="18">
        <v>0</v>
      </c>
      <c r="R1532" s="18">
        <v>4</v>
      </c>
      <c r="S1532" s="18">
        <v>8.4000000000000005E-2</v>
      </c>
      <c r="T1532" s="35"/>
    </row>
    <row r="1533" spans="1:21" ht="25.5" x14ac:dyDescent="0.2">
      <c r="A1533" s="24" t="s">
        <v>1555</v>
      </c>
      <c r="B1533" s="25" t="s">
        <v>67</v>
      </c>
      <c r="C1533" s="26" t="s">
        <v>53</v>
      </c>
      <c r="D1533" s="27" t="s">
        <v>573</v>
      </c>
      <c r="E1533" s="27" t="s">
        <v>1556</v>
      </c>
      <c r="F1533" s="28" t="s">
        <v>229</v>
      </c>
      <c r="G1533" s="15"/>
      <c r="H1533" s="16"/>
      <c r="I1533" s="16">
        <v>134.90905599999999</v>
      </c>
      <c r="J1533" s="16"/>
      <c r="K1533" s="16">
        <v>15.2897138926</v>
      </c>
      <c r="L1533" s="16"/>
      <c r="M1533" s="16">
        <v>11.1261178926</v>
      </c>
      <c r="N1533" s="16"/>
      <c r="O1533" s="16">
        <v>0</v>
      </c>
      <c r="P1533" s="16"/>
      <c r="Q1533" s="16">
        <v>4.1635960000000001</v>
      </c>
      <c r="R1533" s="16"/>
      <c r="S1533" s="16">
        <v>150.19876989260001</v>
      </c>
      <c r="T1533" s="29" t="s">
        <v>976</v>
      </c>
      <c r="U1533" t="str">
        <f>A1533&amp;B1533&amp;C1533</f>
        <v>86904SINAPI</v>
      </c>
    </row>
    <row r="1534" spans="1:21" ht="25.5" x14ac:dyDescent="0.2">
      <c r="A1534" s="36" t="s">
        <v>604</v>
      </c>
      <c r="B1534" s="37" t="s">
        <v>67</v>
      </c>
      <c r="C1534" s="38" t="s">
        <v>57</v>
      </c>
      <c r="D1534" s="39" t="s">
        <v>573</v>
      </c>
      <c r="E1534" s="39" t="s">
        <v>605</v>
      </c>
      <c r="F1534" s="19" t="s">
        <v>578</v>
      </c>
      <c r="G1534" s="19">
        <v>0.18859999999999999</v>
      </c>
      <c r="H1534" s="20">
        <v>0</v>
      </c>
      <c r="I1534" s="18">
        <v>0</v>
      </c>
      <c r="J1534" s="20">
        <v>22.591003999999998</v>
      </c>
      <c r="K1534" s="18">
        <v>4.2606633544000001</v>
      </c>
      <c r="L1534" s="20">
        <v>14.981004</v>
      </c>
      <c r="M1534" s="18">
        <v>2.8254173543999999</v>
      </c>
      <c r="N1534" s="20">
        <v>0</v>
      </c>
      <c r="O1534" s="18">
        <v>0</v>
      </c>
      <c r="P1534" s="20">
        <v>7.6099999999999994</v>
      </c>
      <c r="Q1534" s="18">
        <v>1.4352459999999998</v>
      </c>
      <c r="R1534" s="20">
        <v>22.591004000000002</v>
      </c>
      <c r="S1534" s="20">
        <v>4.2606633544000001</v>
      </c>
      <c r="T1534" s="41"/>
    </row>
    <row r="1535" spans="1:21" ht="25.5" x14ac:dyDescent="0.2">
      <c r="A1535" s="30" t="s">
        <v>977</v>
      </c>
      <c r="B1535" s="31" t="s">
        <v>67</v>
      </c>
      <c r="C1535" s="32" t="s">
        <v>57</v>
      </c>
      <c r="D1535" s="33" t="s">
        <v>573</v>
      </c>
      <c r="E1535" s="33" t="s">
        <v>978</v>
      </c>
      <c r="F1535" s="17" t="s">
        <v>578</v>
      </c>
      <c r="G1535" s="17">
        <v>0.38700000000000001</v>
      </c>
      <c r="H1535" s="18">
        <v>0</v>
      </c>
      <c r="I1535" s="18">
        <v>0</v>
      </c>
      <c r="J1535" s="18">
        <v>28.498838600000003</v>
      </c>
      <c r="K1535" s="18">
        <v>11.0290505382</v>
      </c>
      <c r="L1535" s="18">
        <v>21.448838600000002</v>
      </c>
      <c r="M1535" s="18">
        <v>8.300700538200001</v>
      </c>
      <c r="N1535" s="18">
        <v>0</v>
      </c>
      <c r="O1535" s="18">
        <v>0</v>
      </c>
      <c r="P1535" s="18">
        <v>7.0500000000000007</v>
      </c>
      <c r="Q1535" s="18">
        <v>2.7283500000000003</v>
      </c>
      <c r="R1535" s="18">
        <v>28.498838599999999</v>
      </c>
      <c r="S1535" s="18">
        <v>11.0290505382</v>
      </c>
      <c r="T1535" s="35"/>
    </row>
    <row r="1536" spans="1:21" x14ac:dyDescent="0.2">
      <c r="A1536" s="36" t="s">
        <v>1010</v>
      </c>
      <c r="B1536" s="37" t="s">
        <v>67</v>
      </c>
      <c r="C1536" s="38" t="s">
        <v>476</v>
      </c>
      <c r="D1536" s="39" t="s">
        <v>573</v>
      </c>
      <c r="E1536" s="39" t="s">
        <v>1011</v>
      </c>
      <c r="F1536" s="19" t="s">
        <v>117</v>
      </c>
      <c r="G1536" s="19">
        <v>3.04E-2</v>
      </c>
      <c r="H1536" s="20">
        <v>149.63999999999999</v>
      </c>
      <c r="I1536" s="18">
        <v>4.5490559999999993</v>
      </c>
      <c r="J1536" s="20">
        <v>0</v>
      </c>
      <c r="K1536" s="18">
        <v>0</v>
      </c>
      <c r="L1536" s="20">
        <v>0</v>
      </c>
      <c r="M1536" s="18">
        <v>0</v>
      </c>
      <c r="N1536" s="20">
        <v>0</v>
      </c>
      <c r="O1536" s="18">
        <v>0</v>
      </c>
      <c r="P1536" s="20">
        <v>0</v>
      </c>
      <c r="Q1536" s="18">
        <v>0</v>
      </c>
      <c r="R1536" s="20">
        <v>149.63999999999999</v>
      </c>
      <c r="S1536" s="20">
        <v>4.5490559999999993</v>
      </c>
      <c r="T1536" s="41"/>
    </row>
    <row r="1537" spans="1:21" ht="25.5" x14ac:dyDescent="0.2">
      <c r="A1537" s="30" t="s">
        <v>1589</v>
      </c>
      <c r="B1537" s="31" t="s">
        <v>67</v>
      </c>
      <c r="C1537" s="32" t="s">
        <v>476</v>
      </c>
      <c r="D1537" s="33" t="s">
        <v>573</v>
      </c>
      <c r="E1537" s="33" t="s">
        <v>1590</v>
      </c>
      <c r="F1537" s="17" t="s">
        <v>229</v>
      </c>
      <c r="G1537" s="17">
        <v>1</v>
      </c>
      <c r="H1537" s="18">
        <v>99.56</v>
      </c>
      <c r="I1537" s="18">
        <v>99.56</v>
      </c>
      <c r="J1537" s="18">
        <v>0</v>
      </c>
      <c r="K1537" s="18">
        <v>0</v>
      </c>
      <c r="L1537" s="18">
        <v>0</v>
      </c>
      <c r="M1537" s="18">
        <v>0</v>
      </c>
      <c r="N1537" s="18">
        <v>0</v>
      </c>
      <c r="O1537" s="18">
        <v>0</v>
      </c>
      <c r="P1537" s="18">
        <v>0</v>
      </c>
      <c r="Q1537" s="18">
        <v>0</v>
      </c>
      <c r="R1537" s="18">
        <v>99.56</v>
      </c>
      <c r="S1537" s="18">
        <v>99.56</v>
      </c>
      <c r="T1537" s="35"/>
    </row>
    <row r="1538" spans="1:21" ht="38.25" x14ac:dyDescent="0.2">
      <c r="A1538" s="36" t="s">
        <v>981</v>
      </c>
      <c r="B1538" s="37" t="s">
        <v>67</v>
      </c>
      <c r="C1538" s="38" t="s">
        <v>476</v>
      </c>
      <c r="D1538" s="39" t="s">
        <v>573</v>
      </c>
      <c r="E1538" s="39" t="s">
        <v>982</v>
      </c>
      <c r="F1538" s="19" t="s">
        <v>229</v>
      </c>
      <c r="G1538" s="19">
        <v>2</v>
      </c>
      <c r="H1538" s="20">
        <v>15.4</v>
      </c>
      <c r="I1538" s="18">
        <v>30.8</v>
      </c>
      <c r="J1538" s="20">
        <v>0</v>
      </c>
      <c r="K1538" s="18">
        <v>0</v>
      </c>
      <c r="L1538" s="20">
        <v>0</v>
      </c>
      <c r="M1538" s="18">
        <v>0</v>
      </c>
      <c r="N1538" s="20">
        <v>0</v>
      </c>
      <c r="O1538" s="18">
        <v>0</v>
      </c>
      <c r="P1538" s="20">
        <v>0</v>
      </c>
      <c r="Q1538" s="18">
        <v>0</v>
      </c>
      <c r="R1538" s="20">
        <v>15.4</v>
      </c>
      <c r="S1538" s="20">
        <v>30.8</v>
      </c>
      <c r="T1538" s="41"/>
    </row>
    <row r="1539" spans="1:21" ht="25.5" x14ac:dyDescent="0.2">
      <c r="A1539" s="24" t="s">
        <v>1557</v>
      </c>
      <c r="B1539" s="25" t="s">
        <v>67</v>
      </c>
      <c r="C1539" s="26" t="s">
        <v>53</v>
      </c>
      <c r="D1539" s="27" t="s">
        <v>573</v>
      </c>
      <c r="E1539" s="27" t="s">
        <v>1558</v>
      </c>
      <c r="F1539" s="28" t="s">
        <v>229</v>
      </c>
      <c r="G1539" s="15"/>
      <c r="H1539" s="16"/>
      <c r="I1539" s="16">
        <v>5.1039999999999992</v>
      </c>
      <c r="J1539" s="16"/>
      <c r="K1539" s="16">
        <v>5.4327001789000002</v>
      </c>
      <c r="L1539" s="16"/>
      <c r="M1539" s="16">
        <v>3.9915341789000003</v>
      </c>
      <c r="N1539" s="16"/>
      <c r="O1539" s="16">
        <v>0</v>
      </c>
      <c r="P1539" s="16"/>
      <c r="Q1539" s="16">
        <v>1.4411659999999999</v>
      </c>
      <c r="R1539" s="16"/>
      <c r="S1539" s="16">
        <v>10.536700178899999</v>
      </c>
      <c r="T1539" s="29" t="s">
        <v>976</v>
      </c>
      <c r="U1539" t="str">
        <f>A1539&amp;B1539&amp;C1539</f>
        <v>86884SINAPI</v>
      </c>
    </row>
    <row r="1540" spans="1:21" ht="25.5" x14ac:dyDescent="0.2">
      <c r="A1540" s="36" t="s">
        <v>604</v>
      </c>
      <c r="B1540" s="37" t="s">
        <v>67</v>
      </c>
      <c r="C1540" s="38" t="s">
        <v>57</v>
      </c>
      <c r="D1540" s="39" t="s">
        <v>573</v>
      </c>
      <c r="E1540" s="39" t="s">
        <v>605</v>
      </c>
      <c r="F1540" s="19" t="s">
        <v>578</v>
      </c>
      <c r="G1540" s="19">
        <v>4.8099999999999997E-2</v>
      </c>
      <c r="H1540" s="20">
        <v>0</v>
      </c>
      <c r="I1540" s="18">
        <v>0</v>
      </c>
      <c r="J1540" s="20">
        <v>22.591003999999998</v>
      </c>
      <c r="K1540" s="18">
        <v>1.0866272924</v>
      </c>
      <c r="L1540" s="20">
        <v>14.981004</v>
      </c>
      <c r="M1540" s="18">
        <v>0.72058629239999994</v>
      </c>
      <c r="N1540" s="20">
        <v>0</v>
      </c>
      <c r="O1540" s="18">
        <v>0</v>
      </c>
      <c r="P1540" s="20">
        <v>7.6099999999999994</v>
      </c>
      <c r="Q1540" s="18">
        <v>0.36604099999999995</v>
      </c>
      <c r="R1540" s="20">
        <v>22.591004000000002</v>
      </c>
      <c r="S1540" s="20">
        <v>1.0866272924</v>
      </c>
      <c r="T1540" s="41"/>
    </row>
    <row r="1541" spans="1:21" ht="25.5" x14ac:dyDescent="0.2">
      <c r="A1541" s="30" t="s">
        <v>977</v>
      </c>
      <c r="B1541" s="31" t="s">
        <v>67</v>
      </c>
      <c r="C1541" s="32" t="s">
        <v>57</v>
      </c>
      <c r="D1541" s="33" t="s">
        <v>573</v>
      </c>
      <c r="E1541" s="33" t="s">
        <v>978</v>
      </c>
      <c r="F1541" s="17" t="s">
        <v>578</v>
      </c>
      <c r="G1541" s="17">
        <v>0.1525</v>
      </c>
      <c r="H1541" s="18">
        <v>0</v>
      </c>
      <c r="I1541" s="18">
        <v>0</v>
      </c>
      <c r="J1541" s="18">
        <v>28.498838600000003</v>
      </c>
      <c r="K1541" s="18">
        <v>4.3460728865</v>
      </c>
      <c r="L1541" s="18">
        <v>21.448838600000002</v>
      </c>
      <c r="M1541" s="18">
        <v>3.2709478865000001</v>
      </c>
      <c r="N1541" s="18">
        <v>0</v>
      </c>
      <c r="O1541" s="18">
        <v>0</v>
      </c>
      <c r="P1541" s="18">
        <v>7.0500000000000007</v>
      </c>
      <c r="Q1541" s="18">
        <v>1.0751250000000001</v>
      </c>
      <c r="R1541" s="18">
        <v>28.498838599999999</v>
      </c>
      <c r="S1541" s="18">
        <v>4.3460728865</v>
      </c>
      <c r="T1541" s="35"/>
    </row>
    <row r="1542" spans="1:21" ht="25.5" x14ac:dyDescent="0.2">
      <c r="A1542" s="36" t="s">
        <v>1591</v>
      </c>
      <c r="B1542" s="37" t="s">
        <v>67</v>
      </c>
      <c r="C1542" s="38" t="s">
        <v>476</v>
      </c>
      <c r="D1542" s="39" t="s">
        <v>573</v>
      </c>
      <c r="E1542" s="39" t="s">
        <v>1592</v>
      </c>
      <c r="F1542" s="19" t="s">
        <v>229</v>
      </c>
      <c r="G1542" s="19">
        <v>1</v>
      </c>
      <c r="H1542" s="20">
        <v>5.0199999999999996</v>
      </c>
      <c r="I1542" s="18">
        <v>5.0199999999999996</v>
      </c>
      <c r="J1542" s="20">
        <v>0</v>
      </c>
      <c r="K1542" s="18">
        <v>0</v>
      </c>
      <c r="L1542" s="20">
        <v>0</v>
      </c>
      <c r="M1542" s="18">
        <v>0</v>
      </c>
      <c r="N1542" s="20">
        <v>0</v>
      </c>
      <c r="O1542" s="18">
        <v>0</v>
      </c>
      <c r="P1542" s="20">
        <v>0</v>
      </c>
      <c r="Q1542" s="18">
        <v>0</v>
      </c>
      <c r="R1542" s="20">
        <v>5.0199999999999996</v>
      </c>
      <c r="S1542" s="20">
        <v>5.0199999999999996</v>
      </c>
      <c r="T1542" s="41"/>
    </row>
    <row r="1543" spans="1:21" x14ac:dyDescent="0.2">
      <c r="A1543" s="30" t="s">
        <v>1575</v>
      </c>
      <c r="B1543" s="31" t="s">
        <v>67</v>
      </c>
      <c r="C1543" s="32" t="s">
        <v>476</v>
      </c>
      <c r="D1543" s="33" t="s">
        <v>573</v>
      </c>
      <c r="E1543" s="33" t="s">
        <v>1576</v>
      </c>
      <c r="F1543" s="17" t="s">
        <v>229</v>
      </c>
      <c r="G1543" s="17">
        <v>2.1000000000000001E-2</v>
      </c>
      <c r="H1543" s="18">
        <v>4</v>
      </c>
      <c r="I1543" s="18">
        <v>8.4000000000000005E-2</v>
      </c>
      <c r="J1543" s="18">
        <v>0</v>
      </c>
      <c r="K1543" s="18">
        <v>0</v>
      </c>
      <c r="L1543" s="18">
        <v>0</v>
      </c>
      <c r="M1543" s="18">
        <v>0</v>
      </c>
      <c r="N1543" s="18">
        <v>0</v>
      </c>
      <c r="O1543" s="18">
        <v>0</v>
      </c>
      <c r="P1543" s="18">
        <v>0</v>
      </c>
      <c r="Q1543" s="18">
        <v>0</v>
      </c>
      <c r="R1543" s="18">
        <v>4</v>
      </c>
      <c r="S1543" s="18">
        <v>8.4000000000000005E-2</v>
      </c>
      <c r="T1543" s="35"/>
    </row>
    <row r="1544" spans="1:21" ht="25.5" x14ac:dyDescent="0.2">
      <c r="A1544" s="24" t="s">
        <v>1559</v>
      </c>
      <c r="B1544" s="25" t="s">
        <v>67</v>
      </c>
      <c r="C1544" s="26" t="s">
        <v>53</v>
      </c>
      <c r="D1544" s="27" t="s">
        <v>573</v>
      </c>
      <c r="E1544" s="27" t="s">
        <v>1560</v>
      </c>
      <c r="F1544" s="28" t="s">
        <v>229</v>
      </c>
      <c r="G1544" s="15"/>
      <c r="H1544" s="16"/>
      <c r="I1544" s="16">
        <v>5.0127999999999995</v>
      </c>
      <c r="J1544" s="16"/>
      <c r="K1544" s="16">
        <v>4.3875878707200009</v>
      </c>
      <c r="L1544" s="16"/>
      <c r="M1544" s="16">
        <v>3.2237598707200004</v>
      </c>
      <c r="N1544" s="16"/>
      <c r="O1544" s="16">
        <v>0</v>
      </c>
      <c r="P1544" s="16"/>
      <c r="Q1544" s="16">
        <v>1.1638280000000001</v>
      </c>
      <c r="R1544" s="16"/>
      <c r="S1544" s="16">
        <v>9.4003878707199995</v>
      </c>
      <c r="T1544" s="29" t="s">
        <v>976</v>
      </c>
      <c r="U1544" t="str">
        <f>A1544&amp;B1544&amp;C1544</f>
        <v>86879SINAPI</v>
      </c>
    </row>
    <row r="1545" spans="1:21" ht="25.5" x14ac:dyDescent="0.2">
      <c r="A1545" s="36" t="s">
        <v>604</v>
      </c>
      <c r="B1545" s="37" t="s">
        <v>67</v>
      </c>
      <c r="C1545" s="38" t="s">
        <v>57</v>
      </c>
      <c r="D1545" s="39" t="s">
        <v>573</v>
      </c>
      <c r="E1545" s="39" t="s">
        <v>605</v>
      </c>
      <c r="F1545" s="19" t="s">
        <v>578</v>
      </c>
      <c r="G1545" s="19">
        <v>3.8800000000000001E-2</v>
      </c>
      <c r="H1545" s="20">
        <v>0</v>
      </c>
      <c r="I1545" s="18">
        <v>0</v>
      </c>
      <c r="J1545" s="20">
        <v>22.591003999999998</v>
      </c>
      <c r="K1545" s="18">
        <v>0.87653095520000013</v>
      </c>
      <c r="L1545" s="20">
        <v>14.981004</v>
      </c>
      <c r="M1545" s="18">
        <v>0.58126295520000004</v>
      </c>
      <c r="N1545" s="20">
        <v>0</v>
      </c>
      <c r="O1545" s="18">
        <v>0</v>
      </c>
      <c r="P1545" s="20">
        <v>7.6099999999999994</v>
      </c>
      <c r="Q1545" s="18">
        <v>0.29526799999999997</v>
      </c>
      <c r="R1545" s="20">
        <v>22.591004000000002</v>
      </c>
      <c r="S1545" s="20">
        <v>0.87653095520000013</v>
      </c>
      <c r="T1545" s="41"/>
    </row>
    <row r="1546" spans="1:21" ht="25.5" x14ac:dyDescent="0.2">
      <c r="A1546" s="30" t="s">
        <v>977</v>
      </c>
      <c r="B1546" s="31" t="s">
        <v>67</v>
      </c>
      <c r="C1546" s="32" t="s">
        <v>57</v>
      </c>
      <c r="D1546" s="33" t="s">
        <v>573</v>
      </c>
      <c r="E1546" s="33" t="s">
        <v>978</v>
      </c>
      <c r="F1546" s="17" t="s">
        <v>578</v>
      </c>
      <c r="G1546" s="17">
        <v>0.1232</v>
      </c>
      <c r="H1546" s="18">
        <v>0</v>
      </c>
      <c r="I1546" s="18">
        <v>0</v>
      </c>
      <c r="J1546" s="18">
        <v>28.498838600000003</v>
      </c>
      <c r="K1546" s="18">
        <v>3.5110569155200002</v>
      </c>
      <c r="L1546" s="18">
        <v>21.448838600000002</v>
      </c>
      <c r="M1546" s="18">
        <v>2.6424969155200002</v>
      </c>
      <c r="N1546" s="18">
        <v>0</v>
      </c>
      <c r="O1546" s="18">
        <v>0</v>
      </c>
      <c r="P1546" s="18">
        <v>7.0500000000000007</v>
      </c>
      <c r="Q1546" s="18">
        <v>0.86856000000000011</v>
      </c>
      <c r="R1546" s="18">
        <v>28.498838599999999</v>
      </c>
      <c r="S1546" s="18">
        <v>3.5110569155200002</v>
      </c>
      <c r="T1546" s="35"/>
    </row>
    <row r="1547" spans="1:21" ht="25.5" x14ac:dyDescent="0.2">
      <c r="A1547" s="36" t="s">
        <v>1593</v>
      </c>
      <c r="B1547" s="37" t="s">
        <v>67</v>
      </c>
      <c r="C1547" s="38" t="s">
        <v>476</v>
      </c>
      <c r="D1547" s="39" t="s">
        <v>573</v>
      </c>
      <c r="E1547" s="39" t="s">
        <v>1594</v>
      </c>
      <c r="F1547" s="19" t="s">
        <v>229</v>
      </c>
      <c r="G1547" s="19">
        <v>1</v>
      </c>
      <c r="H1547" s="20">
        <v>4.88</v>
      </c>
      <c r="I1547" s="18">
        <v>4.88</v>
      </c>
      <c r="J1547" s="20">
        <v>0</v>
      </c>
      <c r="K1547" s="18">
        <v>0</v>
      </c>
      <c r="L1547" s="20">
        <v>0</v>
      </c>
      <c r="M1547" s="18">
        <v>0</v>
      </c>
      <c r="N1547" s="20">
        <v>0</v>
      </c>
      <c r="O1547" s="18">
        <v>0</v>
      </c>
      <c r="P1547" s="20">
        <v>0</v>
      </c>
      <c r="Q1547" s="18">
        <v>0</v>
      </c>
      <c r="R1547" s="20">
        <v>4.88</v>
      </c>
      <c r="S1547" s="20">
        <v>4.88</v>
      </c>
      <c r="T1547" s="41"/>
    </row>
    <row r="1548" spans="1:21" x14ac:dyDescent="0.2">
      <c r="A1548" s="30" t="s">
        <v>1575</v>
      </c>
      <c r="B1548" s="31" t="s">
        <v>67</v>
      </c>
      <c r="C1548" s="32" t="s">
        <v>476</v>
      </c>
      <c r="D1548" s="33" t="s">
        <v>573</v>
      </c>
      <c r="E1548" s="33" t="s">
        <v>1576</v>
      </c>
      <c r="F1548" s="17" t="s">
        <v>229</v>
      </c>
      <c r="G1548" s="17">
        <v>3.32E-2</v>
      </c>
      <c r="H1548" s="18">
        <v>4</v>
      </c>
      <c r="I1548" s="18">
        <v>0.1328</v>
      </c>
      <c r="J1548" s="18">
        <v>0</v>
      </c>
      <c r="K1548" s="18">
        <v>0</v>
      </c>
      <c r="L1548" s="18">
        <v>0</v>
      </c>
      <c r="M1548" s="18">
        <v>0</v>
      </c>
      <c r="N1548" s="18">
        <v>0</v>
      </c>
      <c r="O1548" s="18">
        <v>0</v>
      </c>
      <c r="P1548" s="18">
        <v>0</v>
      </c>
      <c r="Q1548" s="18">
        <v>0</v>
      </c>
      <c r="R1548" s="18">
        <v>4</v>
      </c>
      <c r="S1548" s="18">
        <v>0.1328</v>
      </c>
      <c r="T1548" s="35"/>
    </row>
    <row r="1549" spans="1:21" ht="25.5" x14ac:dyDescent="0.2">
      <c r="A1549" s="24" t="s">
        <v>1561</v>
      </c>
      <c r="B1549" s="25" t="s">
        <v>67</v>
      </c>
      <c r="C1549" s="26" t="s">
        <v>53</v>
      </c>
      <c r="D1549" s="27" t="s">
        <v>573</v>
      </c>
      <c r="E1549" s="27" t="s">
        <v>1562</v>
      </c>
      <c r="F1549" s="28" t="s">
        <v>95</v>
      </c>
      <c r="G1549" s="15"/>
      <c r="H1549" s="16"/>
      <c r="I1549" s="16">
        <v>632.95140700000002</v>
      </c>
      <c r="J1549" s="16"/>
      <c r="K1549" s="16">
        <v>142.00253294319998</v>
      </c>
      <c r="L1549" s="16"/>
      <c r="M1549" s="16">
        <v>94.167594943200001</v>
      </c>
      <c r="N1549" s="16"/>
      <c r="O1549" s="16">
        <v>0</v>
      </c>
      <c r="P1549" s="16"/>
      <c r="Q1549" s="16">
        <v>47.834937999999994</v>
      </c>
      <c r="R1549" s="16"/>
      <c r="S1549" s="16">
        <v>774.95393994320011</v>
      </c>
      <c r="T1549" s="29" t="s">
        <v>1442</v>
      </c>
      <c r="U1549" t="str">
        <f>A1549&amp;B1549&amp;C1549</f>
        <v>94974SINAPI</v>
      </c>
    </row>
    <row r="1550" spans="1:21" ht="25.5" x14ac:dyDescent="0.2">
      <c r="A1550" s="36" t="s">
        <v>604</v>
      </c>
      <c r="B1550" s="37" t="s">
        <v>67</v>
      </c>
      <c r="C1550" s="38" t="s">
        <v>57</v>
      </c>
      <c r="D1550" s="39" t="s">
        <v>573</v>
      </c>
      <c r="E1550" s="39" t="s">
        <v>605</v>
      </c>
      <c r="F1550" s="19" t="s">
        <v>578</v>
      </c>
      <c r="G1550" s="19">
        <v>6.2858000000000001</v>
      </c>
      <c r="H1550" s="20">
        <v>0</v>
      </c>
      <c r="I1550" s="18">
        <v>0</v>
      </c>
      <c r="J1550" s="20">
        <v>22.591003999999998</v>
      </c>
      <c r="K1550" s="18">
        <v>142.00253294320001</v>
      </c>
      <c r="L1550" s="20">
        <v>14.981004</v>
      </c>
      <c r="M1550" s="18">
        <v>94.167594943200001</v>
      </c>
      <c r="N1550" s="20">
        <v>0</v>
      </c>
      <c r="O1550" s="18">
        <v>0</v>
      </c>
      <c r="P1550" s="20">
        <v>7.6099999999999994</v>
      </c>
      <c r="Q1550" s="18">
        <v>47.834937999999994</v>
      </c>
      <c r="R1550" s="20">
        <v>22.591004000000002</v>
      </c>
      <c r="S1550" s="20">
        <v>142.00253294320001</v>
      </c>
      <c r="T1550" s="41"/>
    </row>
    <row r="1551" spans="1:21" ht="25.5" x14ac:dyDescent="0.2">
      <c r="A1551" s="30" t="s">
        <v>1447</v>
      </c>
      <c r="B1551" s="31" t="s">
        <v>67</v>
      </c>
      <c r="C1551" s="32" t="s">
        <v>476</v>
      </c>
      <c r="D1551" s="33" t="s">
        <v>573</v>
      </c>
      <c r="E1551" s="33" t="s">
        <v>1448</v>
      </c>
      <c r="F1551" s="17" t="s">
        <v>95</v>
      </c>
      <c r="G1551" s="17">
        <v>0.59709999999999996</v>
      </c>
      <c r="H1551" s="18">
        <v>348.17</v>
      </c>
      <c r="I1551" s="18">
        <v>207.89230699999999</v>
      </c>
      <c r="J1551" s="18">
        <v>0</v>
      </c>
      <c r="K1551" s="18">
        <v>0</v>
      </c>
      <c r="L1551" s="18">
        <v>0</v>
      </c>
      <c r="M1551" s="18">
        <v>0</v>
      </c>
      <c r="N1551" s="18">
        <v>0</v>
      </c>
      <c r="O1551" s="18">
        <v>0</v>
      </c>
      <c r="P1551" s="18">
        <v>0</v>
      </c>
      <c r="Q1551" s="18">
        <v>0</v>
      </c>
      <c r="R1551" s="18">
        <v>348.17</v>
      </c>
      <c r="S1551" s="18">
        <v>207.89230699999999</v>
      </c>
      <c r="T1551" s="35"/>
    </row>
    <row r="1552" spans="1:21" x14ac:dyDescent="0.2">
      <c r="A1552" s="36" t="s">
        <v>1449</v>
      </c>
      <c r="B1552" s="37" t="s">
        <v>67</v>
      </c>
      <c r="C1552" s="38" t="s">
        <v>476</v>
      </c>
      <c r="D1552" s="39" t="s">
        <v>573</v>
      </c>
      <c r="E1552" s="39" t="s">
        <v>1450</v>
      </c>
      <c r="F1552" s="19" t="s">
        <v>117</v>
      </c>
      <c r="G1552" s="19">
        <v>218.93</v>
      </c>
      <c r="H1552" s="20">
        <v>1.3</v>
      </c>
      <c r="I1552" s="18">
        <v>284.60900000000004</v>
      </c>
      <c r="J1552" s="20">
        <v>0</v>
      </c>
      <c r="K1552" s="18">
        <v>0</v>
      </c>
      <c r="L1552" s="20">
        <v>0</v>
      </c>
      <c r="M1552" s="18">
        <v>0</v>
      </c>
      <c r="N1552" s="20">
        <v>0</v>
      </c>
      <c r="O1552" s="18">
        <v>0</v>
      </c>
      <c r="P1552" s="20">
        <v>0</v>
      </c>
      <c r="Q1552" s="18">
        <v>0</v>
      </c>
      <c r="R1552" s="20">
        <v>1.3</v>
      </c>
      <c r="S1552" s="20">
        <v>284.60900000000004</v>
      </c>
      <c r="T1552" s="41"/>
    </row>
    <row r="1553" spans="1:21" ht="25.5" x14ac:dyDescent="0.2">
      <c r="A1553" s="30" t="s">
        <v>1451</v>
      </c>
      <c r="B1553" s="31" t="s">
        <v>67</v>
      </c>
      <c r="C1553" s="32" t="s">
        <v>476</v>
      </c>
      <c r="D1553" s="33" t="s">
        <v>573</v>
      </c>
      <c r="E1553" s="33" t="s">
        <v>1452</v>
      </c>
      <c r="F1553" s="17" t="s">
        <v>95</v>
      </c>
      <c r="G1553" s="17">
        <v>0.8538</v>
      </c>
      <c r="H1553" s="18">
        <v>164.5</v>
      </c>
      <c r="I1553" s="18">
        <v>140.45009999999999</v>
      </c>
      <c r="J1553" s="18">
        <v>0</v>
      </c>
      <c r="K1553" s="18">
        <v>0</v>
      </c>
      <c r="L1553" s="18">
        <v>0</v>
      </c>
      <c r="M1553" s="18">
        <v>0</v>
      </c>
      <c r="N1553" s="18">
        <v>0</v>
      </c>
      <c r="O1553" s="18">
        <v>0</v>
      </c>
      <c r="P1553" s="18">
        <v>0</v>
      </c>
      <c r="Q1553" s="18">
        <v>0</v>
      </c>
      <c r="R1553" s="18">
        <v>164.5</v>
      </c>
      <c r="S1553" s="18">
        <v>140.45009999999999</v>
      </c>
      <c r="T1553" s="35"/>
    </row>
    <row r="1554" spans="1:21" ht="63.75" x14ac:dyDescent="0.2">
      <c r="A1554" s="24" t="s">
        <v>1153</v>
      </c>
      <c r="B1554" s="25" t="s">
        <v>67</v>
      </c>
      <c r="C1554" s="26" t="s">
        <v>53</v>
      </c>
      <c r="D1554" s="27" t="s">
        <v>573</v>
      </c>
      <c r="E1554" s="27" t="s">
        <v>1154</v>
      </c>
      <c r="F1554" s="28" t="s">
        <v>229</v>
      </c>
      <c r="G1554" s="15"/>
      <c r="H1554" s="16"/>
      <c r="I1554" s="16">
        <v>10.85</v>
      </c>
      <c r="J1554" s="16"/>
      <c r="K1554" s="16">
        <v>27.586879112800002</v>
      </c>
      <c r="L1554" s="16"/>
      <c r="M1554" s="16">
        <v>19.686819112800002</v>
      </c>
      <c r="N1554" s="16"/>
      <c r="O1554" s="16">
        <v>0</v>
      </c>
      <c r="P1554" s="16"/>
      <c r="Q1554" s="16">
        <v>7.9000600000000007</v>
      </c>
      <c r="R1554" s="16"/>
      <c r="S1554" s="16">
        <v>38.4368791128</v>
      </c>
      <c r="T1554" s="29" t="s">
        <v>1128</v>
      </c>
      <c r="U1554" t="str">
        <f>A1554&amp;B1554&amp;C1554</f>
        <v>91990SINAPI</v>
      </c>
    </row>
    <row r="1555" spans="1:21" ht="25.5" x14ac:dyDescent="0.2">
      <c r="A1555" s="36" t="s">
        <v>1129</v>
      </c>
      <c r="B1555" s="37" t="s">
        <v>67</v>
      </c>
      <c r="C1555" s="38" t="s">
        <v>57</v>
      </c>
      <c r="D1555" s="39" t="s">
        <v>573</v>
      </c>
      <c r="E1555" s="39" t="s">
        <v>1130</v>
      </c>
      <c r="F1555" s="19" t="s">
        <v>578</v>
      </c>
      <c r="G1555" s="19">
        <v>0.51100000000000001</v>
      </c>
      <c r="H1555" s="20">
        <v>0</v>
      </c>
      <c r="I1555" s="18">
        <v>0</v>
      </c>
      <c r="J1555" s="20">
        <v>29.5863324</v>
      </c>
      <c r="K1555" s="18">
        <v>15.1186158564</v>
      </c>
      <c r="L1555" s="20">
        <v>21.856332399999999</v>
      </c>
      <c r="M1555" s="18">
        <v>11.1685858564</v>
      </c>
      <c r="N1555" s="20">
        <v>0</v>
      </c>
      <c r="O1555" s="18">
        <v>0</v>
      </c>
      <c r="P1555" s="20">
        <v>7.73</v>
      </c>
      <c r="Q1555" s="18">
        <v>3.9500300000000004</v>
      </c>
      <c r="R1555" s="20">
        <v>29.5863324</v>
      </c>
      <c r="S1555" s="20">
        <v>15.1186158564</v>
      </c>
      <c r="T1555" s="41"/>
    </row>
    <row r="1556" spans="1:21" ht="25.5" x14ac:dyDescent="0.2">
      <c r="A1556" s="30" t="s">
        <v>1131</v>
      </c>
      <c r="B1556" s="31" t="s">
        <v>67</v>
      </c>
      <c r="C1556" s="32" t="s">
        <v>57</v>
      </c>
      <c r="D1556" s="33" t="s">
        <v>573</v>
      </c>
      <c r="E1556" s="33" t="s">
        <v>1132</v>
      </c>
      <c r="F1556" s="17" t="s">
        <v>578</v>
      </c>
      <c r="G1556" s="17">
        <v>0.51100000000000001</v>
      </c>
      <c r="H1556" s="18">
        <v>0</v>
      </c>
      <c r="I1556" s="18">
        <v>0</v>
      </c>
      <c r="J1556" s="18">
        <v>24.399732400000001</v>
      </c>
      <c r="K1556" s="18">
        <v>12.4682632564</v>
      </c>
      <c r="L1556" s="18">
        <v>16.669732400000001</v>
      </c>
      <c r="M1556" s="18">
        <v>8.5182332564000003</v>
      </c>
      <c r="N1556" s="18">
        <v>0</v>
      </c>
      <c r="O1556" s="18">
        <v>0</v>
      </c>
      <c r="P1556" s="18">
        <v>7.73</v>
      </c>
      <c r="Q1556" s="18">
        <v>3.9500300000000004</v>
      </c>
      <c r="R1556" s="18">
        <v>24.399732400000001</v>
      </c>
      <c r="S1556" s="18">
        <v>12.4682632564</v>
      </c>
      <c r="T1556" s="35"/>
    </row>
    <row r="1557" spans="1:21" x14ac:dyDescent="0.2">
      <c r="A1557" s="36" t="s">
        <v>1470</v>
      </c>
      <c r="B1557" s="37" t="s">
        <v>67</v>
      </c>
      <c r="C1557" s="38" t="s">
        <v>476</v>
      </c>
      <c r="D1557" s="39" t="s">
        <v>573</v>
      </c>
      <c r="E1557" s="39" t="s">
        <v>1471</v>
      </c>
      <c r="F1557" s="19" t="s">
        <v>229</v>
      </c>
      <c r="G1557" s="19">
        <v>1</v>
      </c>
      <c r="H1557" s="20">
        <v>10.85</v>
      </c>
      <c r="I1557" s="18">
        <v>10.85</v>
      </c>
      <c r="J1557" s="20">
        <v>0</v>
      </c>
      <c r="K1557" s="18">
        <v>0</v>
      </c>
      <c r="L1557" s="20">
        <v>0</v>
      </c>
      <c r="M1557" s="18">
        <v>0</v>
      </c>
      <c r="N1557" s="20">
        <v>0</v>
      </c>
      <c r="O1557" s="18">
        <v>0</v>
      </c>
      <c r="P1557" s="20">
        <v>0</v>
      </c>
      <c r="Q1557" s="18">
        <v>0</v>
      </c>
      <c r="R1557" s="20">
        <v>10.85</v>
      </c>
      <c r="S1557" s="20">
        <v>10.85</v>
      </c>
      <c r="T1557" s="41"/>
    </row>
    <row r="1558" spans="1:21" ht="63.75" x14ac:dyDescent="0.2">
      <c r="A1558" s="24" t="s">
        <v>1149</v>
      </c>
      <c r="B1558" s="25" t="s">
        <v>67</v>
      </c>
      <c r="C1558" s="26" t="s">
        <v>53</v>
      </c>
      <c r="D1558" s="27" t="s">
        <v>573</v>
      </c>
      <c r="E1558" s="27" t="s">
        <v>1150</v>
      </c>
      <c r="F1558" s="28" t="s">
        <v>229</v>
      </c>
      <c r="G1558" s="15"/>
      <c r="H1558" s="16"/>
      <c r="I1558" s="16">
        <v>13.88</v>
      </c>
      <c r="J1558" s="16"/>
      <c r="K1558" s="16">
        <v>13.064627681599999</v>
      </c>
      <c r="L1558" s="16"/>
      <c r="M1558" s="16">
        <v>9.3233076815999993</v>
      </c>
      <c r="N1558" s="16"/>
      <c r="O1558" s="16">
        <v>0</v>
      </c>
      <c r="P1558" s="16"/>
      <c r="Q1558" s="16">
        <v>3.74132</v>
      </c>
      <c r="R1558" s="16"/>
      <c r="S1558" s="16">
        <v>26.9446276816</v>
      </c>
      <c r="T1558" s="29" t="s">
        <v>1128</v>
      </c>
      <c r="U1558" t="str">
        <f>A1558&amp;B1558&amp;C1558</f>
        <v>91999SINAPI</v>
      </c>
    </row>
    <row r="1559" spans="1:21" ht="25.5" x14ac:dyDescent="0.2">
      <c r="A1559" s="36" t="s">
        <v>1129</v>
      </c>
      <c r="B1559" s="37" t="s">
        <v>67</v>
      </c>
      <c r="C1559" s="38" t="s">
        <v>57</v>
      </c>
      <c r="D1559" s="39" t="s">
        <v>573</v>
      </c>
      <c r="E1559" s="39" t="s">
        <v>1130</v>
      </c>
      <c r="F1559" s="19" t="s">
        <v>578</v>
      </c>
      <c r="G1559" s="19">
        <v>0.24199999999999999</v>
      </c>
      <c r="H1559" s="20">
        <v>0</v>
      </c>
      <c r="I1559" s="18">
        <v>0</v>
      </c>
      <c r="J1559" s="20">
        <v>29.5863324</v>
      </c>
      <c r="K1559" s="18">
        <v>7.1598924407999993</v>
      </c>
      <c r="L1559" s="20">
        <v>21.856332399999999</v>
      </c>
      <c r="M1559" s="18">
        <v>5.2892324407999993</v>
      </c>
      <c r="N1559" s="20">
        <v>0</v>
      </c>
      <c r="O1559" s="18">
        <v>0</v>
      </c>
      <c r="P1559" s="20">
        <v>7.73</v>
      </c>
      <c r="Q1559" s="18">
        <v>1.87066</v>
      </c>
      <c r="R1559" s="20">
        <v>29.5863324</v>
      </c>
      <c r="S1559" s="20">
        <v>7.1598924407999993</v>
      </c>
      <c r="T1559" s="41"/>
    </row>
    <row r="1560" spans="1:21" ht="25.5" x14ac:dyDescent="0.2">
      <c r="A1560" s="30" t="s">
        <v>1131</v>
      </c>
      <c r="B1560" s="31" t="s">
        <v>67</v>
      </c>
      <c r="C1560" s="32" t="s">
        <v>57</v>
      </c>
      <c r="D1560" s="33" t="s">
        <v>573</v>
      </c>
      <c r="E1560" s="33" t="s">
        <v>1132</v>
      </c>
      <c r="F1560" s="17" t="s">
        <v>578</v>
      </c>
      <c r="G1560" s="17">
        <v>0.24199999999999999</v>
      </c>
      <c r="H1560" s="18">
        <v>0</v>
      </c>
      <c r="I1560" s="18">
        <v>0</v>
      </c>
      <c r="J1560" s="18">
        <v>24.399732400000001</v>
      </c>
      <c r="K1560" s="18">
        <v>5.9047352408</v>
      </c>
      <c r="L1560" s="18">
        <v>16.669732400000001</v>
      </c>
      <c r="M1560" s="18">
        <v>4.0340752408</v>
      </c>
      <c r="N1560" s="18">
        <v>0</v>
      </c>
      <c r="O1560" s="18">
        <v>0</v>
      </c>
      <c r="P1560" s="18">
        <v>7.73</v>
      </c>
      <c r="Q1560" s="18">
        <v>1.87066</v>
      </c>
      <c r="R1560" s="18">
        <v>24.399732400000001</v>
      </c>
      <c r="S1560" s="18">
        <v>5.9047352408</v>
      </c>
      <c r="T1560" s="35"/>
    </row>
    <row r="1561" spans="1:21" x14ac:dyDescent="0.2">
      <c r="A1561" s="36" t="s">
        <v>1472</v>
      </c>
      <c r="B1561" s="37" t="s">
        <v>67</v>
      </c>
      <c r="C1561" s="38" t="s">
        <v>476</v>
      </c>
      <c r="D1561" s="39" t="s">
        <v>573</v>
      </c>
      <c r="E1561" s="39" t="s">
        <v>1473</v>
      </c>
      <c r="F1561" s="19" t="s">
        <v>229</v>
      </c>
      <c r="G1561" s="19">
        <v>1</v>
      </c>
      <c r="H1561" s="20">
        <v>13.88</v>
      </c>
      <c r="I1561" s="18">
        <v>13.88</v>
      </c>
      <c r="J1561" s="20">
        <v>0</v>
      </c>
      <c r="K1561" s="18">
        <v>0</v>
      </c>
      <c r="L1561" s="20">
        <v>0</v>
      </c>
      <c r="M1561" s="18">
        <v>0</v>
      </c>
      <c r="N1561" s="20">
        <v>0</v>
      </c>
      <c r="O1561" s="18">
        <v>0</v>
      </c>
      <c r="P1561" s="20">
        <v>0</v>
      </c>
      <c r="Q1561" s="18">
        <v>0</v>
      </c>
      <c r="R1561" s="20">
        <v>13.88</v>
      </c>
      <c r="S1561" s="20">
        <v>13.88</v>
      </c>
      <c r="T1561" s="41"/>
    </row>
    <row r="1562" spans="1:21" ht="63.75" x14ac:dyDescent="0.2">
      <c r="A1562" s="24" t="s">
        <v>1151</v>
      </c>
      <c r="B1562" s="25" t="s">
        <v>67</v>
      </c>
      <c r="C1562" s="26" t="s">
        <v>53</v>
      </c>
      <c r="D1562" s="27" t="s">
        <v>573</v>
      </c>
      <c r="E1562" s="27" t="s">
        <v>1152</v>
      </c>
      <c r="F1562" s="28" t="s">
        <v>229</v>
      </c>
      <c r="G1562" s="15"/>
      <c r="H1562" s="16"/>
      <c r="I1562" s="16">
        <v>10.85</v>
      </c>
      <c r="J1562" s="16"/>
      <c r="K1562" s="16">
        <v>17.1135825416</v>
      </c>
      <c r="L1562" s="16"/>
      <c r="M1562" s="16">
        <v>12.2127625416</v>
      </c>
      <c r="N1562" s="16"/>
      <c r="O1562" s="16">
        <v>0</v>
      </c>
      <c r="P1562" s="16"/>
      <c r="Q1562" s="16">
        <v>4.9008200000000004</v>
      </c>
      <c r="R1562" s="16"/>
      <c r="S1562" s="16">
        <v>27.963582541599997</v>
      </c>
      <c r="T1562" s="29" t="s">
        <v>1128</v>
      </c>
      <c r="U1562" t="str">
        <f>A1562&amp;B1562&amp;C1562</f>
        <v>91994SINAPI</v>
      </c>
    </row>
    <row r="1563" spans="1:21" ht="25.5" x14ac:dyDescent="0.2">
      <c r="A1563" s="36" t="s">
        <v>1129</v>
      </c>
      <c r="B1563" s="37" t="s">
        <v>67</v>
      </c>
      <c r="C1563" s="38" t="s">
        <v>57</v>
      </c>
      <c r="D1563" s="39" t="s">
        <v>573</v>
      </c>
      <c r="E1563" s="39" t="s">
        <v>1130</v>
      </c>
      <c r="F1563" s="19" t="s">
        <v>578</v>
      </c>
      <c r="G1563" s="19">
        <v>0.317</v>
      </c>
      <c r="H1563" s="20">
        <v>0</v>
      </c>
      <c r="I1563" s="18">
        <v>0</v>
      </c>
      <c r="J1563" s="20">
        <v>29.5863324</v>
      </c>
      <c r="K1563" s="18">
        <v>9.3788673708000001</v>
      </c>
      <c r="L1563" s="20">
        <v>21.856332399999999</v>
      </c>
      <c r="M1563" s="18">
        <v>6.9284573708000003</v>
      </c>
      <c r="N1563" s="20">
        <v>0</v>
      </c>
      <c r="O1563" s="18">
        <v>0</v>
      </c>
      <c r="P1563" s="20">
        <v>7.73</v>
      </c>
      <c r="Q1563" s="18">
        <v>2.4504100000000002</v>
      </c>
      <c r="R1563" s="20">
        <v>29.5863324</v>
      </c>
      <c r="S1563" s="20">
        <v>9.3788673708000001</v>
      </c>
      <c r="T1563" s="41"/>
    </row>
    <row r="1564" spans="1:21" ht="25.5" x14ac:dyDescent="0.2">
      <c r="A1564" s="30" t="s">
        <v>1131</v>
      </c>
      <c r="B1564" s="31" t="s">
        <v>67</v>
      </c>
      <c r="C1564" s="32" t="s">
        <v>57</v>
      </c>
      <c r="D1564" s="33" t="s">
        <v>573</v>
      </c>
      <c r="E1564" s="33" t="s">
        <v>1132</v>
      </c>
      <c r="F1564" s="17" t="s">
        <v>578</v>
      </c>
      <c r="G1564" s="17">
        <v>0.317</v>
      </c>
      <c r="H1564" s="18">
        <v>0</v>
      </c>
      <c r="I1564" s="18">
        <v>0</v>
      </c>
      <c r="J1564" s="18">
        <v>24.399732400000001</v>
      </c>
      <c r="K1564" s="18">
        <v>7.7347151708000004</v>
      </c>
      <c r="L1564" s="18">
        <v>16.669732400000001</v>
      </c>
      <c r="M1564" s="18">
        <v>5.2843051708000006</v>
      </c>
      <c r="N1564" s="18">
        <v>0</v>
      </c>
      <c r="O1564" s="18">
        <v>0</v>
      </c>
      <c r="P1564" s="18">
        <v>7.73</v>
      </c>
      <c r="Q1564" s="18">
        <v>2.4504100000000002</v>
      </c>
      <c r="R1564" s="18">
        <v>24.399732400000001</v>
      </c>
      <c r="S1564" s="18">
        <v>7.7347151708000004</v>
      </c>
      <c r="T1564" s="35"/>
    </row>
    <row r="1565" spans="1:21" x14ac:dyDescent="0.2">
      <c r="A1565" s="36" t="s">
        <v>1470</v>
      </c>
      <c r="B1565" s="37" t="s">
        <v>67</v>
      </c>
      <c r="C1565" s="38" t="s">
        <v>476</v>
      </c>
      <c r="D1565" s="39" t="s">
        <v>573</v>
      </c>
      <c r="E1565" s="39" t="s">
        <v>1471</v>
      </c>
      <c r="F1565" s="19" t="s">
        <v>229</v>
      </c>
      <c r="G1565" s="19">
        <v>1</v>
      </c>
      <c r="H1565" s="20">
        <v>10.85</v>
      </c>
      <c r="I1565" s="18">
        <v>10.85</v>
      </c>
      <c r="J1565" s="20">
        <v>0</v>
      </c>
      <c r="K1565" s="18">
        <v>0</v>
      </c>
      <c r="L1565" s="20">
        <v>0</v>
      </c>
      <c r="M1565" s="18">
        <v>0</v>
      </c>
      <c r="N1565" s="20">
        <v>0</v>
      </c>
      <c r="O1565" s="18">
        <v>0</v>
      </c>
      <c r="P1565" s="20">
        <v>0</v>
      </c>
      <c r="Q1565" s="18">
        <v>0</v>
      </c>
      <c r="R1565" s="20">
        <v>10.85</v>
      </c>
      <c r="S1565" s="20">
        <v>10.85</v>
      </c>
      <c r="T1565" s="41"/>
    </row>
    <row r="1566" spans="1:21" ht="25.5" x14ac:dyDescent="0.2">
      <c r="A1566" s="24" t="s">
        <v>706</v>
      </c>
      <c r="B1566" s="25" t="s">
        <v>67</v>
      </c>
      <c r="C1566" s="26" t="s">
        <v>53</v>
      </c>
      <c r="D1566" s="27" t="s">
        <v>573</v>
      </c>
      <c r="E1566" s="27" t="s">
        <v>707</v>
      </c>
      <c r="F1566" s="28" t="s">
        <v>117</v>
      </c>
      <c r="G1566" s="15"/>
      <c r="H1566" s="16"/>
      <c r="I1566" s="16">
        <v>10.32</v>
      </c>
      <c r="J1566" s="16"/>
      <c r="K1566" s="16">
        <v>2.1943936661399999</v>
      </c>
      <c r="L1566" s="16"/>
      <c r="M1566" s="16">
        <v>1.5683836661400001</v>
      </c>
      <c r="N1566" s="16"/>
      <c r="O1566" s="16">
        <v>0</v>
      </c>
      <c r="P1566" s="16"/>
      <c r="Q1566" s="16">
        <v>0.62600999999999996</v>
      </c>
      <c r="R1566" s="16"/>
      <c r="S1566" s="16">
        <v>12.51439366614</v>
      </c>
      <c r="T1566" s="29" t="s">
        <v>1595</v>
      </c>
      <c r="U1566" t="str">
        <f>A1566&amp;B1566&amp;C1566</f>
        <v>89998SINAPI</v>
      </c>
    </row>
    <row r="1567" spans="1:21" ht="25.5" x14ac:dyDescent="0.2">
      <c r="A1567" s="36" t="s">
        <v>818</v>
      </c>
      <c r="B1567" s="37" t="s">
        <v>67</v>
      </c>
      <c r="C1567" s="38" t="s">
        <v>57</v>
      </c>
      <c r="D1567" s="39" t="s">
        <v>573</v>
      </c>
      <c r="E1567" s="39" t="s">
        <v>819</v>
      </c>
      <c r="F1567" s="19" t="s">
        <v>578</v>
      </c>
      <c r="G1567" s="19">
        <v>4.8800000000000003E-2</v>
      </c>
      <c r="H1567" s="20">
        <v>0</v>
      </c>
      <c r="I1567" s="18">
        <v>0</v>
      </c>
      <c r="J1567" s="20">
        <v>29.013147799999999</v>
      </c>
      <c r="K1567" s="18">
        <v>1.41584161264</v>
      </c>
      <c r="L1567" s="20">
        <v>21.313147799999999</v>
      </c>
      <c r="M1567" s="18">
        <v>1.0400816126400001</v>
      </c>
      <c r="N1567" s="20">
        <v>0</v>
      </c>
      <c r="O1567" s="18">
        <v>0</v>
      </c>
      <c r="P1567" s="20">
        <v>7.6999999999999993</v>
      </c>
      <c r="Q1567" s="18">
        <v>0.37575999999999998</v>
      </c>
      <c r="R1567" s="20">
        <v>29.013147799999999</v>
      </c>
      <c r="S1567" s="20">
        <v>1.41584161264</v>
      </c>
      <c r="T1567" s="41"/>
    </row>
    <row r="1568" spans="1:21" ht="25.5" x14ac:dyDescent="0.2">
      <c r="A1568" s="30" t="s">
        <v>820</v>
      </c>
      <c r="B1568" s="31" t="s">
        <v>67</v>
      </c>
      <c r="C1568" s="32" t="s">
        <v>57</v>
      </c>
      <c r="D1568" s="33" t="s">
        <v>573</v>
      </c>
      <c r="E1568" s="33" t="s">
        <v>821</v>
      </c>
      <c r="F1568" s="17" t="s">
        <v>578</v>
      </c>
      <c r="G1568" s="17">
        <v>3.2500000000000001E-2</v>
      </c>
      <c r="H1568" s="18">
        <v>0</v>
      </c>
      <c r="I1568" s="18">
        <v>0</v>
      </c>
      <c r="J1568" s="18">
        <v>23.955447799999998</v>
      </c>
      <c r="K1568" s="18">
        <v>0.77855205350000012</v>
      </c>
      <c r="L1568" s="18">
        <v>16.255447799999999</v>
      </c>
      <c r="M1568" s="18">
        <v>0.52830205350000004</v>
      </c>
      <c r="N1568" s="18">
        <v>0</v>
      </c>
      <c r="O1568" s="18">
        <v>0</v>
      </c>
      <c r="P1568" s="18">
        <v>7.6999999999999993</v>
      </c>
      <c r="Q1568" s="18">
        <v>0.25024999999999997</v>
      </c>
      <c r="R1568" s="18">
        <v>23.955447800000002</v>
      </c>
      <c r="S1568" s="18">
        <v>0.77855205350000012</v>
      </c>
      <c r="T1568" s="35"/>
    </row>
    <row r="1569" spans="1:21" x14ac:dyDescent="0.2">
      <c r="A1569" s="36" t="s">
        <v>1596</v>
      </c>
      <c r="B1569" s="37" t="s">
        <v>67</v>
      </c>
      <c r="C1569" s="38" t="s">
        <v>476</v>
      </c>
      <c r="D1569" s="39" t="s">
        <v>573</v>
      </c>
      <c r="E1569" s="39" t="s">
        <v>1597</v>
      </c>
      <c r="F1569" s="19" t="s">
        <v>117</v>
      </c>
      <c r="G1569" s="19">
        <v>1</v>
      </c>
      <c r="H1569" s="20">
        <v>10.32</v>
      </c>
      <c r="I1569" s="18">
        <v>10.32</v>
      </c>
      <c r="J1569" s="20">
        <v>0</v>
      </c>
      <c r="K1569" s="18">
        <v>0</v>
      </c>
      <c r="L1569" s="20">
        <v>0</v>
      </c>
      <c r="M1569" s="18">
        <v>0</v>
      </c>
      <c r="N1569" s="20">
        <v>0</v>
      </c>
      <c r="O1569" s="18">
        <v>0</v>
      </c>
      <c r="P1569" s="20">
        <v>0</v>
      </c>
      <c r="Q1569" s="18">
        <v>0</v>
      </c>
      <c r="R1569" s="20">
        <v>10.32</v>
      </c>
      <c r="S1569" s="20">
        <v>10.32</v>
      </c>
      <c r="T1569" s="41"/>
    </row>
    <row r="1570" spans="1:21" ht="63.75" x14ac:dyDescent="0.2">
      <c r="A1570" s="24" t="s">
        <v>708</v>
      </c>
      <c r="B1570" s="25" t="s">
        <v>67</v>
      </c>
      <c r="C1570" s="26" t="s">
        <v>53</v>
      </c>
      <c r="D1570" s="27" t="s">
        <v>573</v>
      </c>
      <c r="E1570" s="27" t="s">
        <v>709</v>
      </c>
      <c r="F1570" s="28" t="s">
        <v>229</v>
      </c>
      <c r="G1570" s="15"/>
      <c r="H1570" s="16"/>
      <c r="I1570" s="16">
        <v>2.9034767000000001</v>
      </c>
      <c r="J1570" s="16"/>
      <c r="K1570" s="16">
        <v>29.866580053852005</v>
      </c>
      <c r="L1570" s="16"/>
      <c r="M1570" s="16">
        <v>21.304884123852002</v>
      </c>
      <c r="N1570" s="16"/>
      <c r="O1570" s="16">
        <v>0</v>
      </c>
      <c r="P1570" s="16"/>
      <c r="Q1570" s="16">
        <v>8.5616959300000026</v>
      </c>
      <c r="R1570" s="16"/>
      <c r="S1570" s="16">
        <v>32.770056753852003</v>
      </c>
      <c r="T1570" s="29" t="s">
        <v>1128</v>
      </c>
      <c r="U1570" t="str">
        <f>A1570&amp;B1570&amp;C1570</f>
        <v>91939SINAPI</v>
      </c>
    </row>
    <row r="1571" spans="1:21" ht="25.5" x14ac:dyDescent="0.2">
      <c r="A1571" s="36" t="s">
        <v>1137</v>
      </c>
      <c r="B1571" s="37" t="s">
        <v>67</v>
      </c>
      <c r="C1571" s="38" t="s">
        <v>57</v>
      </c>
      <c r="D1571" s="39" t="s">
        <v>573</v>
      </c>
      <c r="E1571" s="39" t="s">
        <v>1138</v>
      </c>
      <c r="F1571" s="19" t="s">
        <v>95</v>
      </c>
      <c r="G1571" s="19">
        <v>8.9999999999999998E-4</v>
      </c>
      <c r="H1571" s="20">
        <v>803.86299999999994</v>
      </c>
      <c r="I1571" s="18">
        <v>0.72347669999999997</v>
      </c>
      <c r="J1571" s="20">
        <v>193.60490428000003</v>
      </c>
      <c r="K1571" s="18">
        <v>0.17424441385199996</v>
      </c>
      <c r="L1571" s="20">
        <v>128.38720428000002</v>
      </c>
      <c r="M1571" s="18">
        <v>0.11554848385200002</v>
      </c>
      <c r="N1571" s="20">
        <v>0</v>
      </c>
      <c r="O1571" s="18">
        <v>0</v>
      </c>
      <c r="P1571" s="20">
        <v>65.217699999999994</v>
      </c>
      <c r="Q1571" s="18">
        <v>5.8695929999999993E-2</v>
      </c>
      <c r="R1571" s="20">
        <v>997.46790427999997</v>
      </c>
      <c r="S1571" s="20">
        <v>0.89772111385199993</v>
      </c>
      <c r="T1571" s="41"/>
    </row>
    <row r="1572" spans="1:21" ht="25.5" x14ac:dyDescent="0.2">
      <c r="A1572" s="30" t="s">
        <v>1129</v>
      </c>
      <c r="B1572" s="31" t="s">
        <v>67</v>
      </c>
      <c r="C1572" s="32" t="s">
        <v>57</v>
      </c>
      <c r="D1572" s="33" t="s">
        <v>573</v>
      </c>
      <c r="E1572" s="33" t="s">
        <v>1130</v>
      </c>
      <c r="F1572" s="17" t="s">
        <v>578</v>
      </c>
      <c r="G1572" s="17">
        <v>0.55000000000000004</v>
      </c>
      <c r="H1572" s="18">
        <v>0</v>
      </c>
      <c r="I1572" s="18">
        <v>0</v>
      </c>
      <c r="J1572" s="18">
        <v>29.5863324</v>
      </c>
      <c r="K1572" s="18">
        <v>16.27248282</v>
      </c>
      <c r="L1572" s="18">
        <v>21.856332399999999</v>
      </c>
      <c r="M1572" s="18">
        <v>12.02098282</v>
      </c>
      <c r="N1572" s="18">
        <v>0</v>
      </c>
      <c r="O1572" s="18">
        <v>0</v>
      </c>
      <c r="P1572" s="18">
        <v>7.73</v>
      </c>
      <c r="Q1572" s="18">
        <v>4.2515000000000009</v>
      </c>
      <c r="R1572" s="18">
        <v>29.5863324</v>
      </c>
      <c r="S1572" s="18">
        <v>16.27248282</v>
      </c>
      <c r="T1572" s="35"/>
    </row>
    <row r="1573" spans="1:21" ht="25.5" x14ac:dyDescent="0.2">
      <c r="A1573" s="36" t="s">
        <v>1131</v>
      </c>
      <c r="B1573" s="37" t="s">
        <v>67</v>
      </c>
      <c r="C1573" s="38" t="s">
        <v>57</v>
      </c>
      <c r="D1573" s="39" t="s">
        <v>573</v>
      </c>
      <c r="E1573" s="39" t="s">
        <v>1132</v>
      </c>
      <c r="F1573" s="19" t="s">
        <v>578</v>
      </c>
      <c r="G1573" s="19">
        <v>0.55000000000000004</v>
      </c>
      <c r="H1573" s="20">
        <v>0</v>
      </c>
      <c r="I1573" s="18">
        <v>0</v>
      </c>
      <c r="J1573" s="20">
        <v>24.399732400000001</v>
      </c>
      <c r="K1573" s="18">
        <v>13.419852820000003</v>
      </c>
      <c r="L1573" s="20">
        <v>16.669732400000001</v>
      </c>
      <c r="M1573" s="18">
        <v>9.1683528200000008</v>
      </c>
      <c r="N1573" s="20">
        <v>0</v>
      </c>
      <c r="O1573" s="18">
        <v>0</v>
      </c>
      <c r="P1573" s="20">
        <v>7.73</v>
      </c>
      <c r="Q1573" s="18">
        <v>4.2515000000000009</v>
      </c>
      <c r="R1573" s="20">
        <v>24.399732400000001</v>
      </c>
      <c r="S1573" s="20">
        <v>13.419852820000003</v>
      </c>
      <c r="T1573" s="41"/>
    </row>
    <row r="1574" spans="1:21" ht="25.5" x14ac:dyDescent="0.2">
      <c r="A1574" s="30" t="s">
        <v>1133</v>
      </c>
      <c r="B1574" s="31" t="s">
        <v>67</v>
      </c>
      <c r="C1574" s="32" t="s">
        <v>476</v>
      </c>
      <c r="D1574" s="33" t="s">
        <v>573</v>
      </c>
      <c r="E1574" s="33" t="s">
        <v>1134</v>
      </c>
      <c r="F1574" s="17" t="s">
        <v>229</v>
      </c>
      <c r="G1574" s="17">
        <v>1</v>
      </c>
      <c r="H1574" s="18">
        <v>2.1800000000000002</v>
      </c>
      <c r="I1574" s="18">
        <v>2.1800000000000002</v>
      </c>
      <c r="J1574" s="18">
        <v>0</v>
      </c>
      <c r="K1574" s="18">
        <v>0</v>
      </c>
      <c r="L1574" s="18">
        <v>0</v>
      </c>
      <c r="M1574" s="18">
        <v>0</v>
      </c>
      <c r="N1574" s="18">
        <v>0</v>
      </c>
      <c r="O1574" s="18">
        <v>0</v>
      </c>
      <c r="P1574" s="18">
        <v>0</v>
      </c>
      <c r="Q1574" s="18">
        <v>0</v>
      </c>
      <c r="R1574" s="18">
        <v>2.1800000000000002</v>
      </c>
      <c r="S1574" s="18">
        <v>2.1800000000000002</v>
      </c>
      <c r="T1574" s="35"/>
    </row>
    <row r="1575" spans="1:21" ht="38.25" x14ac:dyDescent="0.2">
      <c r="A1575" s="24" t="s">
        <v>710</v>
      </c>
      <c r="B1575" s="25" t="s">
        <v>67</v>
      </c>
      <c r="C1575" s="26" t="s">
        <v>53</v>
      </c>
      <c r="D1575" s="27" t="s">
        <v>573</v>
      </c>
      <c r="E1575" s="27" t="s">
        <v>711</v>
      </c>
      <c r="F1575" s="28" t="s">
        <v>229</v>
      </c>
      <c r="G1575" s="15"/>
      <c r="H1575" s="16"/>
      <c r="I1575" s="16">
        <v>31.674626</v>
      </c>
      <c r="J1575" s="16"/>
      <c r="K1575" s="16">
        <v>20.695630769640001</v>
      </c>
      <c r="L1575" s="16"/>
      <c r="M1575" s="16">
        <v>15.073960769640001</v>
      </c>
      <c r="N1575" s="16"/>
      <c r="O1575" s="16">
        <v>0</v>
      </c>
      <c r="P1575" s="16"/>
      <c r="Q1575" s="16">
        <v>5.6216700000000008</v>
      </c>
      <c r="R1575" s="16"/>
      <c r="S1575" s="16">
        <v>52.370256769639994</v>
      </c>
      <c r="T1575" s="29" t="s">
        <v>1598</v>
      </c>
      <c r="U1575" t="str">
        <f>A1575&amp;B1575&amp;C1575</f>
        <v>89707SINAPI</v>
      </c>
    </row>
    <row r="1576" spans="1:21" ht="25.5" x14ac:dyDescent="0.2">
      <c r="A1576" s="36" t="s">
        <v>977</v>
      </c>
      <c r="B1576" s="37" t="s">
        <v>67</v>
      </c>
      <c r="C1576" s="38" t="s">
        <v>57</v>
      </c>
      <c r="D1576" s="39" t="s">
        <v>573</v>
      </c>
      <c r="E1576" s="39" t="s">
        <v>978</v>
      </c>
      <c r="F1576" s="19" t="s">
        <v>578</v>
      </c>
      <c r="G1576" s="19">
        <v>0.3987</v>
      </c>
      <c r="H1576" s="20">
        <v>0</v>
      </c>
      <c r="I1576" s="18">
        <v>0</v>
      </c>
      <c r="J1576" s="20">
        <v>28.498838600000003</v>
      </c>
      <c r="K1576" s="18">
        <v>11.362486949819999</v>
      </c>
      <c r="L1576" s="20">
        <v>21.448838600000002</v>
      </c>
      <c r="M1576" s="18">
        <v>8.5516519498200001</v>
      </c>
      <c r="N1576" s="20">
        <v>0</v>
      </c>
      <c r="O1576" s="18">
        <v>0</v>
      </c>
      <c r="P1576" s="20">
        <v>7.0500000000000007</v>
      </c>
      <c r="Q1576" s="18">
        <v>2.8108350000000004</v>
      </c>
      <c r="R1576" s="20">
        <v>28.498838599999999</v>
      </c>
      <c r="S1576" s="20">
        <v>11.362486949819999</v>
      </c>
      <c r="T1576" s="41"/>
    </row>
    <row r="1577" spans="1:21" ht="25.5" x14ac:dyDescent="0.2">
      <c r="A1577" s="30" t="s">
        <v>1067</v>
      </c>
      <c r="B1577" s="31" t="s">
        <v>67</v>
      </c>
      <c r="C1577" s="32" t="s">
        <v>57</v>
      </c>
      <c r="D1577" s="33" t="s">
        <v>573</v>
      </c>
      <c r="E1577" s="33" t="s">
        <v>1068</v>
      </c>
      <c r="F1577" s="17" t="s">
        <v>578</v>
      </c>
      <c r="G1577" s="17">
        <v>0.3987</v>
      </c>
      <c r="H1577" s="18">
        <v>0</v>
      </c>
      <c r="I1577" s="18">
        <v>0</v>
      </c>
      <c r="J1577" s="18">
        <v>23.408938600000003</v>
      </c>
      <c r="K1577" s="18">
        <v>9.3331438198200001</v>
      </c>
      <c r="L1577" s="18">
        <v>16.358938600000002</v>
      </c>
      <c r="M1577" s="18">
        <v>6.522308819820001</v>
      </c>
      <c r="N1577" s="18">
        <v>0</v>
      </c>
      <c r="O1577" s="18">
        <v>0</v>
      </c>
      <c r="P1577" s="18">
        <v>7.0500000000000007</v>
      </c>
      <c r="Q1577" s="18">
        <v>2.8108350000000004</v>
      </c>
      <c r="R1577" s="18">
        <v>23.408938599999999</v>
      </c>
      <c r="S1577" s="18">
        <v>9.3331438198200001</v>
      </c>
      <c r="T1577" s="35"/>
    </row>
    <row r="1578" spans="1:21" x14ac:dyDescent="0.2">
      <c r="A1578" s="36" t="s">
        <v>1069</v>
      </c>
      <c r="B1578" s="37" t="s">
        <v>67</v>
      </c>
      <c r="C1578" s="38" t="s">
        <v>476</v>
      </c>
      <c r="D1578" s="39" t="s">
        <v>573</v>
      </c>
      <c r="E1578" s="39" t="s">
        <v>1070</v>
      </c>
      <c r="F1578" s="19" t="s">
        <v>229</v>
      </c>
      <c r="G1578" s="19">
        <v>1.54E-2</v>
      </c>
      <c r="H1578" s="20">
        <v>2.23</v>
      </c>
      <c r="I1578" s="18">
        <v>3.4341999999999998E-2</v>
      </c>
      <c r="J1578" s="20">
        <v>0</v>
      </c>
      <c r="K1578" s="18">
        <v>0</v>
      </c>
      <c r="L1578" s="20">
        <v>0</v>
      </c>
      <c r="M1578" s="18">
        <v>0</v>
      </c>
      <c r="N1578" s="20">
        <v>0</v>
      </c>
      <c r="O1578" s="18">
        <v>0</v>
      </c>
      <c r="P1578" s="20">
        <v>0</v>
      </c>
      <c r="Q1578" s="18">
        <v>0</v>
      </c>
      <c r="R1578" s="20">
        <v>2.23</v>
      </c>
      <c r="S1578" s="20">
        <v>3.4341999999999998E-2</v>
      </c>
      <c r="T1578" s="41"/>
    </row>
    <row r="1579" spans="1:21" ht="25.5" x14ac:dyDescent="0.2">
      <c r="A1579" s="30" t="s">
        <v>1071</v>
      </c>
      <c r="B1579" s="31" t="s">
        <v>67</v>
      </c>
      <c r="C1579" s="32" t="s">
        <v>476</v>
      </c>
      <c r="D1579" s="33" t="s">
        <v>573</v>
      </c>
      <c r="E1579" s="33" t="s">
        <v>1072</v>
      </c>
      <c r="F1579" s="17" t="s">
        <v>229</v>
      </c>
      <c r="G1579" s="17">
        <v>4.3999999999999997E-2</v>
      </c>
      <c r="H1579" s="18">
        <v>87.43</v>
      </c>
      <c r="I1579" s="18">
        <v>3.8469199999999999</v>
      </c>
      <c r="J1579" s="18">
        <v>0</v>
      </c>
      <c r="K1579" s="18">
        <v>0</v>
      </c>
      <c r="L1579" s="18">
        <v>0</v>
      </c>
      <c r="M1579" s="18">
        <v>0</v>
      </c>
      <c r="N1579" s="18">
        <v>0</v>
      </c>
      <c r="O1579" s="18">
        <v>0</v>
      </c>
      <c r="P1579" s="18">
        <v>0</v>
      </c>
      <c r="Q1579" s="18">
        <v>0</v>
      </c>
      <c r="R1579" s="18">
        <v>87.43</v>
      </c>
      <c r="S1579" s="18">
        <v>3.8469199999999999</v>
      </c>
      <c r="T1579" s="35"/>
    </row>
    <row r="1580" spans="1:21" ht="25.5" x14ac:dyDescent="0.2">
      <c r="A1580" s="36" t="s">
        <v>1599</v>
      </c>
      <c r="B1580" s="37" t="s">
        <v>67</v>
      </c>
      <c r="C1580" s="38" t="s">
        <v>476</v>
      </c>
      <c r="D1580" s="39" t="s">
        <v>573</v>
      </c>
      <c r="E1580" s="39" t="s">
        <v>1600</v>
      </c>
      <c r="F1580" s="19" t="s">
        <v>229</v>
      </c>
      <c r="G1580" s="19">
        <v>1</v>
      </c>
      <c r="H1580" s="20">
        <v>25.54</v>
      </c>
      <c r="I1580" s="18">
        <v>25.54</v>
      </c>
      <c r="J1580" s="20">
        <v>0</v>
      </c>
      <c r="K1580" s="18">
        <v>0</v>
      </c>
      <c r="L1580" s="20">
        <v>0</v>
      </c>
      <c r="M1580" s="18">
        <v>0</v>
      </c>
      <c r="N1580" s="20">
        <v>0</v>
      </c>
      <c r="O1580" s="18">
        <v>0</v>
      </c>
      <c r="P1580" s="20">
        <v>0</v>
      </c>
      <c r="Q1580" s="18">
        <v>0</v>
      </c>
      <c r="R1580" s="20">
        <v>25.54</v>
      </c>
      <c r="S1580" s="20">
        <v>25.54</v>
      </c>
      <c r="T1580" s="41"/>
    </row>
    <row r="1581" spans="1:21" x14ac:dyDescent="0.2">
      <c r="A1581" s="30" t="s">
        <v>1075</v>
      </c>
      <c r="B1581" s="31" t="s">
        <v>67</v>
      </c>
      <c r="C1581" s="32" t="s">
        <v>476</v>
      </c>
      <c r="D1581" s="33" t="s">
        <v>573</v>
      </c>
      <c r="E1581" s="33" t="s">
        <v>1076</v>
      </c>
      <c r="F1581" s="17" t="s">
        <v>229</v>
      </c>
      <c r="G1581" s="17">
        <v>2.92E-2</v>
      </c>
      <c r="H1581" s="18">
        <v>77.17</v>
      </c>
      <c r="I1581" s="18">
        <v>2.2533639999999999</v>
      </c>
      <c r="J1581" s="18">
        <v>0</v>
      </c>
      <c r="K1581" s="18">
        <v>0</v>
      </c>
      <c r="L1581" s="18">
        <v>0</v>
      </c>
      <c r="M1581" s="18">
        <v>0</v>
      </c>
      <c r="N1581" s="18">
        <v>0</v>
      </c>
      <c r="O1581" s="18">
        <v>0</v>
      </c>
      <c r="P1581" s="18">
        <v>0</v>
      </c>
      <c r="Q1581" s="18">
        <v>0</v>
      </c>
      <c r="R1581" s="18">
        <v>77.17</v>
      </c>
      <c r="S1581" s="18">
        <v>2.2533639999999999</v>
      </c>
      <c r="T1581" s="35"/>
    </row>
    <row r="1582" spans="1:21" ht="38.25" x14ac:dyDescent="0.2">
      <c r="A1582" s="24" t="s">
        <v>712</v>
      </c>
      <c r="B1582" s="25" t="s">
        <v>67</v>
      </c>
      <c r="C1582" s="26" t="s">
        <v>53</v>
      </c>
      <c r="D1582" s="27" t="s">
        <v>573</v>
      </c>
      <c r="E1582" s="27" t="s">
        <v>713</v>
      </c>
      <c r="F1582" s="28" t="s">
        <v>289</v>
      </c>
      <c r="G1582" s="15"/>
      <c r="H1582" s="16"/>
      <c r="I1582" s="16">
        <v>32.3646585985</v>
      </c>
      <c r="J1582" s="16"/>
      <c r="K1582" s="16">
        <v>12.89619717094506</v>
      </c>
      <c r="L1582" s="16"/>
      <c r="M1582" s="16">
        <v>9.0746830447950604</v>
      </c>
      <c r="N1582" s="16"/>
      <c r="O1582" s="16">
        <v>0</v>
      </c>
      <c r="P1582" s="16"/>
      <c r="Q1582" s="16">
        <v>3.8215141261499994</v>
      </c>
      <c r="R1582" s="16"/>
      <c r="S1582" s="16">
        <v>45.260855769445058</v>
      </c>
      <c r="T1582" s="29" t="s">
        <v>1601</v>
      </c>
      <c r="U1582" t="str">
        <f>A1582&amp;B1582&amp;C1582</f>
        <v>102989SINAPI</v>
      </c>
    </row>
    <row r="1583" spans="1:21" ht="25.5" x14ac:dyDescent="0.2">
      <c r="A1583" s="36" t="s">
        <v>1137</v>
      </c>
      <c r="B1583" s="37" t="s">
        <v>67</v>
      </c>
      <c r="C1583" s="38" t="s">
        <v>57</v>
      </c>
      <c r="D1583" s="39" t="s">
        <v>573</v>
      </c>
      <c r="E1583" s="39" t="s">
        <v>1138</v>
      </c>
      <c r="F1583" s="19" t="s">
        <v>95</v>
      </c>
      <c r="G1583" s="19">
        <v>1.3094999999999999E-3</v>
      </c>
      <c r="H1583" s="20">
        <v>803.86299999999994</v>
      </c>
      <c r="I1583" s="18">
        <v>1.0526585984999999</v>
      </c>
      <c r="J1583" s="20">
        <v>193.60490428000003</v>
      </c>
      <c r="K1583" s="18">
        <v>0.25352562215466001</v>
      </c>
      <c r="L1583" s="20">
        <v>128.38720428000002</v>
      </c>
      <c r="M1583" s="18">
        <v>0.16812304400466002</v>
      </c>
      <c r="N1583" s="20">
        <v>0</v>
      </c>
      <c r="O1583" s="18">
        <v>0</v>
      </c>
      <c r="P1583" s="20">
        <v>65.217699999999994</v>
      </c>
      <c r="Q1583" s="18">
        <v>8.5402578149999991E-2</v>
      </c>
      <c r="R1583" s="20">
        <v>997.46790427999997</v>
      </c>
      <c r="S1583" s="20">
        <v>1.3061842206546599</v>
      </c>
      <c r="T1583" s="41"/>
    </row>
    <row r="1584" spans="1:21" ht="25.5" x14ac:dyDescent="0.2">
      <c r="A1584" s="30" t="s">
        <v>604</v>
      </c>
      <c r="B1584" s="31" t="s">
        <v>67</v>
      </c>
      <c r="C1584" s="32" t="s">
        <v>57</v>
      </c>
      <c r="D1584" s="33" t="s">
        <v>573</v>
      </c>
      <c r="E1584" s="33" t="s">
        <v>605</v>
      </c>
      <c r="F1584" s="17" t="s">
        <v>578</v>
      </c>
      <c r="G1584" s="17">
        <v>0.24403079999999999</v>
      </c>
      <c r="H1584" s="18">
        <v>0</v>
      </c>
      <c r="I1584" s="18">
        <v>0</v>
      </c>
      <c r="J1584" s="18">
        <v>22.591003999999998</v>
      </c>
      <c r="K1584" s="18">
        <v>5.5129007789231999</v>
      </c>
      <c r="L1584" s="18">
        <v>14.981004</v>
      </c>
      <c r="M1584" s="18">
        <v>3.6558263909231998</v>
      </c>
      <c r="N1584" s="18">
        <v>0</v>
      </c>
      <c r="O1584" s="18">
        <v>0</v>
      </c>
      <c r="P1584" s="18">
        <v>7.6099999999999994</v>
      </c>
      <c r="Q1584" s="18">
        <v>1.8570743879999998</v>
      </c>
      <c r="R1584" s="18">
        <v>22.591004000000002</v>
      </c>
      <c r="S1584" s="18">
        <v>5.5129007789231999</v>
      </c>
      <c r="T1584" s="35"/>
    </row>
    <row r="1585" spans="1:21" ht="25.5" x14ac:dyDescent="0.2">
      <c r="A1585" s="36" t="s">
        <v>794</v>
      </c>
      <c r="B1585" s="37" t="s">
        <v>67</v>
      </c>
      <c r="C1585" s="38" t="s">
        <v>57</v>
      </c>
      <c r="D1585" s="39" t="s">
        <v>573</v>
      </c>
      <c r="E1585" s="39" t="s">
        <v>795</v>
      </c>
      <c r="F1585" s="19" t="s">
        <v>578</v>
      </c>
      <c r="G1585" s="19">
        <v>0.24403079999999999</v>
      </c>
      <c r="H1585" s="20">
        <v>0</v>
      </c>
      <c r="I1585" s="18">
        <v>0</v>
      </c>
      <c r="J1585" s="20">
        <v>29.216684000000001</v>
      </c>
      <c r="K1585" s="18">
        <v>7.1297707698671999</v>
      </c>
      <c r="L1585" s="20">
        <v>21.516684000000001</v>
      </c>
      <c r="M1585" s="18">
        <v>5.2507336098672006</v>
      </c>
      <c r="N1585" s="20">
        <v>0</v>
      </c>
      <c r="O1585" s="18">
        <v>0</v>
      </c>
      <c r="P1585" s="20">
        <v>7.6999999999999993</v>
      </c>
      <c r="Q1585" s="18">
        <v>1.8790371599999998</v>
      </c>
      <c r="R1585" s="20">
        <v>29.216684000000001</v>
      </c>
      <c r="S1585" s="20">
        <v>7.1297707698671999</v>
      </c>
      <c r="T1585" s="41"/>
    </row>
    <row r="1586" spans="1:21" ht="25.5" x14ac:dyDescent="0.2">
      <c r="A1586" s="30" t="s">
        <v>1602</v>
      </c>
      <c r="B1586" s="31" t="s">
        <v>67</v>
      </c>
      <c r="C1586" s="32" t="s">
        <v>476</v>
      </c>
      <c r="D1586" s="33" t="s">
        <v>573</v>
      </c>
      <c r="E1586" s="33" t="s">
        <v>1603</v>
      </c>
      <c r="F1586" s="17" t="s">
        <v>289</v>
      </c>
      <c r="G1586" s="17">
        <v>1.03</v>
      </c>
      <c r="H1586" s="18">
        <v>30.4</v>
      </c>
      <c r="I1586" s="18">
        <v>31.311999999999998</v>
      </c>
      <c r="J1586" s="18">
        <v>0</v>
      </c>
      <c r="K1586" s="18">
        <v>0</v>
      </c>
      <c r="L1586" s="18">
        <v>0</v>
      </c>
      <c r="M1586" s="18">
        <v>0</v>
      </c>
      <c r="N1586" s="18">
        <v>0</v>
      </c>
      <c r="O1586" s="18">
        <v>0</v>
      </c>
      <c r="P1586" s="18">
        <v>0</v>
      </c>
      <c r="Q1586" s="18">
        <v>0</v>
      </c>
      <c r="R1586" s="18">
        <v>30.4</v>
      </c>
      <c r="S1586" s="18">
        <v>31.311999999999998</v>
      </c>
      <c r="T1586" s="35"/>
    </row>
    <row r="1587" spans="1:21" ht="38.25" x14ac:dyDescent="0.2">
      <c r="A1587" s="24" t="s">
        <v>714</v>
      </c>
      <c r="B1587" s="25" t="s">
        <v>67</v>
      </c>
      <c r="C1587" s="26" t="s">
        <v>53</v>
      </c>
      <c r="D1587" s="27" t="s">
        <v>573</v>
      </c>
      <c r="E1587" s="27" t="s">
        <v>715</v>
      </c>
      <c r="F1587" s="28" t="s">
        <v>289</v>
      </c>
      <c r="G1587" s="15"/>
      <c r="H1587" s="16"/>
      <c r="I1587" s="16">
        <v>6.3505177000000002</v>
      </c>
      <c r="J1587" s="16"/>
      <c r="K1587" s="16">
        <v>19.923341869312004</v>
      </c>
      <c r="L1587" s="16"/>
      <c r="M1587" s="16">
        <v>14.702247039312002</v>
      </c>
      <c r="N1587" s="16"/>
      <c r="O1587" s="16">
        <v>0</v>
      </c>
      <c r="P1587" s="16"/>
      <c r="Q1587" s="16">
        <v>5.2210948300000011</v>
      </c>
      <c r="R1587" s="16"/>
      <c r="S1587" s="16">
        <v>26.273859569311998</v>
      </c>
      <c r="T1587" s="29" t="s">
        <v>1403</v>
      </c>
      <c r="U1587" t="str">
        <f>A1587&amp;B1587&amp;C1587</f>
        <v>90467SINAPI</v>
      </c>
    </row>
    <row r="1588" spans="1:21" ht="25.5" x14ac:dyDescent="0.2">
      <c r="A1588" s="36" t="s">
        <v>1137</v>
      </c>
      <c r="B1588" s="37" t="s">
        <v>67</v>
      </c>
      <c r="C1588" s="38" t="s">
        <v>57</v>
      </c>
      <c r="D1588" s="39" t="s">
        <v>573</v>
      </c>
      <c r="E1588" s="39" t="s">
        <v>1138</v>
      </c>
      <c r="F1588" s="19" t="s">
        <v>95</v>
      </c>
      <c r="G1588" s="19">
        <v>7.9000000000000008E-3</v>
      </c>
      <c r="H1588" s="20">
        <v>803.86299999999994</v>
      </c>
      <c r="I1588" s="18">
        <v>6.3505177000000002</v>
      </c>
      <c r="J1588" s="20">
        <v>193.60490428000003</v>
      </c>
      <c r="K1588" s="18">
        <v>1.5294787438120006</v>
      </c>
      <c r="L1588" s="20">
        <v>128.38720428000002</v>
      </c>
      <c r="M1588" s="18">
        <v>1.0142589138120002</v>
      </c>
      <c r="N1588" s="20">
        <v>0</v>
      </c>
      <c r="O1588" s="18">
        <v>0</v>
      </c>
      <c r="P1588" s="20">
        <v>65.217699999999994</v>
      </c>
      <c r="Q1588" s="18">
        <v>0.51521983000000005</v>
      </c>
      <c r="R1588" s="20">
        <v>997.46790427999997</v>
      </c>
      <c r="S1588" s="20">
        <v>7.8799964438120007</v>
      </c>
      <c r="T1588" s="41"/>
    </row>
    <row r="1589" spans="1:21" ht="25.5" x14ac:dyDescent="0.2">
      <c r="A1589" s="30" t="s">
        <v>977</v>
      </c>
      <c r="B1589" s="31" t="s">
        <v>67</v>
      </c>
      <c r="C1589" s="32" t="s">
        <v>57</v>
      </c>
      <c r="D1589" s="33" t="s">
        <v>573</v>
      </c>
      <c r="E1589" s="33" t="s">
        <v>978</v>
      </c>
      <c r="F1589" s="17" t="s">
        <v>578</v>
      </c>
      <c r="G1589" s="17">
        <v>0.54390000000000005</v>
      </c>
      <c r="H1589" s="18">
        <v>0</v>
      </c>
      <c r="I1589" s="18">
        <v>0</v>
      </c>
      <c r="J1589" s="18">
        <v>28.498838600000003</v>
      </c>
      <c r="K1589" s="18">
        <v>15.500518314540001</v>
      </c>
      <c r="L1589" s="18">
        <v>21.448838600000002</v>
      </c>
      <c r="M1589" s="18">
        <v>11.666023314540002</v>
      </c>
      <c r="N1589" s="18">
        <v>0</v>
      </c>
      <c r="O1589" s="18">
        <v>0</v>
      </c>
      <c r="P1589" s="18">
        <v>7.0500000000000007</v>
      </c>
      <c r="Q1589" s="18">
        <v>3.8344950000000009</v>
      </c>
      <c r="R1589" s="18">
        <v>28.498838599999999</v>
      </c>
      <c r="S1589" s="18">
        <v>15.500518314540001</v>
      </c>
      <c r="T1589" s="35"/>
    </row>
    <row r="1590" spans="1:21" ht="25.5" x14ac:dyDescent="0.2">
      <c r="A1590" s="36" t="s">
        <v>1067</v>
      </c>
      <c r="B1590" s="37" t="s">
        <v>67</v>
      </c>
      <c r="C1590" s="38" t="s">
        <v>57</v>
      </c>
      <c r="D1590" s="39" t="s">
        <v>573</v>
      </c>
      <c r="E1590" s="39" t="s">
        <v>1068</v>
      </c>
      <c r="F1590" s="19" t="s">
        <v>578</v>
      </c>
      <c r="G1590" s="19">
        <v>0.1236</v>
      </c>
      <c r="H1590" s="20">
        <v>0</v>
      </c>
      <c r="I1590" s="18">
        <v>0</v>
      </c>
      <c r="J1590" s="20">
        <v>23.408938600000003</v>
      </c>
      <c r="K1590" s="18">
        <v>2.89334481096</v>
      </c>
      <c r="L1590" s="20">
        <v>16.358938600000002</v>
      </c>
      <c r="M1590" s="18">
        <v>2.0219648109600001</v>
      </c>
      <c r="N1590" s="20">
        <v>0</v>
      </c>
      <c r="O1590" s="18">
        <v>0</v>
      </c>
      <c r="P1590" s="20">
        <v>7.0500000000000007</v>
      </c>
      <c r="Q1590" s="18">
        <v>0.87138000000000004</v>
      </c>
      <c r="R1590" s="20">
        <v>23.408938599999999</v>
      </c>
      <c r="S1590" s="20">
        <v>2.89334481096</v>
      </c>
      <c r="T1590" s="41"/>
    </row>
    <row r="1591" spans="1:21" ht="38.25" x14ac:dyDescent="0.2">
      <c r="A1591" s="24" t="s">
        <v>716</v>
      </c>
      <c r="B1591" s="25" t="s">
        <v>67</v>
      </c>
      <c r="C1591" s="26" t="s">
        <v>53</v>
      </c>
      <c r="D1591" s="27" t="s">
        <v>573</v>
      </c>
      <c r="E1591" s="27" t="s">
        <v>717</v>
      </c>
      <c r="F1591" s="28" t="s">
        <v>289</v>
      </c>
      <c r="G1591" s="15"/>
      <c r="H1591" s="16"/>
      <c r="I1591" s="16">
        <v>4.0997013000000004</v>
      </c>
      <c r="J1591" s="16"/>
      <c r="K1591" s="16">
        <v>13.332403004628002</v>
      </c>
      <c r="L1591" s="16"/>
      <c r="M1591" s="16">
        <v>9.8413927346280019</v>
      </c>
      <c r="N1591" s="16"/>
      <c r="O1591" s="16">
        <v>0</v>
      </c>
      <c r="P1591" s="16"/>
      <c r="Q1591" s="16">
        <v>3.4910102700000003</v>
      </c>
      <c r="R1591" s="16"/>
      <c r="S1591" s="16">
        <v>17.432104304628002</v>
      </c>
      <c r="T1591" s="29" t="s">
        <v>1403</v>
      </c>
      <c r="U1591" t="str">
        <f>A1591&amp;B1591&amp;C1591</f>
        <v>90466SINAPI</v>
      </c>
    </row>
    <row r="1592" spans="1:21" ht="25.5" x14ac:dyDescent="0.2">
      <c r="A1592" s="36" t="s">
        <v>1137</v>
      </c>
      <c r="B1592" s="37" t="s">
        <v>67</v>
      </c>
      <c r="C1592" s="38" t="s">
        <v>57</v>
      </c>
      <c r="D1592" s="39" t="s">
        <v>573</v>
      </c>
      <c r="E1592" s="39" t="s">
        <v>1138</v>
      </c>
      <c r="F1592" s="19" t="s">
        <v>95</v>
      </c>
      <c r="G1592" s="19">
        <v>5.1000000000000004E-3</v>
      </c>
      <c r="H1592" s="20">
        <v>803.86299999999994</v>
      </c>
      <c r="I1592" s="18">
        <v>4.0997013000000004</v>
      </c>
      <c r="J1592" s="20">
        <v>193.60490428000003</v>
      </c>
      <c r="K1592" s="18">
        <v>0.98738501182799965</v>
      </c>
      <c r="L1592" s="20">
        <v>128.38720428000002</v>
      </c>
      <c r="M1592" s="18">
        <v>0.65477474182800011</v>
      </c>
      <c r="N1592" s="20">
        <v>0</v>
      </c>
      <c r="O1592" s="18">
        <v>0</v>
      </c>
      <c r="P1592" s="20">
        <v>65.217699999999994</v>
      </c>
      <c r="Q1592" s="18">
        <v>0.33261026999999999</v>
      </c>
      <c r="R1592" s="20">
        <v>997.46790427999997</v>
      </c>
      <c r="S1592" s="20">
        <v>5.0870863118280001</v>
      </c>
      <c r="T1592" s="41"/>
    </row>
    <row r="1593" spans="1:21" ht="25.5" x14ac:dyDescent="0.2">
      <c r="A1593" s="30" t="s">
        <v>977</v>
      </c>
      <c r="B1593" s="31" t="s">
        <v>67</v>
      </c>
      <c r="C1593" s="32" t="s">
        <v>57</v>
      </c>
      <c r="D1593" s="33" t="s">
        <v>573</v>
      </c>
      <c r="E1593" s="33" t="s">
        <v>978</v>
      </c>
      <c r="F1593" s="17" t="s">
        <v>578</v>
      </c>
      <c r="G1593" s="17">
        <v>0.36499999999999999</v>
      </c>
      <c r="H1593" s="18">
        <v>0</v>
      </c>
      <c r="I1593" s="18">
        <v>0</v>
      </c>
      <c r="J1593" s="18">
        <v>28.498838600000003</v>
      </c>
      <c r="K1593" s="18">
        <v>10.402076088999999</v>
      </c>
      <c r="L1593" s="18">
        <v>21.448838600000002</v>
      </c>
      <c r="M1593" s="18">
        <v>7.8288260890000005</v>
      </c>
      <c r="N1593" s="18">
        <v>0</v>
      </c>
      <c r="O1593" s="18">
        <v>0</v>
      </c>
      <c r="P1593" s="18">
        <v>7.0500000000000007</v>
      </c>
      <c r="Q1593" s="18">
        <v>2.5732500000000003</v>
      </c>
      <c r="R1593" s="18">
        <v>28.498838599999999</v>
      </c>
      <c r="S1593" s="18">
        <v>10.402076088999999</v>
      </c>
      <c r="T1593" s="35"/>
    </row>
    <row r="1594" spans="1:21" ht="25.5" x14ac:dyDescent="0.2">
      <c r="A1594" s="36" t="s">
        <v>1067</v>
      </c>
      <c r="B1594" s="37" t="s">
        <v>67</v>
      </c>
      <c r="C1594" s="38" t="s">
        <v>57</v>
      </c>
      <c r="D1594" s="39" t="s">
        <v>573</v>
      </c>
      <c r="E1594" s="39" t="s">
        <v>1068</v>
      </c>
      <c r="F1594" s="19" t="s">
        <v>578</v>
      </c>
      <c r="G1594" s="19">
        <v>8.3000000000000004E-2</v>
      </c>
      <c r="H1594" s="20">
        <v>0</v>
      </c>
      <c r="I1594" s="18">
        <v>0</v>
      </c>
      <c r="J1594" s="20">
        <v>23.408938600000003</v>
      </c>
      <c r="K1594" s="18">
        <v>1.9429419038</v>
      </c>
      <c r="L1594" s="20">
        <v>16.358938600000002</v>
      </c>
      <c r="M1594" s="18">
        <v>1.3577919038000001</v>
      </c>
      <c r="N1594" s="20">
        <v>0</v>
      </c>
      <c r="O1594" s="18">
        <v>0</v>
      </c>
      <c r="P1594" s="20">
        <v>7.0500000000000007</v>
      </c>
      <c r="Q1594" s="18">
        <v>0.58515000000000006</v>
      </c>
      <c r="R1594" s="20">
        <v>23.408938599999999</v>
      </c>
      <c r="S1594" s="20">
        <v>1.9429419038</v>
      </c>
      <c r="T1594" s="41"/>
    </row>
    <row r="1595" spans="1:21" ht="25.5" x14ac:dyDescent="0.2">
      <c r="A1595" s="24" t="s">
        <v>718</v>
      </c>
      <c r="B1595" s="25" t="s">
        <v>67</v>
      </c>
      <c r="C1595" s="26" t="s">
        <v>53</v>
      </c>
      <c r="D1595" s="27" t="s">
        <v>573</v>
      </c>
      <c r="E1595" s="27" t="s">
        <v>719</v>
      </c>
      <c r="F1595" s="28" t="s">
        <v>229</v>
      </c>
      <c r="G1595" s="15"/>
      <c r="H1595" s="16"/>
      <c r="I1595" s="16">
        <v>87.484000000000009</v>
      </c>
      <c r="J1595" s="16"/>
      <c r="K1595" s="16">
        <v>15.908985465419999</v>
      </c>
      <c r="L1595" s="16"/>
      <c r="M1595" s="16">
        <v>11.68902346542</v>
      </c>
      <c r="N1595" s="16"/>
      <c r="O1595" s="16">
        <v>0</v>
      </c>
      <c r="P1595" s="16"/>
      <c r="Q1595" s="16">
        <v>4.2199619999999998</v>
      </c>
      <c r="R1595" s="16"/>
      <c r="S1595" s="16">
        <v>103.39298546542</v>
      </c>
      <c r="T1595" s="29" t="s">
        <v>976</v>
      </c>
      <c r="U1595" t="str">
        <f>A1595&amp;B1595&amp;C1595</f>
        <v>100860SINAPI</v>
      </c>
    </row>
    <row r="1596" spans="1:21" ht="25.5" x14ac:dyDescent="0.2">
      <c r="A1596" s="36" t="s">
        <v>604</v>
      </c>
      <c r="B1596" s="37" t="s">
        <v>67</v>
      </c>
      <c r="C1596" s="38" t="s">
        <v>57</v>
      </c>
      <c r="D1596" s="39" t="s">
        <v>573</v>
      </c>
      <c r="E1596" s="39" t="s">
        <v>605</v>
      </c>
      <c r="F1596" s="19" t="s">
        <v>578</v>
      </c>
      <c r="G1596" s="19">
        <v>0.14069999999999999</v>
      </c>
      <c r="H1596" s="20">
        <v>0</v>
      </c>
      <c r="I1596" s="18">
        <v>0</v>
      </c>
      <c r="J1596" s="20">
        <v>22.591003999999998</v>
      </c>
      <c r="K1596" s="18">
        <v>3.1785542628000001</v>
      </c>
      <c r="L1596" s="20">
        <v>14.981004</v>
      </c>
      <c r="M1596" s="18">
        <v>2.1078272627999999</v>
      </c>
      <c r="N1596" s="20">
        <v>0</v>
      </c>
      <c r="O1596" s="18">
        <v>0</v>
      </c>
      <c r="P1596" s="20">
        <v>7.6099999999999994</v>
      </c>
      <c r="Q1596" s="18">
        <v>1.0707269999999998</v>
      </c>
      <c r="R1596" s="20">
        <v>22.591004000000002</v>
      </c>
      <c r="S1596" s="20">
        <v>3.1785542628000001</v>
      </c>
      <c r="T1596" s="41"/>
    </row>
    <row r="1597" spans="1:21" ht="25.5" x14ac:dyDescent="0.2">
      <c r="A1597" s="30" t="s">
        <v>977</v>
      </c>
      <c r="B1597" s="31" t="s">
        <v>67</v>
      </c>
      <c r="C1597" s="32" t="s">
        <v>57</v>
      </c>
      <c r="D1597" s="33" t="s">
        <v>573</v>
      </c>
      <c r="E1597" s="33" t="s">
        <v>978</v>
      </c>
      <c r="F1597" s="17" t="s">
        <v>578</v>
      </c>
      <c r="G1597" s="17">
        <v>0.44669999999999999</v>
      </c>
      <c r="H1597" s="18">
        <v>0</v>
      </c>
      <c r="I1597" s="18">
        <v>0</v>
      </c>
      <c r="J1597" s="18">
        <v>28.498838600000003</v>
      </c>
      <c r="K1597" s="18">
        <v>12.730431202619998</v>
      </c>
      <c r="L1597" s="18">
        <v>21.448838600000002</v>
      </c>
      <c r="M1597" s="18">
        <v>9.581196202620001</v>
      </c>
      <c r="N1597" s="18">
        <v>0</v>
      </c>
      <c r="O1597" s="18">
        <v>0</v>
      </c>
      <c r="P1597" s="18">
        <v>7.0500000000000007</v>
      </c>
      <c r="Q1597" s="18">
        <v>3.149235</v>
      </c>
      <c r="R1597" s="18">
        <v>28.498838599999999</v>
      </c>
      <c r="S1597" s="18">
        <v>12.730431202619998</v>
      </c>
      <c r="T1597" s="35"/>
    </row>
    <row r="1598" spans="1:21" x14ac:dyDescent="0.2">
      <c r="A1598" s="36" t="s">
        <v>1575</v>
      </c>
      <c r="B1598" s="37" t="s">
        <v>67</v>
      </c>
      <c r="C1598" s="38" t="s">
        <v>476</v>
      </c>
      <c r="D1598" s="39" t="s">
        <v>573</v>
      </c>
      <c r="E1598" s="39" t="s">
        <v>1576</v>
      </c>
      <c r="F1598" s="19" t="s">
        <v>229</v>
      </c>
      <c r="G1598" s="19">
        <v>2.1000000000000001E-2</v>
      </c>
      <c r="H1598" s="20">
        <v>4</v>
      </c>
      <c r="I1598" s="18">
        <v>8.4000000000000005E-2</v>
      </c>
      <c r="J1598" s="20">
        <v>0</v>
      </c>
      <c r="K1598" s="18">
        <v>0</v>
      </c>
      <c r="L1598" s="20">
        <v>0</v>
      </c>
      <c r="M1598" s="18">
        <v>0</v>
      </c>
      <c r="N1598" s="20">
        <v>0</v>
      </c>
      <c r="O1598" s="18">
        <v>0</v>
      </c>
      <c r="P1598" s="20">
        <v>0</v>
      </c>
      <c r="Q1598" s="18">
        <v>0</v>
      </c>
      <c r="R1598" s="20">
        <v>4</v>
      </c>
      <c r="S1598" s="20">
        <v>8.4000000000000005E-2</v>
      </c>
      <c r="T1598" s="41"/>
    </row>
    <row r="1599" spans="1:21" ht="25.5" x14ac:dyDescent="0.2">
      <c r="A1599" s="30" t="s">
        <v>1604</v>
      </c>
      <c r="B1599" s="31" t="s">
        <v>67</v>
      </c>
      <c r="C1599" s="32" t="s">
        <v>476</v>
      </c>
      <c r="D1599" s="33" t="s">
        <v>573</v>
      </c>
      <c r="E1599" s="33" t="s">
        <v>1605</v>
      </c>
      <c r="F1599" s="17" t="s">
        <v>229</v>
      </c>
      <c r="G1599" s="17">
        <v>1</v>
      </c>
      <c r="H1599" s="18">
        <v>87.4</v>
      </c>
      <c r="I1599" s="18">
        <v>87.4</v>
      </c>
      <c r="J1599" s="18">
        <v>0</v>
      </c>
      <c r="K1599" s="18">
        <v>0</v>
      </c>
      <c r="L1599" s="18">
        <v>0</v>
      </c>
      <c r="M1599" s="18">
        <v>0</v>
      </c>
      <c r="N1599" s="18">
        <v>0</v>
      </c>
      <c r="O1599" s="18">
        <v>0</v>
      </c>
      <c r="P1599" s="18">
        <v>0</v>
      </c>
      <c r="Q1599" s="18">
        <v>0</v>
      </c>
      <c r="R1599" s="18">
        <v>87.4</v>
      </c>
      <c r="S1599" s="18">
        <v>87.4</v>
      </c>
      <c r="T1599" s="35"/>
    </row>
    <row r="1600" spans="1:21" ht="38.25" x14ac:dyDescent="0.2">
      <c r="A1600" s="24" t="s">
        <v>720</v>
      </c>
      <c r="B1600" s="25" t="s">
        <v>67</v>
      </c>
      <c r="C1600" s="26" t="s">
        <v>53</v>
      </c>
      <c r="D1600" s="27" t="s">
        <v>573</v>
      </c>
      <c r="E1600" s="27" t="s">
        <v>721</v>
      </c>
      <c r="F1600" s="28" t="s">
        <v>65</v>
      </c>
      <c r="G1600" s="15"/>
      <c r="H1600" s="16"/>
      <c r="I1600" s="16">
        <v>26.878767999999994</v>
      </c>
      <c r="J1600" s="16"/>
      <c r="K1600" s="16">
        <v>25.450181207145597</v>
      </c>
      <c r="L1600" s="16"/>
      <c r="M1600" s="16">
        <v>18.106374890879998</v>
      </c>
      <c r="N1600" s="16"/>
      <c r="O1600" s="16">
        <v>6.5890316265599991E-2</v>
      </c>
      <c r="P1600" s="16"/>
      <c r="Q1600" s="16">
        <v>7.2779159999999994</v>
      </c>
      <c r="R1600" s="16"/>
      <c r="S1600" s="16">
        <v>52.328949207145598</v>
      </c>
      <c r="T1600" s="29" t="s">
        <v>1606</v>
      </c>
      <c r="U1600" t="str">
        <f>A1600&amp;B1600&amp;C1600</f>
        <v>87527SINAPI</v>
      </c>
    </row>
    <row r="1601" spans="1:21" ht="25.5" x14ac:dyDescent="0.2">
      <c r="A1601" s="36" t="s">
        <v>604</v>
      </c>
      <c r="B1601" s="37" t="s">
        <v>67</v>
      </c>
      <c r="C1601" s="38" t="s">
        <v>57</v>
      </c>
      <c r="D1601" s="39" t="s">
        <v>573</v>
      </c>
      <c r="E1601" s="39" t="s">
        <v>605</v>
      </c>
      <c r="F1601" s="19" t="s">
        <v>578</v>
      </c>
      <c r="G1601" s="19">
        <v>0.2757</v>
      </c>
      <c r="H1601" s="20">
        <v>0</v>
      </c>
      <c r="I1601" s="18">
        <v>0</v>
      </c>
      <c r="J1601" s="20">
        <v>22.591003999999998</v>
      </c>
      <c r="K1601" s="18">
        <v>6.2283398028000008</v>
      </c>
      <c r="L1601" s="20">
        <v>14.981004</v>
      </c>
      <c r="M1601" s="18">
        <v>4.1302628027999999</v>
      </c>
      <c r="N1601" s="20">
        <v>0</v>
      </c>
      <c r="O1601" s="18">
        <v>0</v>
      </c>
      <c r="P1601" s="20">
        <v>7.6099999999999994</v>
      </c>
      <c r="Q1601" s="18">
        <v>2.098077</v>
      </c>
      <c r="R1601" s="20">
        <v>22.591004000000002</v>
      </c>
      <c r="S1601" s="20">
        <v>6.2283398028000008</v>
      </c>
      <c r="T1601" s="41"/>
    </row>
    <row r="1602" spans="1:21" ht="25.5" x14ac:dyDescent="0.2">
      <c r="A1602" s="30" t="s">
        <v>794</v>
      </c>
      <c r="B1602" s="31" t="s">
        <v>67</v>
      </c>
      <c r="C1602" s="32" t="s">
        <v>57</v>
      </c>
      <c r="D1602" s="33" t="s">
        <v>573</v>
      </c>
      <c r="E1602" s="33" t="s">
        <v>795</v>
      </c>
      <c r="F1602" s="17" t="s">
        <v>578</v>
      </c>
      <c r="G1602" s="17">
        <v>0.5514</v>
      </c>
      <c r="H1602" s="18">
        <v>0</v>
      </c>
      <c r="I1602" s="18">
        <v>0</v>
      </c>
      <c r="J1602" s="18">
        <v>29.216684000000001</v>
      </c>
      <c r="K1602" s="18">
        <v>16.110079557599999</v>
      </c>
      <c r="L1602" s="18">
        <v>21.516684000000001</v>
      </c>
      <c r="M1602" s="18">
        <v>11.864299557600001</v>
      </c>
      <c r="N1602" s="18">
        <v>0</v>
      </c>
      <c r="O1602" s="18">
        <v>0</v>
      </c>
      <c r="P1602" s="18">
        <v>7.6999999999999993</v>
      </c>
      <c r="Q1602" s="18">
        <v>4.2457799999999999</v>
      </c>
      <c r="R1602" s="18">
        <v>29.216684000000001</v>
      </c>
      <c r="S1602" s="18">
        <v>16.110079557599999</v>
      </c>
      <c r="T1602" s="35"/>
    </row>
    <row r="1603" spans="1:21" ht="38.25" x14ac:dyDescent="0.2">
      <c r="A1603" s="36" t="s">
        <v>1607</v>
      </c>
      <c r="B1603" s="37" t="s">
        <v>67</v>
      </c>
      <c r="C1603" s="38" t="s">
        <v>57</v>
      </c>
      <c r="D1603" s="39" t="s">
        <v>573</v>
      </c>
      <c r="E1603" s="39" t="s">
        <v>1608</v>
      </c>
      <c r="F1603" s="19" t="s">
        <v>95</v>
      </c>
      <c r="G1603" s="19">
        <v>3.04E-2</v>
      </c>
      <c r="H1603" s="20">
        <v>884.17000000000007</v>
      </c>
      <c r="I1603" s="18">
        <v>26.878767999999994</v>
      </c>
      <c r="J1603" s="20">
        <v>102.360587064</v>
      </c>
      <c r="K1603" s="18">
        <v>3.1117618467456047</v>
      </c>
      <c r="L1603" s="20">
        <v>69.467517450000003</v>
      </c>
      <c r="M1603" s="18">
        <v>2.1118125304799999</v>
      </c>
      <c r="N1603" s="20">
        <v>2.1674446139999999</v>
      </c>
      <c r="O1603" s="18">
        <v>6.5890316265599991E-2</v>
      </c>
      <c r="P1603" s="20">
        <v>30.725624999999997</v>
      </c>
      <c r="Q1603" s="18">
        <v>0.93405899999999986</v>
      </c>
      <c r="R1603" s="20">
        <v>986.53058706399997</v>
      </c>
      <c r="S1603" s="20">
        <v>29.990529846745599</v>
      </c>
      <c r="T1603" s="41"/>
    </row>
    <row r="1604" spans="1:21" ht="51" x14ac:dyDescent="0.2">
      <c r="A1604" s="24" t="s">
        <v>722</v>
      </c>
      <c r="B1604" s="25" t="s">
        <v>67</v>
      </c>
      <c r="C1604" s="26" t="s">
        <v>53</v>
      </c>
      <c r="D1604" s="27" t="s">
        <v>573</v>
      </c>
      <c r="E1604" s="27" t="s">
        <v>723</v>
      </c>
      <c r="F1604" s="28" t="s">
        <v>229</v>
      </c>
      <c r="G1604" s="15"/>
      <c r="H1604" s="16"/>
      <c r="I1604" s="16">
        <v>725.95484999999996</v>
      </c>
      <c r="J1604" s="16"/>
      <c r="K1604" s="16">
        <v>657.13013737163635</v>
      </c>
      <c r="L1604" s="16"/>
      <c r="M1604" s="16">
        <v>436.61197050197995</v>
      </c>
      <c r="N1604" s="16"/>
      <c r="O1604" s="16">
        <v>58.412492869656397</v>
      </c>
      <c r="P1604" s="16"/>
      <c r="Q1604" s="16">
        <v>162.10567399999999</v>
      </c>
      <c r="R1604" s="16"/>
      <c r="S1604" s="16">
        <v>1383.0849873716365</v>
      </c>
      <c r="T1604" s="29" t="s">
        <v>911</v>
      </c>
      <c r="U1604" t="str">
        <f>A1604&amp;B1604&amp;C1604</f>
        <v>92558SINAPI</v>
      </c>
    </row>
    <row r="1605" spans="1:21" ht="38.25" x14ac:dyDescent="0.2">
      <c r="A1605" s="36" t="s">
        <v>1609</v>
      </c>
      <c r="B1605" s="37" t="s">
        <v>67</v>
      </c>
      <c r="C1605" s="38" t="s">
        <v>57</v>
      </c>
      <c r="D1605" s="39" t="s">
        <v>573</v>
      </c>
      <c r="E1605" s="39" t="s">
        <v>1610</v>
      </c>
      <c r="F1605" s="19" t="s">
        <v>229</v>
      </c>
      <c r="G1605" s="19">
        <v>1</v>
      </c>
      <c r="H1605" s="20">
        <v>236.93534999999997</v>
      </c>
      <c r="I1605" s="18">
        <v>236.93534999999997</v>
      </c>
      <c r="J1605" s="20">
        <v>271.76238379103643</v>
      </c>
      <c r="K1605" s="18">
        <v>271.76238379103643</v>
      </c>
      <c r="L1605" s="20">
        <v>154.73001692138001</v>
      </c>
      <c r="M1605" s="18">
        <v>154.73001692138001</v>
      </c>
      <c r="N1605" s="20">
        <v>58.412492869656397</v>
      </c>
      <c r="O1605" s="18">
        <v>58.412492869656397</v>
      </c>
      <c r="P1605" s="20">
        <v>58.619873999999996</v>
      </c>
      <c r="Q1605" s="18">
        <v>58.619873999999996</v>
      </c>
      <c r="R1605" s="20">
        <v>508.6977337910364</v>
      </c>
      <c r="S1605" s="20">
        <v>508.6977337910364</v>
      </c>
      <c r="T1605" s="41"/>
    </row>
    <row r="1606" spans="1:21" ht="25.5" x14ac:dyDescent="0.2">
      <c r="A1606" s="30" t="s">
        <v>583</v>
      </c>
      <c r="B1606" s="31" t="s">
        <v>67</v>
      </c>
      <c r="C1606" s="32" t="s">
        <v>57</v>
      </c>
      <c r="D1606" s="33" t="s">
        <v>573</v>
      </c>
      <c r="E1606" s="33" t="s">
        <v>584</v>
      </c>
      <c r="F1606" s="17" t="s">
        <v>578</v>
      </c>
      <c r="G1606" s="17">
        <v>11.241</v>
      </c>
      <c r="H1606" s="18">
        <v>0</v>
      </c>
      <c r="I1606" s="18">
        <v>0</v>
      </c>
      <c r="J1606" s="18">
        <v>28.7931478</v>
      </c>
      <c r="K1606" s="18">
        <v>323.66377441980001</v>
      </c>
      <c r="L1606" s="18">
        <v>21.313147799999999</v>
      </c>
      <c r="M1606" s="18">
        <v>239.5810944198</v>
      </c>
      <c r="N1606" s="18">
        <v>0</v>
      </c>
      <c r="O1606" s="18">
        <v>0</v>
      </c>
      <c r="P1606" s="18">
        <v>7.48</v>
      </c>
      <c r="Q1606" s="18">
        <v>84.082679999999996</v>
      </c>
      <c r="R1606" s="18">
        <v>28.7931478</v>
      </c>
      <c r="S1606" s="18">
        <v>323.66377441980001</v>
      </c>
      <c r="T1606" s="35"/>
    </row>
    <row r="1607" spans="1:21" ht="25.5" x14ac:dyDescent="0.2">
      <c r="A1607" s="36" t="s">
        <v>581</v>
      </c>
      <c r="B1607" s="37" t="s">
        <v>67</v>
      </c>
      <c r="C1607" s="38" t="s">
        <v>57</v>
      </c>
      <c r="D1607" s="39" t="s">
        <v>573</v>
      </c>
      <c r="E1607" s="39" t="s">
        <v>582</v>
      </c>
      <c r="F1607" s="19" t="s">
        <v>578</v>
      </c>
      <c r="G1607" s="19">
        <v>2.5939999999999999</v>
      </c>
      <c r="H1607" s="20">
        <v>0</v>
      </c>
      <c r="I1607" s="18">
        <v>0</v>
      </c>
      <c r="J1607" s="20">
        <v>23.787193200000001</v>
      </c>
      <c r="K1607" s="18">
        <v>61.703979160799996</v>
      </c>
      <c r="L1607" s="20">
        <v>16.3071932</v>
      </c>
      <c r="M1607" s="18">
        <v>42.300859160800002</v>
      </c>
      <c r="N1607" s="20">
        <v>0</v>
      </c>
      <c r="O1607" s="18">
        <v>0</v>
      </c>
      <c r="P1607" s="20">
        <v>7.48</v>
      </c>
      <c r="Q1607" s="18">
        <v>19.403120000000001</v>
      </c>
      <c r="R1607" s="20">
        <v>23.787193200000001</v>
      </c>
      <c r="S1607" s="20">
        <v>61.703979160799996</v>
      </c>
      <c r="T1607" s="41"/>
    </row>
    <row r="1608" spans="1:21" x14ac:dyDescent="0.2">
      <c r="A1608" s="30" t="s">
        <v>917</v>
      </c>
      <c r="B1608" s="31" t="s">
        <v>67</v>
      </c>
      <c r="C1608" s="32" t="s">
        <v>476</v>
      </c>
      <c r="D1608" s="33" t="s">
        <v>573</v>
      </c>
      <c r="E1608" s="33" t="s">
        <v>918</v>
      </c>
      <c r="F1608" s="17" t="s">
        <v>117</v>
      </c>
      <c r="G1608" s="17">
        <v>1.65</v>
      </c>
      <c r="H1608" s="18">
        <v>18.73</v>
      </c>
      <c r="I1608" s="18">
        <v>30.904499999999999</v>
      </c>
      <c r="J1608" s="18">
        <v>0</v>
      </c>
      <c r="K1608" s="18">
        <v>0</v>
      </c>
      <c r="L1608" s="18">
        <v>0</v>
      </c>
      <c r="M1608" s="18">
        <v>0</v>
      </c>
      <c r="N1608" s="18">
        <v>0</v>
      </c>
      <c r="O1608" s="18">
        <v>0</v>
      </c>
      <c r="P1608" s="18">
        <v>0</v>
      </c>
      <c r="Q1608" s="18">
        <v>0</v>
      </c>
      <c r="R1608" s="18">
        <v>18.73</v>
      </c>
      <c r="S1608" s="18">
        <v>30.904499999999999</v>
      </c>
      <c r="T1608" s="35"/>
    </row>
    <row r="1609" spans="1:21" ht="25.5" x14ac:dyDescent="0.2">
      <c r="A1609" s="36" t="s">
        <v>919</v>
      </c>
      <c r="B1609" s="37" t="s">
        <v>67</v>
      </c>
      <c r="C1609" s="38" t="s">
        <v>476</v>
      </c>
      <c r="D1609" s="39" t="s">
        <v>573</v>
      </c>
      <c r="E1609" s="39" t="s">
        <v>920</v>
      </c>
      <c r="F1609" s="19" t="s">
        <v>229</v>
      </c>
      <c r="G1609" s="19">
        <v>1</v>
      </c>
      <c r="H1609" s="20">
        <v>26.63</v>
      </c>
      <c r="I1609" s="18">
        <v>26.63</v>
      </c>
      <c r="J1609" s="20">
        <v>0</v>
      </c>
      <c r="K1609" s="18">
        <v>0</v>
      </c>
      <c r="L1609" s="20">
        <v>0</v>
      </c>
      <c r="M1609" s="18">
        <v>0</v>
      </c>
      <c r="N1609" s="20">
        <v>0</v>
      </c>
      <c r="O1609" s="18">
        <v>0</v>
      </c>
      <c r="P1609" s="20">
        <v>0</v>
      </c>
      <c r="Q1609" s="18">
        <v>0</v>
      </c>
      <c r="R1609" s="20">
        <v>26.63</v>
      </c>
      <c r="S1609" s="20">
        <v>26.63</v>
      </c>
      <c r="T1609" s="41"/>
    </row>
    <row r="1610" spans="1:21" ht="38.25" x14ac:dyDescent="0.2">
      <c r="A1610" s="30" t="s">
        <v>921</v>
      </c>
      <c r="B1610" s="31" t="s">
        <v>67</v>
      </c>
      <c r="C1610" s="32" t="s">
        <v>476</v>
      </c>
      <c r="D1610" s="33" t="s">
        <v>573</v>
      </c>
      <c r="E1610" s="33" t="s">
        <v>922</v>
      </c>
      <c r="F1610" s="17" t="s">
        <v>289</v>
      </c>
      <c r="G1610" s="17">
        <v>3</v>
      </c>
      <c r="H1610" s="18">
        <v>15.89</v>
      </c>
      <c r="I1610" s="18">
        <v>47.67</v>
      </c>
      <c r="J1610" s="18">
        <v>0</v>
      </c>
      <c r="K1610" s="18">
        <v>0</v>
      </c>
      <c r="L1610" s="18">
        <v>0</v>
      </c>
      <c r="M1610" s="18">
        <v>0</v>
      </c>
      <c r="N1610" s="18">
        <v>0</v>
      </c>
      <c r="O1610" s="18">
        <v>0</v>
      </c>
      <c r="P1610" s="18">
        <v>0</v>
      </c>
      <c r="Q1610" s="18">
        <v>0</v>
      </c>
      <c r="R1610" s="18">
        <v>15.89</v>
      </c>
      <c r="S1610" s="18">
        <v>47.67</v>
      </c>
      <c r="T1610" s="35"/>
    </row>
    <row r="1611" spans="1:21" ht="38.25" x14ac:dyDescent="0.2">
      <c r="A1611" s="36" t="s">
        <v>925</v>
      </c>
      <c r="B1611" s="37" t="s">
        <v>67</v>
      </c>
      <c r="C1611" s="38" t="s">
        <v>476</v>
      </c>
      <c r="D1611" s="39" t="s">
        <v>573</v>
      </c>
      <c r="E1611" s="39" t="s">
        <v>926</v>
      </c>
      <c r="F1611" s="19" t="s">
        <v>289</v>
      </c>
      <c r="G1611" s="19">
        <v>13.5</v>
      </c>
      <c r="H1611" s="20">
        <v>23.79</v>
      </c>
      <c r="I1611" s="18">
        <v>321.16499999999996</v>
      </c>
      <c r="J1611" s="20">
        <v>0</v>
      </c>
      <c r="K1611" s="18">
        <v>0</v>
      </c>
      <c r="L1611" s="20">
        <v>0</v>
      </c>
      <c r="M1611" s="18">
        <v>0</v>
      </c>
      <c r="N1611" s="20">
        <v>0</v>
      </c>
      <c r="O1611" s="18">
        <v>0</v>
      </c>
      <c r="P1611" s="20">
        <v>0</v>
      </c>
      <c r="Q1611" s="18">
        <v>0</v>
      </c>
      <c r="R1611" s="20">
        <v>23.79</v>
      </c>
      <c r="S1611" s="20">
        <v>321.16499999999996</v>
      </c>
      <c r="T1611" s="41"/>
    </row>
    <row r="1612" spans="1:21" ht="38.25" x14ac:dyDescent="0.2">
      <c r="A1612" s="30" t="s">
        <v>929</v>
      </c>
      <c r="B1612" s="31" t="s">
        <v>67</v>
      </c>
      <c r="C1612" s="32" t="s">
        <v>476</v>
      </c>
      <c r="D1612" s="33" t="s">
        <v>573</v>
      </c>
      <c r="E1612" s="33" t="s">
        <v>930</v>
      </c>
      <c r="F1612" s="17" t="s">
        <v>289</v>
      </c>
      <c r="G1612" s="17">
        <v>3.5</v>
      </c>
      <c r="H1612" s="18">
        <v>17.899999999999999</v>
      </c>
      <c r="I1612" s="18">
        <v>62.649999999999991</v>
      </c>
      <c r="J1612" s="18">
        <v>0</v>
      </c>
      <c r="K1612" s="18">
        <v>0</v>
      </c>
      <c r="L1612" s="18">
        <v>0</v>
      </c>
      <c r="M1612" s="18">
        <v>0</v>
      </c>
      <c r="N1612" s="18">
        <v>0</v>
      </c>
      <c r="O1612" s="18">
        <v>0</v>
      </c>
      <c r="P1612" s="18">
        <v>0</v>
      </c>
      <c r="Q1612" s="18">
        <v>0</v>
      </c>
      <c r="R1612" s="18">
        <v>17.899999999999999</v>
      </c>
      <c r="S1612" s="18">
        <v>62.649999999999991</v>
      </c>
      <c r="T1612" s="35"/>
    </row>
    <row r="1613" spans="1:21" ht="38.25" x14ac:dyDescent="0.2">
      <c r="A1613" s="24" t="s">
        <v>724</v>
      </c>
      <c r="B1613" s="25" t="s">
        <v>67</v>
      </c>
      <c r="C1613" s="26" t="s">
        <v>53</v>
      </c>
      <c r="D1613" s="27" t="s">
        <v>573</v>
      </c>
      <c r="E1613" s="27" t="s">
        <v>725</v>
      </c>
      <c r="F1613" s="28" t="s">
        <v>229</v>
      </c>
      <c r="G1613" s="15"/>
      <c r="H1613" s="16"/>
      <c r="I1613" s="16">
        <v>48.11</v>
      </c>
      <c r="J1613" s="16"/>
      <c r="K1613" s="16">
        <v>29.846209379599998</v>
      </c>
      <c r="L1613" s="16"/>
      <c r="M1613" s="16">
        <v>21.1868093796</v>
      </c>
      <c r="N1613" s="16"/>
      <c r="O1613" s="16">
        <v>0</v>
      </c>
      <c r="P1613" s="16"/>
      <c r="Q1613" s="16">
        <v>8.6593999999999998</v>
      </c>
      <c r="R1613" s="16"/>
      <c r="S1613" s="16">
        <v>77.956209379599997</v>
      </c>
      <c r="T1613" s="29" t="s">
        <v>950</v>
      </c>
      <c r="U1613" t="str">
        <f>A1613&amp;B1613&amp;C1613</f>
        <v>91307SINAPI</v>
      </c>
    </row>
    <row r="1614" spans="1:21" ht="25.5" x14ac:dyDescent="0.2">
      <c r="A1614" s="36" t="s">
        <v>604</v>
      </c>
      <c r="B1614" s="37" t="s">
        <v>67</v>
      </c>
      <c r="C1614" s="38" t="s">
        <v>57</v>
      </c>
      <c r="D1614" s="39" t="s">
        <v>573</v>
      </c>
      <c r="E1614" s="39" t="s">
        <v>605</v>
      </c>
      <c r="F1614" s="19" t="s">
        <v>578</v>
      </c>
      <c r="G1614" s="19">
        <v>0.38400000000000001</v>
      </c>
      <c r="H1614" s="20">
        <v>0</v>
      </c>
      <c r="I1614" s="18">
        <v>0</v>
      </c>
      <c r="J1614" s="20">
        <v>22.591003999999998</v>
      </c>
      <c r="K1614" s="18">
        <v>8.674945536000001</v>
      </c>
      <c r="L1614" s="20">
        <v>14.981004</v>
      </c>
      <c r="M1614" s="18">
        <v>5.7527055360000006</v>
      </c>
      <c r="N1614" s="20">
        <v>0</v>
      </c>
      <c r="O1614" s="18">
        <v>0</v>
      </c>
      <c r="P1614" s="20">
        <v>7.6099999999999994</v>
      </c>
      <c r="Q1614" s="18">
        <v>2.9222399999999999</v>
      </c>
      <c r="R1614" s="20">
        <v>22.591004000000002</v>
      </c>
      <c r="S1614" s="20">
        <v>8.674945536000001</v>
      </c>
      <c r="T1614" s="41"/>
    </row>
    <row r="1615" spans="1:21" ht="25.5" x14ac:dyDescent="0.2">
      <c r="A1615" s="30" t="s">
        <v>962</v>
      </c>
      <c r="B1615" s="31" t="s">
        <v>67</v>
      </c>
      <c r="C1615" s="32" t="s">
        <v>57</v>
      </c>
      <c r="D1615" s="33" t="s">
        <v>573</v>
      </c>
      <c r="E1615" s="33" t="s">
        <v>963</v>
      </c>
      <c r="F1615" s="17" t="s">
        <v>578</v>
      </c>
      <c r="G1615" s="17">
        <v>0.76700000000000002</v>
      </c>
      <c r="H1615" s="18">
        <v>0</v>
      </c>
      <c r="I1615" s="18">
        <v>0</v>
      </c>
      <c r="J1615" s="18">
        <v>27.602690799999998</v>
      </c>
      <c r="K1615" s="18">
        <v>21.171263843599998</v>
      </c>
      <c r="L1615" s="18">
        <v>20.122690799999997</v>
      </c>
      <c r="M1615" s="18">
        <v>15.434103843599999</v>
      </c>
      <c r="N1615" s="18">
        <v>0</v>
      </c>
      <c r="O1615" s="18">
        <v>0</v>
      </c>
      <c r="P1615" s="18">
        <v>7.48</v>
      </c>
      <c r="Q1615" s="18">
        <v>5.7371600000000003</v>
      </c>
      <c r="R1615" s="18">
        <v>27.602690799999998</v>
      </c>
      <c r="S1615" s="18">
        <v>21.171263843599998</v>
      </c>
      <c r="T1615" s="35"/>
    </row>
    <row r="1616" spans="1:21" ht="51" x14ac:dyDescent="0.2">
      <c r="A1616" s="36" t="s">
        <v>1611</v>
      </c>
      <c r="B1616" s="37" t="s">
        <v>67</v>
      </c>
      <c r="C1616" s="38" t="s">
        <v>476</v>
      </c>
      <c r="D1616" s="39" t="s">
        <v>573</v>
      </c>
      <c r="E1616" s="39" t="s">
        <v>1612</v>
      </c>
      <c r="F1616" s="19" t="s">
        <v>910</v>
      </c>
      <c r="G1616" s="19">
        <v>1</v>
      </c>
      <c r="H1616" s="20">
        <v>48.11</v>
      </c>
      <c r="I1616" s="18">
        <v>48.11</v>
      </c>
      <c r="J1616" s="20">
        <v>0</v>
      </c>
      <c r="K1616" s="18">
        <v>0</v>
      </c>
      <c r="L1616" s="20">
        <v>0</v>
      </c>
      <c r="M1616" s="18">
        <v>0</v>
      </c>
      <c r="N1616" s="20">
        <v>0</v>
      </c>
      <c r="O1616" s="18">
        <v>0</v>
      </c>
      <c r="P1616" s="20">
        <v>0</v>
      </c>
      <c r="Q1616" s="18">
        <v>0</v>
      </c>
      <c r="R1616" s="20">
        <v>48.11</v>
      </c>
      <c r="S1616" s="20">
        <v>48.11</v>
      </c>
      <c r="T1616" s="41"/>
    </row>
    <row r="1617" spans="1:21" ht="25.5" x14ac:dyDescent="0.2">
      <c r="A1617" s="24" t="s">
        <v>726</v>
      </c>
      <c r="B1617" s="25" t="s">
        <v>67</v>
      </c>
      <c r="C1617" s="26" t="s">
        <v>53</v>
      </c>
      <c r="D1617" s="27" t="s">
        <v>573</v>
      </c>
      <c r="E1617" s="27" t="s">
        <v>727</v>
      </c>
      <c r="F1617" s="28" t="s">
        <v>95</v>
      </c>
      <c r="G1617" s="15"/>
      <c r="H1617" s="16"/>
      <c r="I1617" s="16">
        <v>1113.7089538620003</v>
      </c>
      <c r="J1617" s="16"/>
      <c r="K1617" s="16">
        <v>443.08518317762173</v>
      </c>
      <c r="L1617" s="16"/>
      <c r="M1617" s="16">
        <v>309.37977927831867</v>
      </c>
      <c r="N1617" s="16"/>
      <c r="O1617" s="16">
        <v>1.2460980488030899</v>
      </c>
      <c r="P1617" s="16"/>
      <c r="Q1617" s="16">
        <v>132.45930585049999</v>
      </c>
      <c r="R1617" s="16"/>
      <c r="S1617" s="16">
        <v>1556.794137039622</v>
      </c>
      <c r="T1617" s="29" t="s">
        <v>1595</v>
      </c>
      <c r="U1617" t="str">
        <f>A1617&amp;B1617&amp;C1617</f>
        <v>89995SINAPI</v>
      </c>
    </row>
    <row r="1618" spans="1:21" ht="38.25" x14ac:dyDescent="0.2">
      <c r="A1618" s="36" t="s">
        <v>1613</v>
      </c>
      <c r="B1618" s="37" t="s">
        <v>67</v>
      </c>
      <c r="C1618" s="38" t="s">
        <v>57</v>
      </c>
      <c r="D1618" s="39" t="s">
        <v>573</v>
      </c>
      <c r="E1618" s="39" t="s">
        <v>1614</v>
      </c>
      <c r="F1618" s="19" t="s">
        <v>95</v>
      </c>
      <c r="G1618" s="19">
        <v>1.2030000000000001</v>
      </c>
      <c r="H1618" s="20">
        <v>925.77635399999997</v>
      </c>
      <c r="I1618" s="18">
        <v>1113.7089538620003</v>
      </c>
      <c r="J1618" s="20">
        <v>95.409362993866793</v>
      </c>
      <c r="K1618" s="18">
        <v>114.77746368162161</v>
      </c>
      <c r="L1618" s="20">
        <v>62.995654016890001</v>
      </c>
      <c r="M1618" s="18">
        <v>75.783771782318681</v>
      </c>
      <c r="N1618" s="20">
        <v>1.0358254769767996</v>
      </c>
      <c r="O1618" s="18">
        <v>1.2460980488030899</v>
      </c>
      <c r="P1618" s="20">
        <v>31.377883499999996</v>
      </c>
      <c r="Q1618" s="18">
        <v>37.747593850499996</v>
      </c>
      <c r="R1618" s="20">
        <v>1021.1857169938668</v>
      </c>
      <c r="S1618" s="20">
        <v>1228.4864175436219</v>
      </c>
      <c r="T1618" s="41"/>
    </row>
    <row r="1619" spans="1:21" ht="25.5" x14ac:dyDescent="0.2">
      <c r="A1619" s="30" t="s">
        <v>604</v>
      </c>
      <c r="B1619" s="31" t="s">
        <v>67</v>
      </c>
      <c r="C1619" s="32" t="s">
        <v>57</v>
      </c>
      <c r="D1619" s="33" t="s">
        <v>573</v>
      </c>
      <c r="E1619" s="33" t="s">
        <v>605</v>
      </c>
      <c r="F1619" s="17" t="s">
        <v>578</v>
      </c>
      <c r="G1619" s="17">
        <v>4.9432</v>
      </c>
      <c r="H1619" s="18">
        <v>0</v>
      </c>
      <c r="I1619" s="18">
        <v>0</v>
      </c>
      <c r="J1619" s="18">
        <v>22.591003999999998</v>
      </c>
      <c r="K1619" s="18">
        <v>111.67185097280002</v>
      </c>
      <c r="L1619" s="18">
        <v>14.981004</v>
      </c>
      <c r="M1619" s="18">
        <v>74.054098972800006</v>
      </c>
      <c r="N1619" s="18">
        <v>0</v>
      </c>
      <c r="O1619" s="18">
        <v>0</v>
      </c>
      <c r="P1619" s="18">
        <v>7.6099999999999994</v>
      </c>
      <c r="Q1619" s="18">
        <v>37.617751999999996</v>
      </c>
      <c r="R1619" s="18">
        <v>22.591004000000002</v>
      </c>
      <c r="S1619" s="18">
        <v>111.67185097280002</v>
      </c>
      <c r="T1619" s="35"/>
    </row>
    <row r="1620" spans="1:21" ht="25.5" x14ac:dyDescent="0.2">
      <c r="A1620" s="36" t="s">
        <v>794</v>
      </c>
      <c r="B1620" s="37" t="s">
        <v>67</v>
      </c>
      <c r="C1620" s="38" t="s">
        <v>57</v>
      </c>
      <c r="D1620" s="39" t="s">
        <v>573</v>
      </c>
      <c r="E1620" s="39" t="s">
        <v>795</v>
      </c>
      <c r="F1620" s="19" t="s">
        <v>578</v>
      </c>
      <c r="G1620" s="19">
        <v>7.4147999999999996</v>
      </c>
      <c r="H1620" s="20">
        <v>0</v>
      </c>
      <c r="I1620" s="18">
        <v>0</v>
      </c>
      <c r="J1620" s="20">
        <v>29.216684000000001</v>
      </c>
      <c r="K1620" s="18">
        <v>216.6358685232</v>
      </c>
      <c r="L1620" s="20">
        <v>21.516684000000001</v>
      </c>
      <c r="M1620" s="18">
        <v>159.54190852319999</v>
      </c>
      <c r="N1620" s="20">
        <v>0</v>
      </c>
      <c r="O1620" s="18">
        <v>0</v>
      </c>
      <c r="P1620" s="20">
        <v>7.6999999999999993</v>
      </c>
      <c r="Q1620" s="18">
        <v>57.093959999999988</v>
      </c>
      <c r="R1620" s="20">
        <v>29.216684000000001</v>
      </c>
      <c r="S1620" s="20">
        <v>216.6358685232</v>
      </c>
      <c r="T1620" s="41"/>
    </row>
    <row r="1621" spans="1:21" ht="38.25" x14ac:dyDescent="0.2">
      <c r="A1621" s="24" t="s">
        <v>728</v>
      </c>
      <c r="B1621" s="25" t="s">
        <v>67</v>
      </c>
      <c r="C1621" s="26" t="s">
        <v>53</v>
      </c>
      <c r="D1621" s="27" t="s">
        <v>573</v>
      </c>
      <c r="E1621" s="27" t="s">
        <v>729</v>
      </c>
      <c r="F1621" s="28" t="s">
        <v>229</v>
      </c>
      <c r="G1621" s="15"/>
      <c r="H1621" s="16"/>
      <c r="I1621" s="16">
        <v>243.9700074923</v>
      </c>
      <c r="J1621" s="16"/>
      <c r="K1621" s="16">
        <v>14.36043960363579</v>
      </c>
      <c r="L1621" s="16"/>
      <c r="M1621" s="16">
        <v>10.074580414465789</v>
      </c>
      <c r="N1621" s="16"/>
      <c r="O1621" s="16">
        <v>0</v>
      </c>
      <c r="P1621" s="16"/>
      <c r="Q1621" s="16">
        <v>4.28585918917</v>
      </c>
      <c r="R1621" s="16"/>
      <c r="S1621" s="16">
        <v>258.33044709593582</v>
      </c>
      <c r="T1621" s="29" t="s">
        <v>1601</v>
      </c>
      <c r="U1621" t="str">
        <f>A1621&amp;B1621&amp;C1621</f>
        <v>103002SINAPI</v>
      </c>
    </row>
    <row r="1622" spans="1:21" ht="25.5" x14ac:dyDescent="0.2">
      <c r="A1622" s="36" t="s">
        <v>1137</v>
      </c>
      <c r="B1622" s="37" t="s">
        <v>67</v>
      </c>
      <c r="C1622" s="38" t="s">
        <v>57</v>
      </c>
      <c r="D1622" s="39" t="s">
        <v>573</v>
      </c>
      <c r="E1622" s="39" t="s">
        <v>1138</v>
      </c>
      <c r="F1622" s="19" t="s">
        <v>95</v>
      </c>
      <c r="G1622" s="19">
        <v>5.2620999999999996E-3</v>
      </c>
      <c r="H1622" s="20">
        <v>803.86299999999994</v>
      </c>
      <c r="I1622" s="18">
        <v>4.2300074922999995</v>
      </c>
      <c r="J1622" s="20">
        <v>193.60490428000003</v>
      </c>
      <c r="K1622" s="18">
        <v>1.0187683668117877</v>
      </c>
      <c r="L1622" s="20">
        <v>128.38720428000002</v>
      </c>
      <c r="M1622" s="18">
        <v>0.67558630764178806</v>
      </c>
      <c r="N1622" s="20">
        <v>0</v>
      </c>
      <c r="O1622" s="18">
        <v>0</v>
      </c>
      <c r="P1622" s="20">
        <v>65.217699999999994</v>
      </c>
      <c r="Q1622" s="18">
        <v>0.34318205916999994</v>
      </c>
      <c r="R1622" s="20">
        <v>997.46790427999997</v>
      </c>
      <c r="S1622" s="20">
        <v>5.2487758591117872</v>
      </c>
      <c r="T1622" s="41"/>
    </row>
    <row r="1623" spans="1:21" ht="25.5" x14ac:dyDescent="0.2">
      <c r="A1623" s="30" t="s">
        <v>604</v>
      </c>
      <c r="B1623" s="31" t="s">
        <v>67</v>
      </c>
      <c r="C1623" s="32" t="s">
        <v>57</v>
      </c>
      <c r="D1623" s="33" t="s">
        <v>573</v>
      </c>
      <c r="E1623" s="33" t="s">
        <v>605</v>
      </c>
      <c r="F1623" s="17" t="s">
        <v>578</v>
      </c>
      <c r="G1623" s="17">
        <v>0.257523</v>
      </c>
      <c r="H1623" s="18">
        <v>0</v>
      </c>
      <c r="I1623" s="18">
        <v>0</v>
      </c>
      <c r="J1623" s="18">
        <v>22.591003999999998</v>
      </c>
      <c r="K1623" s="18">
        <v>5.8177031230920004</v>
      </c>
      <c r="L1623" s="18">
        <v>14.981004</v>
      </c>
      <c r="M1623" s="18">
        <v>3.8579530930920001</v>
      </c>
      <c r="N1623" s="18">
        <v>0</v>
      </c>
      <c r="O1623" s="18">
        <v>0</v>
      </c>
      <c r="P1623" s="18">
        <v>7.6099999999999994</v>
      </c>
      <c r="Q1623" s="18">
        <v>1.9597500299999999</v>
      </c>
      <c r="R1623" s="18">
        <v>22.591004000000002</v>
      </c>
      <c r="S1623" s="18">
        <v>5.8177031230920004</v>
      </c>
      <c r="T1623" s="35"/>
    </row>
    <row r="1624" spans="1:21" ht="25.5" x14ac:dyDescent="0.2">
      <c r="A1624" s="36" t="s">
        <v>794</v>
      </c>
      <c r="B1624" s="37" t="s">
        <v>67</v>
      </c>
      <c r="C1624" s="38" t="s">
        <v>57</v>
      </c>
      <c r="D1624" s="39" t="s">
        <v>573</v>
      </c>
      <c r="E1624" s="39" t="s">
        <v>795</v>
      </c>
      <c r="F1624" s="19" t="s">
        <v>578</v>
      </c>
      <c r="G1624" s="19">
        <v>0.257523</v>
      </c>
      <c r="H1624" s="20">
        <v>0</v>
      </c>
      <c r="I1624" s="18">
        <v>0</v>
      </c>
      <c r="J1624" s="20">
        <v>29.216684000000001</v>
      </c>
      <c r="K1624" s="18">
        <v>7.5239681137320007</v>
      </c>
      <c r="L1624" s="20">
        <v>21.516684000000001</v>
      </c>
      <c r="M1624" s="18">
        <v>5.5410410137320003</v>
      </c>
      <c r="N1624" s="20">
        <v>0</v>
      </c>
      <c r="O1624" s="18">
        <v>0</v>
      </c>
      <c r="P1624" s="20">
        <v>7.6999999999999993</v>
      </c>
      <c r="Q1624" s="18">
        <v>1.9829270999999999</v>
      </c>
      <c r="R1624" s="20">
        <v>29.216684000000001</v>
      </c>
      <c r="S1624" s="20">
        <v>7.5239681137320007</v>
      </c>
      <c r="T1624" s="41"/>
    </row>
    <row r="1625" spans="1:21" ht="25.5" x14ac:dyDescent="0.2">
      <c r="A1625" s="30" t="s">
        <v>1615</v>
      </c>
      <c r="B1625" s="31" t="s">
        <v>67</v>
      </c>
      <c r="C1625" s="32" t="s">
        <v>476</v>
      </c>
      <c r="D1625" s="33" t="s">
        <v>573</v>
      </c>
      <c r="E1625" s="33" t="s">
        <v>1616</v>
      </c>
      <c r="F1625" s="17" t="s">
        <v>229</v>
      </c>
      <c r="G1625" s="17">
        <v>1</v>
      </c>
      <c r="H1625" s="18">
        <v>239.74</v>
      </c>
      <c r="I1625" s="18">
        <v>239.74</v>
      </c>
      <c r="J1625" s="18">
        <v>0</v>
      </c>
      <c r="K1625" s="18">
        <v>0</v>
      </c>
      <c r="L1625" s="18">
        <v>0</v>
      </c>
      <c r="M1625" s="18">
        <v>0</v>
      </c>
      <c r="N1625" s="18">
        <v>0</v>
      </c>
      <c r="O1625" s="18">
        <v>0</v>
      </c>
      <c r="P1625" s="18">
        <v>0</v>
      </c>
      <c r="Q1625" s="18">
        <v>0</v>
      </c>
      <c r="R1625" s="18">
        <v>239.74</v>
      </c>
      <c r="S1625" s="18">
        <v>239.74</v>
      </c>
      <c r="T1625" s="35"/>
    </row>
    <row r="1626" spans="1:21" ht="63.75" x14ac:dyDescent="0.2">
      <c r="A1626" s="24" t="s">
        <v>730</v>
      </c>
      <c r="B1626" s="25" t="s">
        <v>67</v>
      </c>
      <c r="C1626" s="26" t="s">
        <v>53</v>
      </c>
      <c r="D1626" s="27" t="s">
        <v>573</v>
      </c>
      <c r="E1626" s="27" t="s">
        <v>731</v>
      </c>
      <c r="F1626" s="28" t="s">
        <v>65</v>
      </c>
      <c r="G1626" s="15"/>
      <c r="H1626" s="16"/>
      <c r="I1626" s="16">
        <v>624.71094549999998</v>
      </c>
      <c r="J1626" s="16"/>
      <c r="K1626" s="16">
        <v>40.934074724235202</v>
      </c>
      <c r="L1626" s="16"/>
      <c r="M1626" s="16">
        <v>29.309263185235203</v>
      </c>
      <c r="N1626" s="16"/>
      <c r="O1626" s="16">
        <v>0</v>
      </c>
      <c r="P1626" s="16"/>
      <c r="Q1626" s="16">
        <v>11.624811539</v>
      </c>
      <c r="R1626" s="16"/>
      <c r="S1626" s="16">
        <v>665.64502022423517</v>
      </c>
      <c r="T1626" s="29" t="s">
        <v>961</v>
      </c>
      <c r="U1626" t="str">
        <f>A1626&amp;B1626&amp;C1626</f>
        <v>94569SINAPI</v>
      </c>
    </row>
    <row r="1627" spans="1:21" ht="25.5" x14ac:dyDescent="0.2">
      <c r="A1627" s="36" t="s">
        <v>604</v>
      </c>
      <c r="B1627" s="37" t="s">
        <v>67</v>
      </c>
      <c r="C1627" s="38" t="s">
        <v>57</v>
      </c>
      <c r="D1627" s="39" t="s">
        <v>573</v>
      </c>
      <c r="E1627" s="39" t="s">
        <v>605</v>
      </c>
      <c r="F1627" s="19" t="s">
        <v>578</v>
      </c>
      <c r="G1627" s="19">
        <v>0.50520690000000001</v>
      </c>
      <c r="H1627" s="20">
        <v>0</v>
      </c>
      <c r="I1627" s="18">
        <v>0</v>
      </c>
      <c r="J1627" s="20">
        <v>22.591003999999998</v>
      </c>
      <c r="K1627" s="18">
        <v>11.413131098727602</v>
      </c>
      <c r="L1627" s="20">
        <v>14.981004</v>
      </c>
      <c r="M1627" s="18">
        <v>7.5685065897276003</v>
      </c>
      <c r="N1627" s="20">
        <v>0</v>
      </c>
      <c r="O1627" s="18">
        <v>0</v>
      </c>
      <c r="P1627" s="20">
        <v>7.6099999999999994</v>
      </c>
      <c r="Q1627" s="18">
        <v>3.844624509</v>
      </c>
      <c r="R1627" s="20">
        <v>22.591004000000002</v>
      </c>
      <c r="S1627" s="20">
        <v>11.413131098727602</v>
      </c>
      <c r="T1627" s="41"/>
    </row>
    <row r="1628" spans="1:21" ht="25.5" x14ac:dyDescent="0.2">
      <c r="A1628" s="30" t="s">
        <v>794</v>
      </c>
      <c r="B1628" s="31" t="s">
        <v>67</v>
      </c>
      <c r="C1628" s="32" t="s">
        <v>57</v>
      </c>
      <c r="D1628" s="33" t="s">
        <v>573</v>
      </c>
      <c r="E1628" s="33" t="s">
        <v>795</v>
      </c>
      <c r="F1628" s="17" t="s">
        <v>578</v>
      </c>
      <c r="G1628" s="17">
        <v>1.0104139000000001</v>
      </c>
      <c r="H1628" s="18">
        <v>0</v>
      </c>
      <c r="I1628" s="18">
        <v>0</v>
      </c>
      <c r="J1628" s="18">
        <v>29.216684000000001</v>
      </c>
      <c r="K1628" s="18">
        <v>29.520943625507602</v>
      </c>
      <c r="L1628" s="18">
        <v>21.516684000000001</v>
      </c>
      <c r="M1628" s="18">
        <v>21.740756595507602</v>
      </c>
      <c r="N1628" s="18">
        <v>0</v>
      </c>
      <c r="O1628" s="18">
        <v>0</v>
      </c>
      <c r="P1628" s="18">
        <v>7.6999999999999993</v>
      </c>
      <c r="Q1628" s="18">
        <v>7.7801870299999996</v>
      </c>
      <c r="R1628" s="18">
        <v>29.216684000000001</v>
      </c>
      <c r="S1628" s="18">
        <v>29.520943625507602</v>
      </c>
      <c r="T1628" s="35"/>
    </row>
    <row r="1629" spans="1:21" x14ac:dyDescent="0.2">
      <c r="A1629" s="36" t="s">
        <v>964</v>
      </c>
      <c r="B1629" s="37" t="s">
        <v>67</v>
      </c>
      <c r="C1629" s="38" t="s">
        <v>476</v>
      </c>
      <c r="D1629" s="39" t="s">
        <v>573</v>
      </c>
      <c r="E1629" s="39" t="s">
        <v>965</v>
      </c>
      <c r="F1629" s="19" t="s">
        <v>229</v>
      </c>
      <c r="G1629" s="19">
        <v>1.16875</v>
      </c>
      <c r="H1629" s="20">
        <v>32.29</v>
      </c>
      <c r="I1629" s="18">
        <v>37.738937499999999</v>
      </c>
      <c r="J1629" s="20">
        <v>0</v>
      </c>
      <c r="K1629" s="18">
        <v>0</v>
      </c>
      <c r="L1629" s="20">
        <v>0</v>
      </c>
      <c r="M1629" s="18">
        <v>0</v>
      </c>
      <c r="N1629" s="20">
        <v>0</v>
      </c>
      <c r="O1629" s="18">
        <v>0</v>
      </c>
      <c r="P1629" s="20">
        <v>0</v>
      </c>
      <c r="Q1629" s="18">
        <v>0</v>
      </c>
      <c r="R1629" s="20">
        <v>32.29</v>
      </c>
      <c r="S1629" s="20">
        <v>37.738937499999999</v>
      </c>
      <c r="T1629" s="41"/>
    </row>
    <row r="1630" spans="1:21" ht="38.25" x14ac:dyDescent="0.2">
      <c r="A1630" s="30" t="s">
        <v>1617</v>
      </c>
      <c r="B1630" s="31" t="s">
        <v>67</v>
      </c>
      <c r="C1630" s="32" t="s">
        <v>476</v>
      </c>
      <c r="D1630" s="33" t="s">
        <v>573</v>
      </c>
      <c r="E1630" s="33" t="s">
        <v>1618</v>
      </c>
      <c r="F1630" s="17" t="s">
        <v>229</v>
      </c>
      <c r="G1630" s="17">
        <v>2.0832999999999999</v>
      </c>
      <c r="H1630" s="18">
        <v>279.76</v>
      </c>
      <c r="I1630" s="18">
        <v>582.82400799999994</v>
      </c>
      <c r="J1630" s="18">
        <v>0</v>
      </c>
      <c r="K1630" s="18">
        <v>0</v>
      </c>
      <c r="L1630" s="18">
        <v>0</v>
      </c>
      <c r="M1630" s="18">
        <v>0</v>
      </c>
      <c r="N1630" s="18">
        <v>0</v>
      </c>
      <c r="O1630" s="18">
        <v>0</v>
      </c>
      <c r="P1630" s="18">
        <v>0</v>
      </c>
      <c r="Q1630" s="18">
        <v>0</v>
      </c>
      <c r="R1630" s="18">
        <v>279.76</v>
      </c>
      <c r="S1630" s="18">
        <v>582.82400799999994</v>
      </c>
      <c r="T1630" s="35"/>
    </row>
    <row r="1631" spans="1:21" ht="25.5" x14ac:dyDescent="0.2">
      <c r="A1631" s="36" t="s">
        <v>1359</v>
      </c>
      <c r="B1631" s="37" t="s">
        <v>67</v>
      </c>
      <c r="C1631" s="38" t="s">
        <v>476</v>
      </c>
      <c r="D1631" s="39" t="s">
        <v>573</v>
      </c>
      <c r="E1631" s="39" t="s">
        <v>1360</v>
      </c>
      <c r="F1631" s="19" t="s">
        <v>229</v>
      </c>
      <c r="G1631" s="19">
        <v>24.4</v>
      </c>
      <c r="H1631" s="20">
        <v>0.17</v>
      </c>
      <c r="I1631" s="18">
        <v>4.1479999999999997</v>
      </c>
      <c r="J1631" s="20">
        <v>0</v>
      </c>
      <c r="K1631" s="18">
        <v>0</v>
      </c>
      <c r="L1631" s="20">
        <v>0</v>
      </c>
      <c r="M1631" s="18">
        <v>0</v>
      </c>
      <c r="N1631" s="20">
        <v>0</v>
      </c>
      <c r="O1631" s="18">
        <v>0</v>
      </c>
      <c r="P1631" s="20">
        <v>0</v>
      </c>
      <c r="Q1631" s="18">
        <v>0</v>
      </c>
      <c r="R1631" s="20">
        <v>0.17</v>
      </c>
      <c r="S1631" s="20">
        <v>4.1479999999999997</v>
      </c>
      <c r="T1631" s="41"/>
    </row>
    <row r="1632" spans="1:21" ht="38.25" x14ac:dyDescent="0.2">
      <c r="A1632" s="24" t="s">
        <v>732</v>
      </c>
      <c r="B1632" s="25" t="s">
        <v>67</v>
      </c>
      <c r="C1632" s="26" t="s">
        <v>53</v>
      </c>
      <c r="D1632" s="27" t="s">
        <v>573</v>
      </c>
      <c r="E1632" s="27" t="s">
        <v>733</v>
      </c>
      <c r="F1632" s="28" t="s">
        <v>229</v>
      </c>
      <c r="G1632" s="15"/>
      <c r="H1632" s="16"/>
      <c r="I1632" s="16">
        <v>18.668749999999999</v>
      </c>
      <c r="J1632" s="16"/>
      <c r="K1632" s="16">
        <v>8.5751647934400026</v>
      </c>
      <c r="L1632" s="16"/>
      <c r="M1632" s="16">
        <v>6.2458447934400017</v>
      </c>
      <c r="N1632" s="16"/>
      <c r="O1632" s="16">
        <v>0</v>
      </c>
      <c r="P1632" s="16"/>
      <c r="Q1632" s="16">
        <v>2.3293200000000005</v>
      </c>
      <c r="R1632" s="16"/>
      <c r="S1632" s="16">
        <v>27.243914793440002</v>
      </c>
      <c r="T1632" s="29" t="s">
        <v>1201</v>
      </c>
      <c r="U1632" t="str">
        <f>A1632&amp;B1632&amp;C1632</f>
        <v>89739SINAPI</v>
      </c>
    </row>
    <row r="1633" spans="1:21" ht="25.5" x14ac:dyDescent="0.2">
      <c r="A1633" s="36" t="s">
        <v>977</v>
      </c>
      <c r="B1633" s="37" t="s">
        <v>67</v>
      </c>
      <c r="C1633" s="38" t="s">
        <v>57</v>
      </c>
      <c r="D1633" s="39" t="s">
        <v>573</v>
      </c>
      <c r="E1633" s="39" t="s">
        <v>978</v>
      </c>
      <c r="F1633" s="19" t="s">
        <v>578</v>
      </c>
      <c r="G1633" s="19">
        <v>0.16520000000000001</v>
      </c>
      <c r="H1633" s="20">
        <v>0</v>
      </c>
      <c r="I1633" s="18">
        <v>0</v>
      </c>
      <c r="J1633" s="20">
        <v>28.498838600000003</v>
      </c>
      <c r="K1633" s="18">
        <v>4.7080081367200002</v>
      </c>
      <c r="L1633" s="20">
        <v>21.448838600000002</v>
      </c>
      <c r="M1633" s="18">
        <v>3.5433481367200006</v>
      </c>
      <c r="N1633" s="20">
        <v>0</v>
      </c>
      <c r="O1633" s="18">
        <v>0</v>
      </c>
      <c r="P1633" s="20">
        <v>7.0500000000000007</v>
      </c>
      <c r="Q1633" s="18">
        <v>1.1646600000000003</v>
      </c>
      <c r="R1633" s="20">
        <v>28.498838599999999</v>
      </c>
      <c r="S1633" s="20">
        <v>4.7080081367200002</v>
      </c>
      <c r="T1633" s="41"/>
    </row>
    <row r="1634" spans="1:21" ht="25.5" x14ac:dyDescent="0.2">
      <c r="A1634" s="30" t="s">
        <v>1067</v>
      </c>
      <c r="B1634" s="31" t="s">
        <v>67</v>
      </c>
      <c r="C1634" s="32" t="s">
        <v>57</v>
      </c>
      <c r="D1634" s="33" t="s">
        <v>573</v>
      </c>
      <c r="E1634" s="33" t="s">
        <v>1068</v>
      </c>
      <c r="F1634" s="17" t="s">
        <v>578</v>
      </c>
      <c r="G1634" s="17">
        <v>0.16520000000000001</v>
      </c>
      <c r="H1634" s="18">
        <v>0</v>
      </c>
      <c r="I1634" s="18">
        <v>0</v>
      </c>
      <c r="J1634" s="18">
        <v>23.408938600000003</v>
      </c>
      <c r="K1634" s="18">
        <v>3.8671566567200002</v>
      </c>
      <c r="L1634" s="18">
        <v>16.358938600000002</v>
      </c>
      <c r="M1634" s="18">
        <v>2.7024966567200006</v>
      </c>
      <c r="N1634" s="18">
        <v>0</v>
      </c>
      <c r="O1634" s="18">
        <v>0</v>
      </c>
      <c r="P1634" s="18">
        <v>7.0500000000000007</v>
      </c>
      <c r="Q1634" s="18">
        <v>1.1646600000000003</v>
      </c>
      <c r="R1634" s="18">
        <v>23.408938599999999</v>
      </c>
      <c r="S1634" s="18">
        <v>3.8671566567200002</v>
      </c>
      <c r="T1634" s="35"/>
    </row>
    <row r="1635" spans="1:21" ht="25.5" x14ac:dyDescent="0.2">
      <c r="A1635" s="36" t="s">
        <v>1199</v>
      </c>
      <c r="B1635" s="37" t="s">
        <v>67</v>
      </c>
      <c r="C1635" s="38" t="s">
        <v>476</v>
      </c>
      <c r="D1635" s="39" t="s">
        <v>573</v>
      </c>
      <c r="E1635" s="39" t="s">
        <v>1200</v>
      </c>
      <c r="F1635" s="19" t="s">
        <v>229</v>
      </c>
      <c r="G1635" s="19">
        <v>7.4999999999999997E-2</v>
      </c>
      <c r="H1635" s="20">
        <v>31.85</v>
      </c>
      <c r="I1635" s="18">
        <v>2.3887499999999999</v>
      </c>
      <c r="J1635" s="20">
        <v>0</v>
      </c>
      <c r="K1635" s="18">
        <v>0</v>
      </c>
      <c r="L1635" s="20">
        <v>0</v>
      </c>
      <c r="M1635" s="18">
        <v>0</v>
      </c>
      <c r="N1635" s="20">
        <v>0</v>
      </c>
      <c r="O1635" s="18">
        <v>0</v>
      </c>
      <c r="P1635" s="20">
        <v>0</v>
      </c>
      <c r="Q1635" s="18">
        <v>0</v>
      </c>
      <c r="R1635" s="20">
        <v>31.85</v>
      </c>
      <c r="S1635" s="20">
        <v>2.3887499999999999</v>
      </c>
      <c r="T1635" s="41"/>
    </row>
    <row r="1636" spans="1:21" ht="25.5" x14ac:dyDescent="0.2">
      <c r="A1636" s="30" t="s">
        <v>1619</v>
      </c>
      <c r="B1636" s="31" t="s">
        <v>67</v>
      </c>
      <c r="C1636" s="32" t="s">
        <v>476</v>
      </c>
      <c r="D1636" s="33" t="s">
        <v>573</v>
      </c>
      <c r="E1636" s="33" t="s">
        <v>1620</v>
      </c>
      <c r="F1636" s="17" t="s">
        <v>229</v>
      </c>
      <c r="G1636" s="17">
        <v>1</v>
      </c>
      <c r="H1636" s="18">
        <v>8.82</v>
      </c>
      <c r="I1636" s="18">
        <v>8.82</v>
      </c>
      <c r="J1636" s="18">
        <v>0</v>
      </c>
      <c r="K1636" s="18">
        <v>0</v>
      </c>
      <c r="L1636" s="18">
        <v>0</v>
      </c>
      <c r="M1636" s="18">
        <v>0</v>
      </c>
      <c r="N1636" s="18">
        <v>0</v>
      </c>
      <c r="O1636" s="18">
        <v>0</v>
      </c>
      <c r="P1636" s="18">
        <v>0</v>
      </c>
      <c r="Q1636" s="18">
        <v>0</v>
      </c>
      <c r="R1636" s="18">
        <v>8.82</v>
      </c>
      <c r="S1636" s="18">
        <v>8.82</v>
      </c>
      <c r="T1636" s="35"/>
    </row>
    <row r="1637" spans="1:21" x14ac:dyDescent="0.2">
      <c r="A1637" s="36" t="s">
        <v>1224</v>
      </c>
      <c r="B1637" s="37" t="s">
        <v>67</v>
      </c>
      <c r="C1637" s="38" t="s">
        <v>476</v>
      </c>
      <c r="D1637" s="39" t="s">
        <v>573</v>
      </c>
      <c r="E1637" s="39" t="s">
        <v>1225</v>
      </c>
      <c r="F1637" s="19" t="s">
        <v>229</v>
      </c>
      <c r="G1637" s="19">
        <v>2</v>
      </c>
      <c r="H1637" s="20">
        <v>3.73</v>
      </c>
      <c r="I1637" s="18">
        <v>7.46</v>
      </c>
      <c r="J1637" s="20">
        <v>0</v>
      </c>
      <c r="K1637" s="18">
        <v>0</v>
      </c>
      <c r="L1637" s="20">
        <v>0</v>
      </c>
      <c r="M1637" s="18">
        <v>0</v>
      </c>
      <c r="N1637" s="20">
        <v>0</v>
      </c>
      <c r="O1637" s="18">
        <v>0</v>
      </c>
      <c r="P1637" s="20">
        <v>0</v>
      </c>
      <c r="Q1637" s="18">
        <v>0</v>
      </c>
      <c r="R1637" s="20">
        <v>3.73</v>
      </c>
      <c r="S1637" s="20">
        <v>7.46</v>
      </c>
      <c r="T1637" s="41"/>
    </row>
    <row r="1638" spans="1:21" ht="25.5" x14ac:dyDescent="0.2">
      <c r="A1638" s="24" t="s">
        <v>734</v>
      </c>
      <c r="B1638" s="25" t="s">
        <v>67</v>
      </c>
      <c r="C1638" s="26" t="s">
        <v>53</v>
      </c>
      <c r="D1638" s="27" t="s">
        <v>573</v>
      </c>
      <c r="E1638" s="27" t="s">
        <v>735</v>
      </c>
      <c r="F1638" s="28" t="s">
        <v>229</v>
      </c>
      <c r="G1638" s="15"/>
      <c r="H1638" s="16"/>
      <c r="I1638" s="16">
        <v>6.6469970000000007</v>
      </c>
      <c r="J1638" s="16"/>
      <c r="K1638" s="16">
        <v>9.40568922864</v>
      </c>
      <c r="L1638" s="16"/>
      <c r="M1638" s="16">
        <v>6.8507692286400008</v>
      </c>
      <c r="N1638" s="16"/>
      <c r="O1638" s="16">
        <v>0</v>
      </c>
      <c r="P1638" s="16"/>
      <c r="Q1638" s="16">
        <v>2.5549200000000001</v>
      </c>
      <c r="R1638" s="16"/>
      <c r="S1638" s="16">
        <v>16.052686228639999</v>
      </c>
      <c r="T1638" s="29" t="s">
        <v>1066</v>
      </c>
      <c r="U1638" t="str">
        <f>A1638&amp;B1638&amp;C1638</f>
        <v>89368SINAPI</v>
      </c>
    </row>
    <row r="1639" spans="1:21" ht="25.5" x14ac:dyDescent="0.2">
      <c r="A1639" s="36" t="s">
        <v>977</v>
      </c>
      <c r="B1639" s="37" t="s">
        <v>67</v>
      </c>
      <c r="C1639" s="38" t="s">
        <v>57</v>
      </c>
      <c r="D1639" s="39" t="s">
        <v>573</v>
      </c>
      <c r="E1639" s="39" t="s">
        <v>978</v>
      </c>
      <c r="F1639" s="19" t="s">
        <v>578</v>
      </c>
      <c r="G1639" s="19">
        <v>0.1812</v>
      </c>
      <c r="H1639" s="20">
        <v>0</v>
      </c>
      <c r="I1639" s="18">
        <v>0</v>
      </c>
      <c r="J1639" s="20">
        <v>28.498838600000003</v>
      </c>
      <c r="K1639" s="18">
        <v>5.1639895543199996</v>
      </c>
      <c r="L1639" s="20">
        <v>21.448838600000002</v>
      </c>
      <c r="M1639" s="18">
        <v>3.8865295543200005</v>
      </c>
      <c r="N1639" s="20">
        <v>0</v>
      </c>
      <c r="O1639" s="18">
        <v>0</v>
      </c>
      <c r="P1639" s="20">
        <v>7.0500000000000007</v>
      </c>
      <c r="Q1639" s="18">
        <v>1.27746</v>
      </c>
      <c r="R1639" s="20">
        <v>28.498838599999999</v>
      </c>
      <c r="S1639" s="20">
        <v>5.1639895543199996</v>
      </c>
      <c r="T1639" s="41"/>
    </row>
    <row r="1640" spans="1:21" ht="25.5" x14ac:dyDescent="0.2">
      <c r="A1640" s="30" t="s">
        <v>1067</v>
      </c>
      <c r="B1640" s="31" t="s">
        <v>67</v>
      </c>
      <c r="C1640" s="32" t="s">
        <v>57</v>
      </c>
      <c r="D1640" s="33" t="s">
        <v>573</v>
      </c>
      <c r="E1640" s="33" t="s">
        <v>1068</v>
      </c>
      <c r="F1640" s="17" t="s">
        <v>578</v>
      </c>
      <c r="G1640" s="17">
        <v>0.1812</v>
      </c>
      <c r="H1640" s="18">
        <v>0</v>
      </c>
      <c r="I1640" s="18">
        <v>0</v>
      </c>
      <c r="J1640" s="18">
        <v>23.408938600000003</v>
      </c>
      <c r="K1640" s="18">
        <v>4.2416996743199995</v>
      </c>
      <c r="L1640" s="18">
        <v>16.358938600000002</v>
      </c>
      <c r="M1640" s="18">
        <v>2.9642396743200004</v>
      </c>
      <c r="N1640" s="18">
        <v>0</v>
      </c>
      <c r="O1640" s="18">
        <v>0</v>
      </c>
      <c r="P1640" s="18">
        <v>7.0500000000000007</v>
      </c>
      <c r="Q1640" s="18">
        <v>1.27746</v>
      </c>
      <c r="R1640" s="18">
        <v>23.408938599999999</v>
      </c>
      <c r="S1640" s="18">
        <v>4.2416996743199995</v>
      </c>
      <c r="T1640" s="35"/>
    </row>
    <row r="1641" spans="1:21" x14ac:dyDescent="0.2">
      <c r="A1641" s="36" t="s">
        <v>1069</v>
      </c>
      <c r="B1641" s="37" t="s">
        <v>67</v>
      </c>
      <c r="C1641" s="38" t="s">
        <v>476</v>
      </c>
      <c r="D1641" s="39" t="s">
        <v>573</v>
      </c>
      <c r="E1641" s="39" t="s">
        <v>1070</v>
      </c>
      <c r="F1641" s="19" t="s">
        <v>229</v>
      </c>
      <c r="G1641" s="19">
        <v>4.0300000000000002E-2</v>
      </c>
      <c r="H1641" s="20">
        <v>2.23</v>
      </c>
      <c r="I1641" s="18">
        <v>8.9869000000000004E-2</v>
      </c>
      <c r="J1641" s="20">
        <v>0</v>
      </c>
      <c r="K1641" s="18">
        <v>0</v>
      </c>
      <c r="L1641" s="20">
        <v>0</v>
      </c>
      <c r="M1641" s="18">
        <v>0</v>
      </c>
      <c r="N1641" s="20">
        <v>0</v>
      </c>
      <c r="O1641" s="18">
        <v>0</v>
      </c>
      <c r="P1641" s="20">
        <v>0</v>
      </c>
      <c r="Q1641" s="18">
        <v>0</v>
      </c>
      <c r="R1641" s="20">
        <v>2.23</v>
      </c>
      <c r="S1641" s="20">
        <v>8.9869000000000004E-2</v>
      </c>
      <c r="T1641" s="41"/>
    </row>
    <row r="1642" spans="1:21" ht="25.5" x14ac:dyDescent="0.2">
      <c r="A1642" s="30" t="s">
        <v>1071</v>
      </c>
      <c r="B1642" s="31" t="s">
        <v>67</v>
      </c>
      <c r="C1642" s="32" t="s">
        <v>476</v>
      </c>
      <c r="D1642" s="33" t="s">
        <v>573</v>
      </c>
      <c r="E1642" s="33" t="s">
        <v>1072</v>
      </c>
      <c r="F1642" s="17" t="s">
        <v>229</v>
      </c>
      <c r="G1642" s="17">
        <v>1.0999999999999999E-2</v>
      </c>
      <c r="H1642" s="18">
        <v>87.43</v>
      </c>
      <c r="I1642" s="18">
        <v>0.96172999999999997</v>
      </c>
      <c r="J1642" s="18">
        <v>0</v>
      </c>
      <c r="K1642" s="18">
        <v>0</v>
      </c>
      <c r="L1642" s="18">
        <v>0</v>
      </c>
      <c r="M1642" s="18">
        <v>0</v>
      </c>
      <c r="N1642" s="18">
        <v>0</v>
      </c>
      <c r="O1642" s="18">
        <v>0</v>
      </c>
      <c r="P1642" s="18">
        <v>0</v>
      </c>
      <c r="Q1642" s="18">
        <v>0</v>
      </c>
      <c r="R1642" s="18">
        <v>87.43</v>
      </c>
      <c r="S1642" s="18">
        <v>0.96172999999999997</v>
      </c>
      <c r="T1642" s="35"/>
    </row>
    <row r="1643" spans="1:21" ht="25.5" x14ac:dyDescent="0.2">
      <c r="A1643" s="36" t="s">
        <v>1621</v>
      </c>
      <c r="B1643" s="37" t="s">
        <v>67</v>
      </c>
      <c r="C1643" s="38" t="s">
        <v>476</v>
      </c>
      <c r="D1643" s="39" t="s">
        <v>573</v>
      </c>
      <c r="E1643" s="39" t="s">
        <v>1622</v>
      </c>
      <c r="F1643" s="19" t="s">
        <v>229</v>
      </c>
      <c r="G1643" s="19">
        <v>1</v>
      </c>
      <c r="H1643" s="20">
        <v>4.87</v>
      </c>
      <c r="I1643" s="18">
        <v>4.87</v>
      </c>
      <c r="J1643" s="20">
        <v>0</v>
      </c>
      <c r="K1643" s="18">
        <v>0</v>
      </c>
      <c r="L1643" s="20">
        <v>0</v>
      </c>
      <c r="M1643" s="18">
        <v>0</v>
      </c>
      <c r="N1643" s="20">
        <v>0</v>
      </c>
      <c r="O1643" s="18">
        <v>0</v>
      </c>
      <c r="P1643" s="20">
        <v>0</v>
      </c>
      <c r="Q1643" s="18">
        <v>0</v>
      </c>
      <c r="R1643" s="20">
        <v>4.87</v>
      </c>
      <c r="S1643" s="20">
        <v>4.87</v>
      </c>
      <c r="T1643" s="41"/>
    </row>
    <row r="1644" spans="1:21" x14ac:dyDescent="0.2">
      <c r="A1644" s="30" t="s">
        <v>1075</v>
      </c>
      <c r="B1644" s="31" t="s">
        <v>67</v>
      </c>
      <c r="C1644" s="32" t="s">
        <v>476</v>
      </c>
      <c r="D1644" s="33" t="s">
        <v>573</v>
      </c>
      <c r="E1644" s="33" t="s">
        <v>1076</v>
      </c>
      <c r="F1644" s="17" t="s">
        <v>229</v>
      </c>
      <c r="G1644" s="17">
        <v>9.4000000000000004E-3</v>
      </c>
      <c r="H1644" s="18">
        <v>77.17</v>
      </c>
      <c r="I1644" s="18">
        <v>0.7253980000000001</v>
      </c>
      <c r="J1644" s="18">
        <v>0</v>
      </c>
      <c r="K1644" s="18">
        <v>0</v>
      </c>
      <c r="L1644" s="18">
        <v>0</v>
      </c>
      <c r="M1644" s="18">
        <v>0</v>
      </c>
      <c r="N1644" s="18">
        <v>0</v>
      </c>
      <c r="O1644" s="18">
        <v>0</v>
      </c>
      <c r="P1644" s="18">
        <v>0</v>
      </c>
      <c r="Q1644" s="18">
        <v>0</v>
      </c>
      <c r="R1644" s="18">
        <v>77.17</v>
      </c>
      <c r="S1644" s="18">
        <v>0.7253980000000001</v>
      </c>
      <c r="T1644" s="35"/>
    </row>
    <row r="1645" spans="1:21" ht="38.25" x14ac:dyDescent="0.2">
      <c r="A1645" s="24" t="s">
        <v>736</v>
      </c>
      <c r="B1645" s="25" t="s">
        <v>67</v>
      </c>
      <c r="C1645" s="26" t="s">
        <v>53</v>
      </c>
      <c r="D1645" s="27" t="s">
        <v>573</v>
      </c>
      <c r="E1645" s="27" t="s">
        <v>737</v>
      </c>
      <c r="F1645" s="28" t="s">
        <v>229</v>
      </c>
      <c r="G1645" s="15"/>
      <c r="H1645" s="16"/>
      <c r="I1645" s="16">
        <v>4.4412660000000006</v>
      </c>
      <c r="J1645" s="16"/>
      <c r="K1645" s="16">
        <v>6.5922877044000012</v>
      </c>
      <c r="L1645" s="16"/>
      <c r="M1645" s="16">
        <v>4.801587704400001</v>
      </c>
      <c r="N1645" s="16"/>
      <c r="O1645" s="16">
        <v>0</v>
      </c>
      <c r="P1645" s="16"/>
      <c r="Q1645" s="16">
        <v>1.7907000000000002</v>
      </c>
      <c r="R1645" s="16"/>
      <c r="S1645" s="16">
        <v>11.033553704399999</v>
      </c>
      <c r="T1645" s="29" t="s">
        <v>1201</v>
      </c>
      <c r="U1645" t="str">
        <f>A1645&amp;B1645&amp;C1645</f>
        <v>89724SINAPI</v>
      </c>
    </row>
    <row r="1646" spans="1:21" ht="25.5" x14ac:dyDescent="0.2">
      <c r="A1646" s="36" t="s">
        <v>977</v>
      </c>
      <c r="B1646" s="37" t="s">
        <v>67</v>
      </c>
      <c r="C1646" s="38" t="s">
        <v>57</v>
      </c>
      <c r="D1646" s="39" t="s">
        <v>573</v>
      </c>
      <c r="E1646" s="39" t="s">
        <v>978</v>
      </c>
      <c r="F1646" s="19" t="s">
        <v>578</v>
      </c>
      <c r="G1646" s="19">
        <v>0.127</v>
      </c>
      <c r="H1646" s="20">
        <v>0</v>
      </c>
      <c r="I1646" s="18">
        <v>0</v>
      </c>
      <c r="J1646" s="20">
        <v>28.498838600000003</v>
      </c>
      <c r="K1646" s="18">
        <v>3.6193525021999999</v>
      </c>
      <c r="L1646" s="20">
        <v>21.448838600000002</v>
      </c>
      <c r="M1646" s="18">
        <v>2.7240025022000003</v>
      </c>
      <c r="N1646" s="20">
        <v>0</v>
      </c>
      <c r="O1646" s="18">
        <v>0</v>
      </c>
      <c r="P1646" s="20">
        <v>7.0500000000000007</v>
      </c>
      <c r="Q1646" s="18">
        <v>0.89535000000000009</v>
      </c>
      <c r="R1646" s="20">
        <v>28.498838599999999</v>
      </c>
      <c r="S1646" s="20">
        <v>3.6193525021999999</v>
      </c>
      <c r="T1646" s="41"/>
    </row>
    <row r="1647" spans="1:21" ht="25.5" x14ac:dyDescent="0.2">
      <c r="A1647" s="30" t="s">
        <v>1067</v>
      </c>
      <c r="B1647" s="31" t="s">
        <v>67</v>
      </c>
      <c r="C1647" s="32" t="s">
        <v>57</v>
      </c>
      <c r="D1647" s="33" t="s">
        <v>573</v>
      </c>
      <c r="E1647" s="33" t="s">
        <v>1068</v>
      </c>
      <c r="F1647" s="17" t="s">
        <v>578</v>
      </c>
      <c r="G1647" s="17">
        <v>0.127</v>
      </c>
      <c r="H1647" s="18">
        <v>0</v>
      </c>
      <c r="I1647" s="18">
        <v>0</v>
      </c>
      <c r="J1647" s="18">
        <v>23.408938600000003</v>
      </c>
      <c r="K1647" s="18">
        <v>2.9729352022</v>
      </c>
      <c r="L1647" s="18">
        <v>16.358938600000002</v>
      </c>
      <c r="M1647" s="18">
        <v>2.0775852022000003</v>
      </c>
      <c r="N1647" s="18">
        <v>0</v>
      </c>
      <c r="O1647" s="18">
        <v>0</v>
      </c>
      <c r="P1647" s="18">
        <v>7.0500000000000007</v>
      </c>
      <c r="Q1647" s="18">
        <v>0.89535000000000009</v>
      </c>
      <c r="R1647" s="18">
        <v>23.408938599999999</v>
      </c>
      <c r="S1647" s="18">
        <v>2.9729352022</v>
      </c>
      <c r="T1647" s="35"/>
    </row>
    <row r="1648" spans="1:21" x14ac:dyDescent="0.2">
      <c r="A1648" s="36" t="s">
        <v>1069</v>
      </c>
      <c r="B1648" s="37" t="s">
        <v>67</v>
      </c>
      <c r="C1648" s="38" t="s">
        <v>476</v>
      </c>
      <c r="D1648" s="39" t="s">
        <v>573</v>
      </c>
      <c r="E1648" s="39" t="s">
        <v>1070</v>
      </c>
      <c r="F1648" s="19" t="s">
        <v>229</v>
      </c>
      <c r="G1648" s="19">
        <v>7.1000000000000004E-3</v>
      </c>
      <c r="H1648" s="20">
        <v>2.23</v>
      </c>
      <c r="I1648" s="18">
        <v>1.5833E-2</v>
      </c>
      <c r="J1648" s="20">
        <v>0</v>
      </c>
      <c r="K1648" s="18">
        <v>0</v>
      </c>
      <c r="L1648" s="20">
        <v>0</v>
      </c>
      <c r="M1648" s="18">
        <v>0</v>
      </c>
      <c r="N1648" s="20">
        <v>0</v>
      </c>
      <c r="O1648" s="18">
        <v>0</v>
      </c>
      <c r="P1648" s="20">
        <v>0</v>
      </c>
      <c r="Q1648" s="18">
        <v>0</v>
      </c>
      <c r="R1648" s="20">
        <v>2.23</v>
      </c>
      <c r="S1648" s="20">
        <v>1.5833E-2</v>
      </c>
      <c r="T1648" s="41"/>
    </row>
    <row r="1649" spans="1:21" ht="25.5" x14ac:dyDescent="0.2">
      <c r="A1649" s="30" t="s">
        <v>1071</v>
      </c>
      <c r="B1649" s="31" t="s">
        <v>67</v>
      </c>
      <c r="C1649" s="32" t="s">
        <v>476</v>
      </c>
      <c r="D1649" s="33" t="s">
        <v>573</v>
      </c>
      <c r="E1649" s="33" t="s">
        <v>1072</v>
      </c>
      <c r="F1649" s="17" t="s">
        <v>229</v>
      </c>
      <c r="G1649" s="17">
        <v>1.4999999999999999E-2</v>
      </c>
      <c r="H1649" s="18">
        <v>87.43</v>
      </c>
      <c r="I1649" s="18">
        <v>1.31145</v>
      </c>
      <c r="J1649" s="18">
        <v>0</v>
      </c>
      <c r="K1649" s="18">
        <v>0</v>
      </c>
      <c r="L1649" s="18">
        <v>0</v>
      </c>
      <c r="M1649" s="18">
        <v>0</v>
      </c>
      <c r="N1649" s="18">
        <v>0</v>
      </c>
      <c r="O1649" s="18">
        <v>0</v>
      </c>
      <c r="P1649" s="18">
        <v>0</v>
      </c>
      <c r="Q1649" s="18">
        <v>0</v>
      </c>
      <c r="R1649" s="18">
        <v>87.43</v>
      </c>
      <c r="S1649" s="18">
        <v>1.31145</v>
      </c>
      <c r="T1649" s="35"/>
    </row>
    <row r="1650" spans="1:21" ht="25.5" x14ac:dyDescent="0.2">
      <c r="A1650" s="36" t="s">
        <v>1623</v>
      </c>
      <c r="B1650" s="37" t="s">
        <v>67</v>
      </c>
      <c r="C1650" s="38" t="s">
        <v>476</v>
      </c>
      <c r="D1650" s="39" t="s">
        <v>573</v>
      </c>
      <c r="E1650" s="39" t="s">
        <v>1624</v>
      </c>
      <c r="F1650" s="19" t="s">
        <v>229</v>
      </c>
      <c r="G1650" s="19">
        <v>1</v>
      </c>
      <c r="H1650" s="20">
        <v>2.35</v>
      </c>
      <c r="I1650" s="18">
        <v>2.35</v>
      </c>
      <c r="J1650" s="20">
        <v>0</v>
      </c>
      <c r="K1650" s="18">
        <v>0</v>
      </c>
      <c r="L1650" s="20">
        <v>0</v>
      </c>
      <c r="M1650" s="18">
        <v>0</v>
      </c>
      <c r="N1650" s="20">
        <v>0</v>
      </c>
      <c r="O1650" s="18">
        <v>0</v>
      </c>
      <c r="P1650" s="20">
        <v>0</v>
      </c>
      <c r="Q1650" s="18">
        <v>0</v>
      </c>
      <c r="R1650" s="20">
        <v>2.35</v>
      </c>
      <c r="S1650" s="20">
        <v>2.35</v>
      </c>
      <c r="T1650" s="41"/>
    </row>
    <row r="1651" spans="1:21" x14ac:dyDescent="0.2">
      <c r="A1651" s="30" t="s">
        <v>1075</v>
      </c>
      <c r="B1651" s="31" t="s">
        <v>67</v>
      </c>
      <c r="C1651" s="32" t="s">
        <v>476</v>
      </c>
      <c r="D1651" s="33" t="s">
        <v>573</v>
      </c>
      <c r="E1651" s="33" t="s">
        <v>1076</v>
      </c>
      <c r="F1651" s="17" t="s">
        <v>229</v>
      </c>
      <c r="G1651" s="17">
        <v>9.9000000000000008E-3</v>
      </c>
      <c r="H1651" s="18">
        <v>77.17</v>
      </c>
      <c r="I1651" s="18">
        <v>0.76398300000000008</v>
      </c>
      <c r="J1651" s="18">
        <v>0</v>
      </c>
      <c r="K1651" s="18">
        <v>0</v>
      </c>
      <c r="L1651" s="18">
        <v>0</v>
      </c>
      <c r="M1651" s="18">
        <v>0</v>
      </c>
      <c r="N1651" s="18">
        <v>0</v>
      </c>
      <c r="O1651" s="18">
        <v>0</v>
      </c>
      <c r="P1651" s="18">
        <v>0</v>
      </c>
      <c r="Q1651" s="18">
        <v>0</v>
      </c>
      <c r="R1651" s="18">
        <v>77.17</v>
      </c>
      <c r="S1651" s="18">
        <v>0.76398300000000008</v>
      </c>
      <c r="T1651" s="35"/>
    </row>
    <row r="1652" spans="1:21" ht="51" x14ac:dyDescent="0.2">
      <c r="A1652" s="24" t="s">
        <v>738</v>
      </c>
      <c r="B1652" s="25" t="s">
        <v>67</v>
      </c>
      <c r="C1652" s="26" t="s">
        <v>53</v>
      </c>
      <c r="D1652" s="27" t="s">
        <v>573</v>
      </c>
      <c r="E1652" s="27" t="s">
        <v>739</v>
      </c>
      <c r="F1652" s="28" t="s">
        <v>229</v>
      </c>
      <c r="G1652" s="15"/>
      <c r="H1652" s="16"/>
      <c r="I1652" s="16">
        <v>42.257124999999995</v>
      </c>
      <c r="J1652" s="16"/>
      <c r="K1652" s="16">
        <v>12.696642303120001</v>
      </c>
      <c r="L1652" s="16"/>
      <c r="M1652" s="16">
        <v>9.247782303120001</v>
      </c>
      <c r="N1652" s="16"/>
      <c r="O1652" s="16">
        <v>0</v>
      </c>
      <c r="P1652" s="16"/>
      <c r="Q1652" s="16">
        <v>3.4488600000000007</v>
      </c>
      <c r="R1652" s="16"/>
      <c r="S1652" s="16">
        <v>54.953767303119996</v>
      </c>
      <c r="T1652" s="29" t="s">
        <v>1201</v>
      </c>
      <c r="U1652" t="str">
        <f>A1652&amp;B1652&amp;C1652</f>
        <v>104347SINAPI</v>
      </c>
    </row>
    <row r="1653" spans="1:21" ht="25.5" x14ac:dyDescent="0.2">
      <c r="A1653" s="36" t="s">
        <v>977</v>
      </c>
      <c r="B1653" s="37" t="s">
        <v>67</v>
      </c>
      <c r="C1653" s="38" t="s">
        <v>57</v>
      </c>
      <c r="D1653" s="39" t="s">
        <v>573</v>
      </c>
      <c r="E1653" s="39" t="s">
        <v>978</v>
      </c>
      <c r="F1653" s="19" t="s">
        <v>578</v>
      </c>
      <c r="G1653" s="19">
        <v>0.24460000000000001</v>
      </c>
      <c r="H1653" s="20">
        <v>0</v>
      </c>
      <c r="I1653" s="18">
        <v>0</v>
      </c>
      <c r="J1653" s="20">
        <v>28.498838600000003</v>
      </c>
      <c r="K1653" s="18">
        <v>6.9708159215599999</v>
      </c>
      <c r="L1653" s="20">
        <v>21.448838600000002</v>
      </c>
      <c r="M1653" s="18">
        <v>5.2463859215600008</v>
      </c>
      <c r="N1653" s="20">
        <v>0</v>
      </c>
      <c r="O1653" s="18">
        <v>0</v>
      </c>
      <c r="P1653" s="20">
        <v>7.0500000000000007</v>
      </c>
      <c r="Q1653" s="18">
        <v>1.7244300000000004</v>
      </c>
      <c r="R1653" s="20">
        <v>28.498838599999999</v>
      </c>
      <c r="S1653" s="20">
        <v>6.9708159215599999</v>
      </c>
      <c r="T1653" s="41"/>
    </row>
    <row r="1654" spans="1:21" ht="25.5" x14ac:dyDescent="0.2">
      <c r="A1654" s="30" t="s">
        <v>1067</v>
      </c>
      <c r="B1654" s="31" t="s">
        <v>67</v>
      </c>
      <c r="C1654" s="32" t="s">
        <v>57</v>
      </c>
      <c r="D1654" s="33" t="s">
        <v>573</v>
      </c>
      <c r="E1654" s="33" t="s">
        <v>1068</v>
      </c>
      <c r="F1654" s="17" t="s">
        <v>578</v>
      </c>
      <c r="G1654" s="17">
        <v>0.24460000000000001</v>
      </c>
      <c r="H1654" s="18">
        <v>0</v>
      </c>
      <c r="I1654" s="18">
        <v>0</v>
      </c>
      <c r="J1654" s="18">
        <v>23.408938600000003</v>
      </c>
      <c r="K1654" s="18">
        <v>5.7258263815600001</v>
      </c>
      <c r="L1654" s="18">
        <v>16.358938600000002</v>
      </c>
      <c r="M1654" s="18">
        <v>4.0013963815600002</v>
      </c>
      <c r="N1654" s="18">
        <v>0</v>
      </c>
      <c r="O1654" s="18">
        <v>0</v>
      </c>
      <c r="P1654" s="18">
        <v>7.0500000000000007</v>
      </c>
      <c r="Q1654" s="18">
        <v>1.7244300000000004</v>
      </c>
      <c r="R1654" s="18">
        <v>23.408938599999999</v>
      </c>
      <c r="S1654" s="18">
        <v>5.7258263815600001</v>
      </c>
      <c r="T1654" s="35"/>
    </row>
    <row r="1655" spans="1:21" ht="25.5" x14ac:dyDescent="0.2">
      <c r="A1655" s="36" t="s">
        <v>1199</v>
      </c>
      <c r="B1655" s="37" t="s">
        <v>67</v>
      </c>
      <c r="C1655" s="38" t="s">
        <v>476</v>
      </c>
      <c r="D1655" s="39" t="s">
        <v>573</v>
      </c>
      <c r="E1655" s="39" t="s">
        <v>1200</v>
      </c>
      <c r="F1655" s="19" t="s">
        <v>229</v>
      </c>
      <c r="G1655" s="19">
        <v>0.1525</v>
      </c>
      <c r="H1655" s="20">
        <v>31.85</v>
      </c>
      <c r="I1655" s="18">
        <v>4.8571249999999999</v>
      </c>
      <c r="J1655" s="20">
        <v>0</v>
      </c>
      <c r="K1655" s="18">
        <v>0</v>
      </c>
      <c r="L1655" s="20">
        <v>0</v>
      </c>
      <c r="M1655" s="18">
        <v>0</v>
      </c>
      <c r="N1655" s="20">
        <v>0</v>
      </c>
      <c r="O1655" s="18">
        <v>0</v>
      </c>
      <c r="P1655" s="20">
        <v>0</v>
      </c>
      <c r="Q1655" s="18">
        <v>0</v>
      </c>
      <c r="R1655" s="20">
        <v>31.85</v>
      </c>
      <c r="S1655" s="20">
        <v>4.8571249999999999</v>
      </c>
      <c r="T1655" s="41"/>
    </row>
    <row r="1656" spans="1:21" ht="25.5" x14ac:dyDescent="0.2">
      <c r="A1656" s="30" t="s">
        <v>1625</v>
      </c>
      <c r="B1656" s="31" t="s">
        <v>67</v>
      </c>
      <c r="C1656" s="32" t="s">
        <v>476</v>
      </c>
      <c r="D1656" s="33" t="s">
        <v>573</v>
      </c>
      <c r="E1656" s="33" t="s">
        <v>1626</v>
      </c>
      <c r="F1656" s="17" t="s">
        <v>229</v>
      </c>
      <c r="G1656" s="17">
        <v>1</v>
      </c>
      <c r="H1656" s="18">
        <v>24.69</v>
      </c>
      <c r="I1656" s="18">
        <v>24.69</v>
      </c>
      <c r="J1656" s="18">
        <v>0</v>
      </c>
      <c r="K1656" s="18">
        <v>0</v>
      </c>
      <c r="L1656" s="18">
        <v>0</v>
      </c>
      <c r="M1656" s="18">
        <v>0</v>
      </c>
      <c r="N1656" s="18">
        <v>0</v>
      </c>
      <c r="O1656" s="18">
        <v>0</v>
      </c>
      <c r="P1656" s="18">
        <v>0</v>
      </c>
      <c r="Q1656" s="18">
        <v>0</v>
      </c>
      <c r="R1656" s="18">
        <v>24.69</v>
      </c>
      <c r="S1656" s="18">
        <v>24.69</v>
      </c>
      <c r="T1656" s="35"/>
    </row>
    <row r="1657" spans="1:21" x14ac:dyDescent="0.2">
      <c r="A1657" s="36" t="s">
        <v>1212</v>
      </c>
      <c r="B1657" s="37" t="s">
        <v>67</v>
      </c>
      <c r="C1657" s="38" t="s">
        <v>476</v>
      </c>
      <c r="D1657" s="39" t="s">
        <v>573</v>
      </c>
      <c r="E1657" s="39" t="s">
        <v>1213</v>
      </c>
      <c r="F1657" s="19" t="s">
        <v>229</v>
      </c>
      <c r="G1657" s="19">
        <v>2</v>
      </c>
      <c r="H1657" s="20">
        <v>4.49</v>
      </c>
      <c r="I1657" s="18">
        <v>8.98</v>
      </c>
      <c r="J1657" s="20">
        <v>0</v>
      </c>
      <c r="K1657" s="18">
        <v>0</v>
      </c>
      <c r="L1657" s="20">
        <v>0</v>
      </c>
      <c r="M1657" s="18">
        <v>0</v>
      </c>
      <c r="N1657" s="20">
        <v>0</v>
      </c>
      <c r="O1657" s="18">
        <v>0</v>
      </c>
      <c r="P1657" s="20">
        <v>0</v>
      </c>
      <c r="Q1657" s="18">
        <v>0</v>
      </c>
      <c r="R1657" s="20">
        <v>4.49</v>
      </c>
      <c r="S1657" s="20">
        <v>8.98</v>
      </c>
      <c r="T1657" s="41"/>
    </row>
    <row r="1658" spans="1:21" x14ac:dyDescent="0.2">
      <c r="A1658" s="30" t="s">
        <v>1224</v>
      </c>
      <c r="B1658" s="31" t="s">
        <v>67</v>
      </c>
      <c r="C1658" s="32" t="s">
        <v>476</v>
      </c>
      <c r="D1658" s="33" t="s">
        <v>573</v>
      </c>
      <c r="E1658" s="33" t="s">
        <v>1225</v>
      </c>
      <c r="F1658" s="17" t="s">
        <v>229</v>
      </c>
      <c r="G1658" s="17">
        <v>1</v>
      </c>
      <c r="H1658" s="18">
        <v>3.73</v>
      </c>
      <c r="I1658" s="18">
        <v>3.73</v>
      </c>
      <c r="J1658" s="18">
        <v>0</v>
      </c>
      <c r="K1658" s="18">
        <v>0</v>
      </c>
      <c r="L1658" s="18">
        <v>0</v>
      </c>
      <c r="M1658" s="18">
        <v>0</v>
      </c>
      <c r="N1658" s="18">
        <v>0</v>
      </c>
      <c r="O1658" s="18">
        <v>0</v>
      </c>
      <c r="P1658" s="18">
        <v>0</v>
      </c>
      <c r="Q1658" s="18">
        <v>0</v>
      </c>
      <c r="R1658" s="18">
        <v>3.73</v>
      </c>
      <c r="S1658" s="18">
        <v>3.73</v>
      </c>
      <c r="T1658" s="35"/>
    </row>
    <row r="1659" spans="1:21" ht="38.25" x14ac:dyDescent="0.2">
      <c r="A1659" s="24" t="s">
        <v>740</v>
      </c>
      <c r="B1659" s="25" t="s">
        <v>67</v>
      </c>
      <c r="C1659" s="26" t="s">
        <v>53</v>
      </c>
      <c r="D1659" s="27" t="s">
        <v>573</v>
      </c>
      <c r="E1659" s="27" t="s">
        <v>741</v>
      </c>
      <c r="F1659" s="28" t="s">
        <v>229</v>
      </c>
      <c r="G1659" s="15"/>
      <c r="H1659" s="16"/>
      <c r="I1659" s="16">
        <v>28.355</v>
      </c>
      <c r="J1659" s="16"/>
      <c r="K1659" s="16">
        <v>6.5922877044000012</v>
      </c>
      <c r="L1659" s="16"/>
      <c r="M1659" s="16">
        <v>4.801587704400001</v>
      </c>
      <c r="N1659" s="16"/>
      <c r="O1659" s="16">
        <v>0</v>
      </c>
      <c r="P1659" s="16"/>
      <c r="Q1659" s="16">
        <v>1.7907000000000002</v>
      </c>
      <c r="R1659" s="16"/>
      <c r="S1659" s="16">
        <v>34.947287704399997</v>
      </c>
      <c r="T1659" s="29" t="s">
        <v>1201</v>
      </c>
      <c r="U1659" t="str">
        <f>A1659&amp;B1659&amp;C1659</f>
        <v>104350SINAPI</v>
      </c>
    </row>
    <row r="1660" spans="1:21" ht="25.5" x14ac:dyDescent="0.2">
      <c r="A1660" s="36" t="s">
        <v>977</v>
      </c>
      <c r="B1660" s="37" t="s">
        <v>67</v>
      </c>
      <c r="C1660" s="38" t="s">
        <v>57</v>
      </c>
      <c r="D1660" s="39" t="s">
        <v>573</v>
      </c>
      <c r="E1660" s="39" t="s">
        <v>978</v>
      </c>
      <c r="F1660" s="19" t="s">
        <v>578</v>
      </c>
      <c r="G1660" s="19">
        <v>0.127</v>
      </c>
      <c r="H1660" s="20">
        <v>0</v>
      </c>
      <c r="I1660" s="18">
        <v>0</v>
      </c>
      <c r="J1660" s="20">
        <v>28.498838600000003</v>
      </c>
      <c r="K1660" s="18">
        <v>3.6193525021999999</v>
      </c>
      <c r="L1660" s="20">
        <v>21.448838600000002</v>
      </c>
      <c r="M1660" s="18">
        <v>2.7240025022000003</v>
      </c>
      <c r="N1660" s="20">
        <v>0</v>
      </c>
      <c r="O1660" s="18">
        <v>0</v>
      </c>
      <c r="P1660" s="20">
        <v>7.0500000000000007</v>
      </c>
      <c r="Q1660" s="18">
        <v>0.89535000000000009</v>
      </c>
      <c r="R1660" s="20">
        <v>28.498838599999999</v>
      </c>
      <c r="S1660" s="20">
        <v>3.6193525021999999</v>
      </c>
      <c r="T1660" s="41"/>
    </row>
    <row r="1661" spans="1:21" ht="25.5" x14ac:dyDescent="0.2">
      <c r="A1661" s="30" t="s">
        <v>1067</v>
      </c>
      <c r="B1661" s="31" t="s">
        <v>67</v>
      </c>
      <c r="C1661" s="32" t="s">
        <v>57</v>
      </c>
      <c r="D1661" s="33" t="s">
        <v>573</v>
      </c>
      <c r="E1661" s="33" t="s">
        <v>1068</v>
      </c>
      <c r="F1661" s="17" t="s">
        <v>578</v>
      </c>
      <c r="G1661" s="17">
        <v>0.127</v>
      </c>
      <c r="H1661" s="18">
        <v>0</v>
      </c>
      <c r="I1661" s="18">
        <v>0</v>
      </c>
      <c r="J1661" s="18">
        <v>23.408938600000003</v>
      </c>
      <c r="K1661" s="18">
        <v>2.9729352022</v>
      </c>
      <c r="L1661" s="18">
        <v>16.358938600000002</v>
      </c>
      <c r="M1661" s="18">
        <v>2.0775852022000003</v>
      </c>
      <c r="N1661" s="18">
        <v>0</v>
      </c>
      <c r="O1661" s="18">
        <v>0</v>
      </c>
      <c r="P1661" s="18">
        <v>7.0500000000000007</v>
      </c>
      <c r="Q1661" s="18">
        <v>0.89535000000000009</v>
      </c>
      <c r="R1661" s="18">
        <v>23.408938599999999</v>
      </c>
      <c r="S1661" s="18">
        <v>2.9729352022</v>
      </c>
      <c r="T1661" s="35"/>
    </row>
    <row r="1662" spans="1:21" ht="25.5" x14ac:dyDescent="0.2">
      <c r="A1662" s="36" t="s">
        <v>1199</v>
      </c>
      <c r="B1662" s="37" t="s">
        <v>67</v>
      </c>
      <c r="C1662" s="38" t="s">
        <v>476</v>
      </c>
      <c r="D1662" s="39" t="s">
        <v>573</v>
      </c>
      <c r="E1662" s="39" t="s">
        <v>1200</v>
      </c>
      <c r="F1662" s="19" t="s">
        <v>229</v>
      </c>
      <c r="G1662" s="19">
        <v>0.1</v>
      </c>
      <c r="H1662" s="20">
        <v>31.85</v>
      </c>
      <c r="I1662" s="18">
        <v>3.1850000000000005</v>
      </c>
      <c r="J1662" s="20">
        <v>0</v>
      </c>
      <c r="K1662" s="18">
        <v>0</v>
      </c>
      <c r="L1662" s="20">
        <v>0</v>
      </c>
      <c r="M1662" s="18">
        <v>0</v>
      </c>
      <c r="N1662" s="20">
        <v>0</v>
      </c>
      <c r="O1662" s="18">
        <v>0</v>
      </c>
      <c r="P1662" s="20">
        <v>0</v>
      </c>
      <c r="Q1662" s="18">
        <v>0</v>
      </c>
      <c r="R1662" s="20">
        <v>31.85</v>
      </c>
      <c r="S1662" s="20">
        <v>3.1850000000000005</v>
      </c>
      <c r="T1662" s="41"/>
    </row>
    <row r="1663" spans="1:21" ht="25.5" x14ac:dyDescent="0.2">
      <c r="A1663" s="30" t="s">
        <v>1627</v>
      </c>
      <c r="B1663" s="31" t="s">
        <v>67</v>
      </c>
      <c r="C1663" s="32" t="s">
        <v>476</v>
      </c>
      <c r="D1663" s="33" t="s">
        <v>573</v>
      </c>
      <c r="E1663" s="33" t="s">
        <v>1628</v>
      </c>
      <c r="F1663" s="17" t="s">
        <v>229</v>
      </c>
      <c r="G1663" s="17">
        <v>1</v>
      </c>
      <c r="H1663" s="18">
        <v>15.17</v>
      </c>
      <c r="I1663" s="18">
        <v>15.17</v>
      </c>
      <c r="J1663" s="18">
        <v>0</v>
      </c>
      <c r="K1663" s="18">
        <v>0</v>
      </c>
      <c r="L1663" s="18">
        <v>0</v>
      </c>
      <c r="M1663" s="18">
        <v>0</v>
      </c>
      <c r="N1663" s="18">
        <v>0</v>
      </c>
      <c r="O1663" s="18">
        <v>0</v>
      </c>
      <c r="P1663" s="18">
        <v>0</v>
      </c>
      <c r="Q1663" s="18">
        <v>0</v>
      </c>
      <c r="R1663" s="18">
        <v>15.17</v>
      </c>
      <c r="S1663" s="18">
        <v>15.17</v>
      </c>
      <c r="T1663" s="35"/>
    </row>
    <row r="1664" spans="1:21" x14ac:dyDescent="0.2">
      <c r="A1664" s="36" t="s">
        <v>1224</v>
      </c>
      <c r="B1664" s="37" t="s">
        <v>67</v>
      </c>
      <c r="C1664" s="38" t="s">
        <v>476</v>
      </c>
      <c r="D1664" s="39" t="s">
        <v>573</v>
      </c>
      <c r="E1664" s="39" t="s">
        <v>1225</v>
      </c>
      <c r="F1664" s="19" t="s">
        <v>229</v>
      </c>
      <c r="G1664" s="19">
        <v>2</v>
      </c>
      <c r="H1664" s="20">
        <v>3.73</v>
      </c>
      <c r="I1664" s="18">
        <v>7.46</v>
      </c>
      <c r="J1664" s="20">
        <v>0</v>
      </c>
      <c r="K1664" s="18">
        <v>0</v>
      </c>
      <c r="L1664" s="20">
        <v>0</v>
      </c>
      <c r="M1664" s="18">
        <v>0</v>
      </c>
      <c r="N1664" s="20">
        <v>0</v>
      </c>
      <c r="O1664" s="18">
        <v>0</v>
      </c>
      <c r="P1664" s="20">
        <v>0</v>
      </c>
      <c r="Q1664" s="18">
        <v>0</v>
      </c>
      <c r="R1664" s="20">
        <v>3.73</v>
      </c>
      <c r="S1664" s="20">
        <v>7.46</v>
      </c>
      <c r="T1664" s="41"/>
    </row>
    <row r="1665" spans="1:21" x14ac:dyDescent="0.2">
      <c r="A1665" s="30" t="s">
        <v>1206</v>
      </c>
      <c r="B1665" s="31" t="s">
        <v>67</v>
      </c>
      <c r="C1665" s="32" t="s">
        <v>476</v>
      </c>
      <c r="D1665" s="33" t="s">
        <v>573</v>
      </c>
      <c r="E1665" s="33" t="s">
        <v>1207</v>
      </c>
      <c r="F1665" s="17" t="s">
        <v>229</v>
      </c>
      <c r="G1665" s="17">
        <v>1</v>
      </c>
      <c r="H1665" s="18">
        <v>2.54</v>
      </c>
      <c r="I1665" s="18">
        <v>2.54</v>
      </c>
      <c r="J1665" s="18">
        <v>0</v>
      </c>
      <c r="K1665" s="18">
        <v>0</v>
      </c>
      <c r="L1665" s="18">
        <v>0</v>
      </c>
      <c r="M1665" s="18">
        <v>0</v>
      </c>
      <c r="N1665" s="18">
        <v>0</v>
      </c>
      <c r="O1665" s="18">
        <v>0</v>
      </c>
      <c r="P1665" s="18">
        <v>0</v>
      </c>
      <c r="Q1665" s="18">
        <v>0</v>
      </c>
      <c r="R1665" s="18">
        <v>2.54</v>
      </c>
      <c r="S1665" s="18">
        <v>2.54</v>
      </c>
      <c r="T1665" s="35"/>
    </row>
    <row r="1666" spans="1:21" ht="38.25" x14ac:dyDescent="0.2">
      <c r="A1666" s="24" t="s">
        <v>742</v>
      </c>
      <c r="B1666" s="25" t="s">
        <v>67</v>
      </c>
      <c r="C1666" s="26" t="s">
        <v>53</v>
      </c>
      <c r="D1666" s="27" t="s">
        <v>573</v>
      </c>
      <c r="E1666" s="27" t="s">
        <v>743</v>
      </c>
      <c r="F1666" s="28" t="s">
        <v>229</v>
      </c>
      <c r="G1666" s="15"/>
      <c r="H1666" s="16"/>
      <c r="I1666" s="16">
        <v>36.53875</v>
      </c>
      <c r="J1666" s="16"/>
      <c r="K1666" s="16">
        <v>8.5751647934400026</v>
      </c>
      <c r="L1666" s="16"/>
      <c r="M1666" s="16">
        <v>6.2458447934400017</v>
      </c>
      <c r="N1666" s="16"/>
      <c r="O1666" s="16">
        <v>0</v>
      </c>
      <c r="P1666" s="16"/>
      <c r="Q1666" s="16">
        <v>2.3293200000000005</v>
      </c>
      <c r="R1666" s="16"/>
      <c r="S1666" s="16">
        <v>45.113914793440003</v>
      </c>
      <c r="T1666" s="29" t="s">
        <v>1201</v>
      </c>
      <c r="U1666" t="str">
        <f>A1666&amp;B1666&amp;C1666</f>
        <v>89742SINAPI</v>
      </c>
    </row>
    <row r="1667" spans="1:21" ht="25.5" x14ac:dyDescent="0.2">
      <c r="A1667" s="36" t="s">
        <v>977</v>
      </c>
      <c r="B1667" s="37" t="s">
        <v>67</v>
      </c>
      <c r="C1667" s="38" t="s">
        <v>57</v>
      </c>
      <c r="D1667" s="39" t="s">
        <v>573</v>
      </c>
      <c r="E1667" s="39" t="s">
        <v>978</v>
      </c>
      <c r="F1667" s="19" t="s">
        <v>578</v>
      </c>
      <c r="G1667" s="19">
        <v>0.16520000000000001</v>
      </c>
      <c r="H1667" s="20">
        <v>0</v>
      </c>
      <c r="I1667" s="18">
        <v>0</v>
      </c>
      <c r="J1667" s="20">
        <v>28.498838600000003</v>
      </c>
      <c r="K1667" s="18">
        <v>4.7080081367200002</v>
      </c>
      <c r="L1667" s="20">
        <v>21.448838600000002</v>
      </c>
      <c r="M1667" s="18">
        <v>3.5433481367200006</v>
      </c>
      <c r="N1667" s="20">
        <v>0</v>
      </c>
      <c r="O1667" s="18">
        <v>0</v>
      </c>
      <c r="P1667" s="20">
        <v>7.0500000000000007</v>
      </c>
      <c r="Q1667" s="18">
        <v>1.1646600000000003</v>
      </c>
      <c r="R1667" s="20">
        <v>28.498838599999999</v>
      </c>
      <c r="S1667" s="20">
        <v>4.7080081367200002</v>
      </c>
      <c r="T1667" s="41"/>
    </row>
    <row r="1668" spans="1:21" ht="25.5" x14ac:dyDescent="0.2">
      <c r="A1668" s="30" t="s">
        <v>1067</v>
      </c>
      <c r="B1668" s="31" t="s">
        <v>67</v>
      </c>
      <c r="C1668" s="32" t="s">
        <v>57</v>
      </c>
      <c r="D1668" s="33" t="s">
        <v>573</v>
      </c>
      <c r="E1668" s="33" t="s">
        <v>1068</v>
      </c>
      <c r="F1668" s="17" t="s">
        <v>578</v>
      </c>
      <c r="G1668" s="17">
        <v>0.16520000000000001</v>
      </c>
      <c r="H1668" s="18">
        <v>0</v>
      </c>
      <c r="I1668" s="18">
        <v>0</v>
      </c>
      <c r="J1668" s="18">
        <v>23.408938600000003</v>
      </c>
      <c r="K1668" s="18">
        <v>3.8671566567200002</v>
      </c>
      <c r="L1668" s="18">
        <v>16.358938600000002</v>
      </c>
      <c r="M1668" s="18">
        <v>2.7024966567200006</v>
      </c>
      <c r="N1668" s="18">
        <v>0</v>
      </c>
      <c r="O1668" s="18">
        <v>0</v>
      </c>
      <c r="P1668" s="18">
        <v>7.0500000000000007</v>
      </c>
      <c r="Q1668" s="18">
        <v>1.1646600000000003</v>
      </c>
      <c r="R1668" s="18">
        <v>23.408938599999999</v>
      </c>
      <c r="S1668" s="18">
        <v>3.8671566567200002</v>
      </c>
      <c r="T1668" s="35"/>
    </row>
    <row r="1669" spans="1:21" ht="25.5" x14ac:dyDescent="0.2">
      <c r="A1669" s="36" t="s">
        <v>1199</v>
      </c>
      <c r="B1669" s="37" t="s">
        <v>67</v>
      </c>
      <c r="C1669" s="38" t="s">
        <v>476</v>
      </c>
      <c r="D1669" s="39" t="s">
        <v>573</v>
      </c>
      <c r="E1669" s="39" t="s">
        <v>1200</v>
      </c>
      <c r="F1669" s="19" t="s">
        <v>229</v>
      </c>
      <c r="G1669" s="19">
        <v>7.4999999999999997E-2</v>
      </c>
      <c r="H1669" s="20">
        <v>31.85</v>
      </c>
      <c r="I1669" s="18">
        <v>2.3887499999999999</v>
      </c>
      <c r="J1669" s="20">
        <v>0</v>
      </c>
      <c r="K1669" s="18">
        <v>0</v>
      </c>
      <c r="L1669" s="20">
        <v>0</v>
      </c>
      <c r="M1669" s="18">
        <v>0</v>
      </c>
      <c r="N1669" s="20">
        <v>0</v>
      </c>
      <c r="O1669" s="18">
        <v>0</v>
      </c>
      <c r="P1669" s="20">
        <v>0</v>
      </c>
      <c r="Q1669" s="18">
        <v>0</v>
      </c>
      <c r="R1669" s="20">
        <v>31.85</v>
      </c>
      <c r="S1669" s="20">
        <v>2.3887499999999999</v>
      </c>
      <c r="T1669" s="41"/>
    </row>
    <row r="1670" spans="1:21" x14ac:dyDescent="0.2">
      <c r="A1670" s="30" t="s">
        <v>1629</v>
      </c>
      <c r="B1670" s="31" t="s">
        <v>67</v>
      </c>
      <c r="C1670" s="32" t="s">
        <v>476</v>
      </c>
      <c r="D1670" s="33" t="s">
        <v>573</v>
      </c>
      <c r="E1670" s="33" t="s">
        <v>1630</v>
      </c>
      <c r="F1670" s="17" t="s">
        <v>229</v>
      </c>
      <c r="G1670" s="17">
        <v>1</v>
      </c>
      <c r="H1670" s="18">
        <v>26.69</v>
      </c>
      <c r="I1670" s="18">
        <v>26.69</v>
      </c>
      <c r="J1670" s="18">
        <v>0</v>
      </c>
      <c r="K1670" s="18">
        <v>0</v>
      </c>
      <c r="L1670" s="18">
        <v>0</v>
      </c>
      <c r="M1670" s="18">
        <v>0</v>
      </c>
      <c r="N1670" s="18">
        <v>0</v>
      </c>
      <c r="O1670" s="18">
        <v>0</v>
      </c>
      <c r="P1670" s="18">
        <v>0</v>
      </c>
      <c r="Q1670" s="18">
        <v>0</v>
      </c>
      <c r="R1670" s="18">
        <v>26.69</v>
      </c>
      <c r="S1670" s="18">
        <v>26.69</v>
      </c>
      <c r="T1670" s="35"/>
    </row>
    <row r="1671" spans="1:21" x14ac:dyDescent="0.2">
      <c r="A1671" s="36" t="s">
        <v>1224</v>
      </c>
      <c r="B1671" s="37" t="s">
        <v>67</v>
      </c>
      <c r="C1671" s="38" t="s">
        <v>476</v>
      </c>
      <c r="D1671" s="39" t="s">
        <v>573</v>
      </c>
      <c r="E1671" s="39" t="s">
        <v>1225</v>
      </c>
      <c r="F1671" s="19" t="s">
        <v>229</v>
      </c>
      <c r="G1671" s="19">
        <v>2</v>
      </c>
      <c r="H1671" s="20">
        <v>3.73</v>
      </c>
      <c r="I1671" s="18">
        <v>7.46</v>
      </c>
      <c r="J1671" s="20">
        <v>0</v>
      </c>
      <c r="K1671" s="18">
        <v>0</v>
      </c>
      <c r="L1671" s="20">
        <v>0</v>
      </c>
      <c r="M1671" s="18">
        <v>0</v>
      </c>
      <c r="N1671" s="20">
        <v>0</v>
      </c>
      <c r="O1671" s="18">
        <v>0</v>
      </c>
      <c r="P1671" s="20">
        <v>0</v>
      </c>
      <c r="Q1671" s="18">
        <v>0</v>
      </c>
      <c r="R1671" s="20">
        <v>3.73</v>
      </c>
      <c r="S1671" s="20">
        <v>7.46</v>
      </c>
      <c r="T1671" s="41"/>
    </row>
    <row r="1672" spans="1:21" ht="63.75" x14ac:dyDescent="0.2">
      <c r="A1672" s="24" t="s">
        <v>744</v>
      </c>
      <c r="B1672" s="25" t="s">
        <v>67</v>
      </c>
      <c r="C1672" s="26" t="s">
        <v>53</v>
      </c>
      <c r="D1672" s="27" t="s">
        <v>573</v>
      </c>
      <c r="E1672" s="27" t="s">
        <v>745</v>
      </c>
      <c r="F1672" s="28" t="s">
        <v>229</v>
      </c>
      <c r="G1672" s="15"/>
      <c r="H1672" s="16"/>
      <c r="I1672" s="16">
        <v>59</v>
      </c>
      <c r="J1672" s="16"/>
      <c r="K1672" s="16">
        <v>9.3711710583079988</v>
      </c>
      <c r="L1672" s="16"/>
      <c r="M1672" s="16">
        <v>6.6875469583079994</v>
      </c>
      <c r="N1672" s="16"/>
      <c r="O1672" s="16">
        <v>0</v>
      </c>
      <c r="P1672" s="16"/>
      <c r="Q1672" s="16">
        <v>2.6836240999999998</v>
      </c>
      <c r="R1672" s="16"/>
      <c r="S1672" s="16">
        <v>68.371171058307993</v>
      </c>
      <c r="T1672" s="29" t="s">
        <v>1171</v>
      </c>
      <c r="U1672" t="str">
        <f>A1672&amp;B1672&amp;C1672</f>
        <v>93664SINAPI</v>
      </c>
    </row>
    <row r="1673" spans="1:21" ht="25.5" x14ac:dyDescent="0.2">
      <c r="A1673" s="36" t="s">
        <v>1129</v>
      </c>
      <c r="B1673" s="37" t="s">
        <v>67</v>
      </c>
      <c r="C1673" s="38" t="s">
        <v>57</v>
      </c>
      <c r="D1673" s="39" t="s">
        <v>573</v>
      </c>
      <c r="E1673" s="39" t="s">
        <v>1130</v>
      </c>
      <c r="F1673" s="19" t="s">
        <v>578</v>
      </c>
      <c r="G1673" s="19">
        <v>0.17358499999999999</v>
      </c>
      <c r="H1673" s="20">
        <v>0</v>
      </c>
      <c r="I1673" s="18">
        <v>0</v>
      </c>
      <c r="J1673" s="20">
        <v>29.5863324</v>
      </c>
      <c r="K1673" s="18">
        <v>5.1357435096539996</v>
      </c>
      <c r="L1673" s="20">
        <v>21.856332399999999</v>
      </c>
      <c r="M1673" s="18">
        <v>3.7939314596539995</v>
      </c>
      <c r="N1673" s="20">
        <v>0</v>
      </c>
      <c r="O1673" s="18">
        <v>0</v>
      </c>
      <c r="P1673" s="20">
        <v>7.73</v>
      </c>
      <c r="Q1673" s="18">
        <v>1.3418120499999999</v>
      </c>
      <c r="R1673" s="20">
        <v>29.5863324</v>
      </c>
      <c r="S1673" s="20">
        <v>5.1357435096539996</v>
      </c>
      <c r="T1673" s="41"/>
    </row>
    <row r="1674" spans="1:21" ht="25.5" x14ac:dyDescent="0.2">
      <c r="A1674" s="30" t="s">
        <v>1131</v>
      </c>
      <c r="B1674" s="31" t="s">
        <v>67</v>
      </c>
      <c r="C1674" s="32" t="s">
        <v>57</v>
      </c>
      <c r="D1674" s="33" t="s">
        <v>573</v>
      </c>
      <c r="E1674" s="33" t="s">
        <v>1132</v>
      </c>
      <c r="F1674" s="17" t="s">
        <v>578</v>
      </c>
      <c r="G1674" s="17">
        <v>0.17358499999999999</v>
      </c>
      <c r="H1674" s="18">
        <v>0</v>
      </c>
      <c r="I1674" s="18">
        <v>0</v>
      </c>
      <c r="J1674" s="18">
        <v>24.399732400000001</v>
      </c>
      <c r="K1674" s="18">
        <v>4.2354275486540001</v>
      </c>
      <c r="L1674" s="18">
        <v>16.669732400000001</v>
      </c>
      <c r="M1674" s="18">
        <v>2.8936154986539999</v>
      </c>
      <c r="N1674" s="18">
        <v>0</v>
      </c>
      <c r="O1674" s="18">
        <v>0</v>
      </c>
      <c r="P1674" s="18">
        <v>7.73</v>
      </c>
      <c r="Q1674" s="18">
        <v>1.3418120499999999</v>
      </c>
      <c r="R1674" s="18">
        <v>24.399732400000001</v>
      </c>
      <c r="S1674" s="18">
        <v>4.2354275486540001</v>
      </c>
      <c r="T1674" s="35"/>
    </row>
    <row r="1675" spans="1:21" x14ac:dyDescent="0.2">
      <c r="A1675" s="36" t="s">
        <v>1176</v>
      </c>
      <c r="B1675" s="37" t="s">
        <v>67</v>
      </c>
      <c r="C1675" s="38" t="s">
        <v>476</v>
      </c>
      <c r="D1675" s="39" t="s">
        <v>573</v>
      </c>
      <c r="E1675" s="39" t="s">
        <v>1177</v>
      </c>
      <c r="F1675" s="19" t="s">
        <v>229</v>
      </c>
      <c r="G1675" s="19">
        <v>1</v>
      </c>
      <c r="H1675" s="20">
        <v>55.72</v>
      </c>
      <c r="I1675" s="18">
        <v>55.72</v>
      </c>
      <c r="J1675" s="20">
        <v>0</v>
      </c>
      <c r="K1675" s="18">
        <v>0</v>
      </c>
      <c r="L1675" s="20">
        <v>0</v>
      </c>
      <c r="M1675" s="18">
        <v>0</v>
      </c>
      <c r="N1675" s="20">
        <v>0</v>
      </c>
      <c r="O1675" s="18">
        <v>0</v>
      </c>
      <c r="P1675" s="20">
        <v>0</v>
      </c>
      <c r="Q1675" s="18">
        <v>0</v>
      </c>
      <c r="R1675" s="20">
        <v>55.72</v>
      </c>
      <c r="S1675" s="20">
        <v>55.72</v>
      </c>
      <c r="T1675" s="41"/>
    </row>
    <row r="1676" spans="1:21" ht="25.5" x14ac:dyDescent="0.2">
      <c r="A1676" s="30" t="s">
        <v>1186</v>
      </c>
      <c r="B1676" s="31" t="s">
        <v>67</v>
      </c>
      <c r="C1676" s="32" t="s">
        <v>476</v>
      </c>
      <c r="D1676" s="33" t="s">
        <v>573</v>
      </c>
      <c r="E1676" s="33" t="s">
        <v>1187</v>
      </c>
      <c r="F1676" s="17" t="s">
        <v>229</v>
      </c>
      <c r="G1676" s="17">
        <v>2</v>
      </c>
      <c r="H1676" s="18">
        <v>1.64</v>
      </c>
      <c r="I1676" s="18">
        <v>3.28</v>
      </c>
      <c r="J1676" s="18">
        <v>0</v>
      </c>
      <c r="K1676" s="18">
        <v>0</v>
      </c>
      <c r="L1676" s="18">
        <v>0</v>
      </c>
      <c r="M1676" s="18">
        <v>0</v>
      </c>
      <c r="N1676" s="18">
        <v>0</v>
      </c>
      <c r="O1676" s="18">
        <v>0</v>
      </c>
      <c r="P1676" s="18">
        <v>0</v>
      </c>
      <c r="Q1676" s="18">
        <v>0</v>
      </c>
      <c r="R1676" s="18">
        <v>1.64</v>
      </c>
      <c r="S1676" s="18">
        <v>3.28</v>
      </c>
      <c r="T1676" s="35"/>
    </row>
    <row r="1677" spans="1:21" ht="38.25" x14ac:dyDescent="0.2">
      <c r="A1677" s="24" t="s">
        <v>746</v>
      </c>
      <c r="B1677" s="25" t="s">
        <v>67</v>
      </c>
      <c r="C1677" s="26" t="s">
        <v>53</v>
      </c>
      <c r="D1677" s="27" t="s">
        <v>573</v>
      </c>
      <c r="E1677" s="27" t="s">
        <v>747</v>
      </c>
      <c r="F1677" s="28" t="s">
        <v>229</v>
      </c>
      <c r="G1677" s="15"/>
      <c r="H1677" s="16"/>
      <c r="I1677" s="16">
        <v>7.3331520000000001</v>
      </c>
      <c r="J1677" s="16"/>
      <c r="K1677" s="16">
        <v>8.7879866799600013</v>
      </c>
      <c r="L1677" s="16"/>
      <c r="M1677" s="16">
        <v>6.4008566799600004</v>
      </c>
      <c r="N1677" s="16"/>
      <c r="O1677" s="16">
        <v>0</v>
      </c>
      <c r="P1677" s="16"/>
      <c r="Q1677" s="16">
        <v>2.3871300000000004</v>
      </c>
      <c r="R1677" s="16"/>
      <c r="S1677" s="16">
        <v>16.121138679960001</v>
      </c>
      <c r="T1677" s="29" t="s">
        <v>1201</v>
      </c>
      <c r="U1677" t="str">
        <f>A1677&amp;B1677&amp;C1677</f>
        <v>89783SINAPI</v>
      </c>
    </row>
    <row r="1678" spans="1:21" ht="25.5" x14ac:dyDescent="0.2">
      <c r="A1678" s="36" t="s">
        <v>977</v>
      </c>
      <c r="B1678" s="37" t="s">
        <v>67</v>
      </c>
      <c r="C1678" s="38" t="s">
        <v>57</v>
      </c>
      <c r="D1678" s="39" t="s">
        <v>573</v>
      </c>
      <c r="E1678" s="39" t="s">
        <v>978</v>
      </c>
      <c r="F1678" s="19" t="s">
        <v>578</v>
      </c>
      <c r="G1678" s="19">
        <v>0.16930000000000001</v>
      </c>
      <c r="H1678" s="20">
        <v>0</v>
      </c>
      <c r="I1678" s="18">
        <v>0</v>
      </c>
      <c r="J1678" s="20">
        <v>28.498838600000003</v>
      </c>
      <c r="K1678" s="18">
        <v>4.82485337498</v>
      </c>
      <c r="L1678" s="20">
        <v>21.448838600000002</v>
      </c>
      <c r="M1678" s="18">
        <v>3.6312883749800005</v>
      </c>
      <c r="N1678" s="20">
        <v>0</v>
      </c>
      <c r="O1678" s="18">
        <v>0</v>
      </c>
      <c r="P1678" s="20">
        <v>7.0500000000000007</v>
      </c>
      <c r="Q1678" s="18">
        <v>1.1935650000000002</v>
      </c>
      <c r="R1678" s="20">
        <v>28.498838599999999</v>
      </c>
      <c r="S1678" s="20">
        <v>4.82485337498</v>
      </c>
      <c r="T1678" s="41"/>
    </row>
    <row r="1679" spans="1:21" ht="25.5" x14ac:dyDescent="0.2">
      <c r="A1679" s="30" t="s">
        <v>1067</v>
      </c>
      <c r="B1679" s="31" t="s">
        <v>67</v>
      </c>
      <c r="C1679" s="32" t="s">
        <v>57</v>
      </c>
      <c r="D1679" s="33" t="s">
        <v>573</v>
      </c>
      <c r="E1679" s="33" t="s">
        <v>1068</v>
      </c>
      <c r="F1679" s="17" t="s">
        <v>578</v>
      </c>
      <c r="G1679" s="17">
        <v>0.16930000000000001</v>
      </c>
      <c r="H1679" s="18">
        <v>0</v>
      </c>
      <c r="I1679" s="18">
        <v>0</v>
      </c>
      <c r="J1679" s="18">
        <v>23.408938600000003</v>
      </c>
      <c r="K1679" s="18">
        <v>3.9631333049799999</v>
      </c>
      <c r="L1679" s="18">
        <v>16.358938600000002</v>
      </c>
      <c r="M1679" s="18">
        <v>2.7695683049800004</v>
      </c>
      <c r="N1679" s="18">
        <v>0</v>
      </c>
      <c r="O1679" s="18">
        <v>0</v>
      </c>
      <c r="P1679" s="18">
        <v>7.0500000000000007</v>
      </c>
      <c r="Q1679" s="18">
        <v>1.1935650000000002</v>
      </c>
      <c r="R1679" s="18">
        <v>23.408938599999999</v>
      </c>
      <c r="S1679" s="18">
        <v>3.9631333049799999</v>
      </c>
      <c r="T1679" s="35"/>
    </row>
    <row r="1680" spans="1:21" x14ac:dyDescent="0.2">
      <c r="A1680" s="36" t="s">
        <v>1069</v>
      </c>
      <c r="B1680" s="37" t="s">
        <v>67</v>
      </c>
      <c r="C1680" s="38" t="s">
        <v>476</v>
      </c>
      <c r="D1680" s="39" t="s">
        <v>573</v>
      </c>
      <c r="E1680" s="39" t="s">
        <v>1070</v>
      </c>
      <c r="F1680" s="19" t="s">
        <v>229</v>
      </c>
      <c r="G1680" s="19">
        <v>1.0699999999999999E-2</v>
      </c>
      <c r="H1680" s="20">
        <v>2.23</v>
      </c>
      <c r="I1680" s="18">
        <v>2.3861E-2</v>
      </c>
      <c r="J1680" s="20">
        <v>0</v>
      </c>
      <c r="K1680" s="18">
        <v>0</v>
      </c>
      <c r="L1680" s="20">
        <v>0</v>
      </c>
      <c r="M1680" s="18">
        <v>0</v>
      </c>
      <c r="N1680" s="20">
        <v>0</v>
      </c>
      <c r="O1680" s="18">
        <v>0</v>
      </c>
      <c r="P1680" s="20">
        <v>0</v>
      </c>
      <c r="Q1680" s="18">
        <v>0</v>
      </c>
      <c r="R1680" s="20">
        <v>2.23</v>
      </c>
      <c r="S1680" s="20">
        <v>2.3861E-2</v>
      </c>
      <c r="T1680" s="41"/>
    </row>
    <row r="1681" spans="1:21" ht="25.5" x14ac:dyDescent="0.2">
      <c r="A1681" s="30" t="s">
        <v>1071</v>
      </c>
      <c r="B1681" s="31" t="s">
        <v>67</v>
      </c>
      <c r="C1681" s="32" t="s">
        <v>476</v>
      </c>
      <c r="D1681" s="33" t="s">
        <v>573</v>
      </c>
      <c r="E1681" s="33" t="s">
        <v>1072</v>
      </c>
      <c r="F1681" s="17" t="s">
        <v>229</v>
      </c>
      <c r="G1681" s="17">
        <v>2.2499999999999999E-2</v>
      </c>
      <c r="H1681" s="18">
        <v>87.43</v>
      </c>
      <c r="I1681" s="18">
        <v>1.9671750000000001</v>
      </c>
      <c r="J1681" s="18">
        <v>0</v>
      </c>
      <c r="K1681" s="18">
        <v>0</v>
      </c>
      <c r="L1681" s="18">
        <v>0</v>
      </c>
      <c r="M1681" s="18">
        <v>0</v>
      </c>
      <c r="N1681" s="18">
        <v>0</v>
      </c>
      <c r="O1681" s="18">
        <v>0</v>
      </c>
      <c r="P1681" s="18">
        <v>0</v>
      </c>
      <c r="Q1681" s="18">
        <v>0</v>
      </c>
      <c r="R1681" s="18">
        <v>87.43</v>
      </c>
      <c r="S1681" s="18">
        <v>1.9671750000000001</v>
      </c>
      <c r="T1681" s="35"/>
    </row>
    <row r="1682" spans="1:21" ht="25.5" x14ac:dyDescent="0.2">
      <c r="A1682" s="36" t="s">
        <v>1631</v>
      </c>
      <c r="B1682" s="37" t="s">
        <v>67</v>
      </c>
      <c r="C1682" s="38" t="s">
        <v>476</v>
      </c>
      <c r="D1682" s="39" t="s">
        <v>573</v>
      </c>
      <c r="E1682" s="39" t="s">
        <v>1632</v>
      </c>
      <c r="F1682" s="19" t="s">
        <v>229</v>
      </c>
      <c r="G1682" s="19">
        <v>1</v>
      </c>
      <c r="H1682" s="20">
        <v>4.2</v>
      </c>
      <c r="I1682" s="18">
        <v>4.2</v>
      </c>
      <c r="J1682" s="20">
        <v>0</v>
      </c>
      <c r="K1682" s="18">
        <v>0</v>
      </c>
      <c r="L1682" s="20">
        <v>0</v>
      </c>
      <c r="M1682" s="18">
        <v>0</v>
      </c>
      <c r="N1682" s="20">
        <v>0</v>
      </c>
      <c r="O1682" s="18">
        <v>0</v>
      </c>
      <c r="P1682" s="20">
        <v>0</v>
      </c>
      <c r="Q1682" s="18">
        <v>0</v>
      </c>
      <c r="R1682" s="20">
        <v>4.2</v>
      </c>
      <c r="S1682" s="20">
        <v>4.2</v>
      </c>
      <c r="T1682" s="41"/>
    </row>
    <row r="1683" spans="1:21" x14ac:dyDescent="0.2">
      <c r="A1683" s="30" t="s">
        <v>1075</v>
      </c>
      <c r="B1683" s="31" t="s">
        <v>67</v>
      </c>
      <c r="C1683" s="32" t="s">
        <v>476</v>
      </c>
      <c r="D1683" s="33" t="s">
        <v>573</v>
      </c>
      <c r="E1683" s="33" t="s">
        <v>1076</v>
      </c>
      <c r="F1683" s="17" t="s">
        <v>229</v>
      </c>
      <c r="G1683" s="17">
        <v>1.4800000000000001E-2</v>
      </c>
      <c r="H1683" s="18">
        <v>77.17</v>
      </c>
      <c r="I1683" s="18">
        <v>1.1421160000000001</v>
      </c>
      <c r="J1683" s="18">
        <v>0</v>
      </c>
      <c r="K1683" s="18">
        <v>0</v>
      </c>
      <c r="L1683" s="18">
        <v>0</v>
      </c>
      <c r="M1683" s="18">
        <v>0</v>
      </c>
      <c r="N1683" s="18">
        <v>0</v>
      </c>
      <c r="O1683" s="18">
        <v>0</v>
      </c>
      <c r="P1683" s="18">
        <v>0</v>
      </c>
      <c r="Q1683" s="18">
        <v>0</v>
      </c>
      <c r="R1683" s="18">
        <v>77.17</v>
      </c>
      <c r="S1683" s="18">
        <v>1.1421160000000001</v>
      </c>
      <c r="T1683" s="35"/>
    </row>
    <row r="1684" spans="1:21" ht="25.5" x14ac:dyDescent="0.2">
      <c r="A1684" s="24" t="s">
        <v>748</v>
      </c>
      <c r="B1684" s="25" t="s">
        <v>67</v>
      </c>
      <c r="C1684" s="26" t="s">
        <v>53</v>
      </c>
      <c r="D1684" s="27" t="s">
        <v>573</v>
      </c>
      <c r="E1684" s="27" t="s">
        <v>749</v>
      </c>
      <c r="F1684" s="28" t="s">
        <v>229</v>
      </c>
      <c r="G1684" s="15"/>
      <c r="H1684" s="16"/>
      <c r="I1684" s="16">
        <v>697.11599999999999</v>
      </c>
      <c r="J1684" s="16"/>
      <c r="K1684" s="16">
        <v>35.937008319</v>
      </c>
      <c r="L1684" s="16"/>
      <c r="M1684" s="16">
        <v>26.404339319000002</v>
      </c>
      <c r="N1684" s="16"/>
      <c r="O1684" s="16">
        <v>0</v>
      </c>
      <c r="P1684" s="16"/>
      <c r="Q1684" s="16">
        <v>9.5326690000000003</v>
      </c>
      <c r="R1684" s="16"/>
      <c r="S1684" s="16">
        <v>733.05300831900001</v>
      </c>
      <c r="T1684" s="29" t="s">
        <v>976</v>
      </c>
      <c r="U1684" t="str">
        <f>A1684&amp;B1684&amp;C1684</f>
        <v>100858SINAPI</v>
      </c>
    </row>
    <row r="1685" spans="1:21" ht="25.5" x14ac:dyDescent="0.2">
      <c r="A1685" s="36" t="s">
        <v>604</v>
      </c>
      <c r="B1685" s="37" t="s">
        <v>67</v>
      </c>
      <c r="C1685" s="38" t="s">
        <v>57</v>
      </c>
      <c r="D1685" s="39" t="s">
        <v>573</v>
      </c>
      <c r="E1685" s="39" t="s">
        <v>605</v>
      </c>
      <c r="F1685" s="19" t="s">
        <v>578</v>
      </c>
      <c r="G1685" s="19">
        <v>0.31790000000000002</v>
      </c>
      <c r="H1685" s="20">
        <v>0</v>
      </c>
      <c r="I1685" s="18">
        <v>0</v>
      </c>
      <c r="J1685" s="20">
        <v>22.591003999999998</v>
      </c>
      <c r="K1685" s="18">
        <v>7.1816801716000009</v>
      </c>
      <c r="L1685" s="20">
        <v>14.981004</v>
      </c>
      <c r="M1685" s="18">
        <v>4.7624611716</v>
      </c>
      <c r="N1685" s="20">
        <v>0</v>
      </c>
      <c r="O1685" s="18">
        <v>0</v>
      </c>
      <c r="P1685" s="20">
        <v>7.6099999999999994</v>
      </c>
      <c r="Q1685" s="18">
        <v>2.419219</v>
      </c>
      <c r="R1685" s="20">
        <v>22.591004000000002</v>
      </c>
      <c r="S1685" s="20">
        <v>7.1816801716000009</v>
      </c>
      <c r="T1685" s="41"/>
    </row>
    <row r="1686" spans="1:21" ht="25.5" x14ac:dyDescent="0.2">
      <c r="A1686" s="30" t="s">
        <v>977</v>
      </c>
      <c r="B1686" s="31" t="s">
        <v>67</v>
      </c>
      <c r="C1686" s="32" t="s">
        <v>57</v>
      </c>
      <c r="D1686" s="33" t="s">
        <v>573</v>
      </c>
      <c r="E1686" s="33" t="s">
        <v>978</v>
      </c>
      <c r="F1686" s="17" t="s">
        <v>578</v>
      </c>
      <c r="G1686" s="17">
        <v>1.0089999999999999</v>
      </c>
      <c r="H1686" s="18">
        <v>0</v>
      </c>
      <c r="I1686" s="18">
        <v>0</v>
      </c>
      <c r="J1686" s="18">
        <v>28.498838600000003</v>
      </c>
      <c r="K1686" s="18">
        <v>28.755328147399997</v>
      </c>
      <c r="L1686" s="18">
        <v>21.448838600000002</v>
      </c>
      <c r="M1686" s="18">
        <v>21.6418781474</v>
      </c>
      <c r="N1686" s="18">
        <v>0</v>
      </c>
      <c r="O1686" s="18">
        <v>0</v>
      </c>
      <c r="P1686" s="18">
        <v>7.0500000000000007</v>
      </c>
      <c r="Q1686" s="18">
        <v>7.1134500000000003</v>
      </c>
      <c r="R1686" s="18">
        <v>28.498838599999999</v>
      </c>
      <c r="S1686" s="18">
        <v>28.755328147399997</v>
      </c>
      <c r="T1686" s="35"/>
    </row>
    <row r="1687" spans="1:21" ht="25.5" x14ac:dyDescent="0.2">
      <c r="A1687" s="36" t="s">
        <v>1633</v>
      </c>
      <c r="B1687" s="37" t="s">
        <v>67</v>
      </c>
      <c r="C1687" s="38" t="s">
        <v>476</v>
      </c>
      <c r="D1687" s="39" t="s">
        <v>573</v>
      </c>
      <c r="E1687" s="39" t="s">
        <v>1634</v>
      </c>
      <c r="F1687" s="19" t="s">
        <v>229</v>
      </c>
      <c r="G1687" s="19">
        <v>1</v>
      </c>
      <c r="H1687" s="20">
        <v>274.10000000000002</v>
      </c>
      <c r="I1687" s="18">
        <v>274.10000000000002</v>
      </c>
      <c r="J1687" s="20">
        <v>0</v>
      </c>
      <c r="K1687" s="18">
        <v>0</v>
      </c>
      <c r="L1687" s="20">
        <v>0</v>
      </c>
      <c r="M1687" s="18">
        <v>0</v>
      </c>
      <c r="N1687" s="20">
        <v>0</v>
      </c>
      <c r="O1687" s="18">
        <v>0</v>
      </c>
      <c r="P1687" s="20">
        <v>0</v>
      </c>
      <c r="Q1687" s="18">
        <v>0</v>
      </c>
      <c r="R1687" s="20">
        <v>274.10000000000002</v>
      </c>
      <c r="S1687" s="20">
        <v>274.10000000000002</v>
      </c>
      <c r="T1687" s="41"/>
    </row>
    <row r="1688" spans="1:21" ht="25.5" x14ac:dyDescent="0.2">
      <c r="A1688" s="30" t="s">
        <v>1635</v>
      </c>
      <c r="B1688" s="31" t="s">
        <v>67</v>
      </c>
      <c r="C1688" s="32" t="s">
        <v>476</v>
      </c>
      <c r="D1688" s="33" t="s">
        <v>573</v>
      </c>
      <c r="E1688" s="33" t="s">
        <v>1636</v>
      </c>
      <c r="F1688" s="17" t="s">
        <v>229</v>
      </c>
      <c r="G1688" s="17">
        <v>1</v>
      </c>
      <c r="H1688" s="18">
        <v>382.86</v>
      </c>
      <c r="I1688" s="18">
        <v>382.86</v>
      </c>
      <c r="J1688" s="18">
        <v>0</v>
      </c>
      <c r="K1688" s="18">
        <v>0</v>
      </c>
      <c r="L1688" s="18">
        <v>0</v>
      </c>
      <c r="M1688" s="18">
        <v>0</v>
      </c>
      <c r="N1688" s="18">
        <v>0</v>
      </c>
      <c r="O1688" s="18">
        <v>0</v>
      </c>
      <c r="P1688" s="18">
        <v>0</v>
      </c>
      <c r="Q1688" s="18">
        <v>0</v>
      </c>
      <c r="R1688" s="18">
        <v>382.86</v>
      </c>
      <c r="S1688" s="18">
        <v>382.86</v>
      </c>
      <c r="T1688" s="35"/>
    </row>
    <row r="1689" spans="1:21" ht="25.5" x14ac:dyDescent="0.2">
      <c r="A1689" s="36" t="s">
        <v>1637</v>
      </c>
      <c r="B1689" s="37" t="s">
        <v>67</v>
      </c>
      <c r="C1689" s="38" t="s">
        <v>476</v>
      </c>
      <c r="D1689" s="39" t="s">
        <v>573</v>
      </c>
      <c r="E1689" s="39" t="s">
        <v>1638</v>
      </c>
      <c r="F1689" s="19" t="s">
        <v>229</v>
      </c>
      <c r="G1689" s="19">
        <v>1</v>
      </c>
      <c r="H1689" s="20">
        <v>9.2100000000000009</v>
      </c>
      <c r="I1689" s="18">
        <v>9.2100000000000009</v>
      </c>
      <c r="J1689" s="20">
        <v>0</v>
      </c>
      <c r="K1689" s="18">
        <v>0</v>
      </c>
      <c r="L1689" s="20">
        <v>0</v>
      </c>
      <c r="M1689" s="18">
        <v>0</v>
      </c>
      <c r="N1689" s="20">
        <v>0</v>
      </c>
      <c r="O1689" s="18">
        <v>0</v>
      </c>
      <c r="P1689" s="20">
        <v>0</v>
      </c>
      <c r="Q1689" s="18">
        <v>0</v>
      </c>
      <c r="R1689" s="20">
        <v>9.2100000000000009</v>
      </c>
      <c r="S1689" s="20">
        <v>9.2100000000000009</v>
      </c>
      <c r="T1689" s="41"/>
    </row>
    <row r="1690" spans="1:21" ht="38.25" x14ac:dyDescent="0.2">
      <c r="A1690" s="30" t="s">
        <v>981</v>
      </c>
      <c r="B1690" s="31" t="s">
        <v>67</v>
      </c>
      <c r="C1690" s="32" t="s">
        <v>476</v>
      </c>
      <c r="D1690" s="33" t="s">
        <v>573</v>
      </c>
      <c r="E1690" s="33" t="s">
        <v>982</v>
      </c>
      <c r="F1690" s="17" t="s">
        <v>229</v>
      </c>
      <c r="G1690" s="17">
        <v>2</v>
      </c>
      <c r="H1690" s="18">
        <v>15.4</v>
      </c>
      <c r="I1690" s="18">
        <v>30.8</v>
      </c>
      <c r="J1690" s="18">
        <v>0</v>
      </c>
      <c r="K1690" s="18">
        <v>0</v>
      </c>
      <c r="L1690" s="18">
        <v>0</v>
      </c>
      <c r="M1690" s="18">
        <v>0</v>
      </c>
      <c r="N1690" s="18">
        <v>0</v>
      </c>
      <c r="O1690" s="18">
        <v>0</v>
      </c>
      <c r="P1690" s="18">
        <v>0</v>
      </c>
      <c r="Q1690" s="18">
        <v>0</v>
      </c>
      <c r="R1690" s="18">
        <v>15.4</v>
      </c>
      <c r="S1690" s="18">
        <v>30.8</v>
      </c>
      <c r="T1690" s="35"/>
    </row>
    <row r="1691" spans="1:21" x14ac:dyDescent="0.2">
      <c r="A1691" s="36" t="s">
        <v>1575</v>
      </c>
      <c r="B1691" s="37" t="s">
        <v>67</v>
      </c>
      <c r="C1691" s="38" t="s">
        <v>476</v>
      </c>
      <c r="D1691" s="39" t="s">
        <v>573</v>
      </c>
      <c r="E1691" s="39" t="s">
        <v>1576</v>
      </c>
      <c r="F1691" s="19" t="s">
        <v>229</v>
      </c>
      <c r="G1691" s="19">
        <v>3.6499999999999998E-2</v>
      </c>
      <c r="H1691" s="20">
        <v>4</v>
      </c>
      <c r="I1691" s="18">
        <v>0.14599999999999999</v>
      </c>
      <c r="J1691" s="20">
        <v>0</v>
      </c>
      <c r="K1691" s="18">
        <v>0</v>
      </c>
      <c r="L1691" s="20">
        <v>0</v>
      </c>
      <c r="M1691" s="18">
        <v>0</v>
      </c>
      <c r="N1691" s="20">
        <v>0</v>
      </c>
      <c r="O1691" s="18">
        <v>0</v>
      </c>
      <c r="P1691" s="20">
        <v>0</v>
      </c>
      <c r="Q1691" s="18">
        <v>0</v>
      </c>
      <c r="R1691" s="20">
        <v>4</v>
      </c>
      <c r="S1691" s="20">
        <v>0.14599999999999999</v>
      </c>
      <c r="T1691" s="41"/>
    </row>
    <row r="1692" spans="1:21" ht="38.25" x14ac:dyDescent="0.2">
      <c r="A1692" s="24" t="s">
        <v>750</v>
      </c>
      <c r="B1692" s="25" t="s">
        <v>67</v>
      </c>
      <c r="C1692" s="26" t="s">
        <v>53</v>
      </c>
      <c r="D1692" s="27" t="s">
        <v>573</v>
      </c>
      <c r="E1692" s="27" t="s">
        <v>751</v>
      </c>
      <c r="F1692" s="28" t="s">
        <v>65</v>
      </c>
      <c r="G1692" s="15"/>
      <c r="H1692" s="16"/>
      <c r="I1692" s="16">
        <v>75.938312940000003</v>
      </c>
      <c r="J1692" s="16"/>
      <c r="K1692" s="16">
        <v>44.547470331477996</v>
      </c>
      <c r="L1692" s="16"/>
      <c r="M1692" s="16">
        <v>32.469035310199999</v>
      </c>
      <c r="N1692" s="16"/>
      <c r="O1692" s="16">
        <v>1.9151821278000001E-2</v>
      </c>
      <c r="P1692" s="16"/>
      <c r="Q1692" s="16">
        <v>12.059283199999999</v>
      </c>
      <c r="R1692" s="16"/>
      <c r="S1692" s="16">
        <v>120.485783271478</v>
      </c>
      <c r="T1692" s="29" t="s">
        <v>1369</v>
      </c>
      <c r="U1692" t="str">
        <f>A1692&amp;B1692&amp;C1692</f>
        <v>98448SINAPI</v>
      </c>
    </row>
    <row r="1693" spans="1:21" ht="25.5" x14ac:dyDescent="0.2">
      <c r="A1693" s="36" t="s">
        <v>587</v>
      </c>
      <c r="B1693" s="37" t="s">
        <v>67</v>
      </c>
      <c r="C1693" s="38" t="s">
        <v>57</v>
      </c>
      <c r="D1693" s="39" t="s">
        <v>573</v>
      </c>
      <c r="E1693" s="39" t="s">
        <v>588</v>
      </c>
      <c r="F1693" s="19" t="s">
        <v>589</v>
      </c>
      <c r="G1693" s="19">
        <v>0.1225</v>
      </c>
      <c r="H1693" s="20">
        <v>0</v>
      </c>
      <c r="I1693" s="18">
        <v>0</v>
      </c>
      <c r="J1693" s="20">
        <v>33.114514476000004</v>
      </c>
      <c r="K1693" s="18">
        <v>4.0565280233099994</v>
      </c>
      <c r="L1693" s="20">
        <v>26.492232600000001</v>
      </c>
      <c r="M1693" s="18">
        <v>3.2452984935</v>
      </c>
      <c r="N1693" s="20">
        <v>0.112281876</v>
      </c>
      <c r="O1693" s="18">
        <v>1.3754529810000001E-2</v>
      </c>
      <c r="P1693" s="20">
        <v>6.51</v>
      </c>
      <c r="Q1693" s="18">
        <v>0.79747499999999993</v>
      </c>
      <c r="R1693" s="20">
        <v>33.114514475999997</v>
      </c>
      <c r="S1693" s="20">
        <v>4.0565280233099994</v>
      </c>
      <c r="T1693" s="41"/>
    </row>
    <row r="1694" spans="1:21" ht="25.5" x14ac:dyDescent="0.2">
      <c r="A1694" s="30" t="s">
        <v>590</v>
      </c>
      <c r="B1694" s="31" t="s">
        <v>67</v>
      </c>
      <c r="C1694" s="32" t="s">
        <v>57</v>
      </c>
      <c r="D1694" s="33" t="s">
        <v>573</v>
      </c>
      <c r="E1694" s="33" t="s">
        <v>591</v>
      </c>
      <c r="F1694" s="17" t="s">
        <v>592</v>
      </c>
      <c r="G1694" s="17">
        <v>3.0499999999999999E-2</v>
      </c>
      <c r="H1694" s="18">
        <v>0</v>
      </c>
      <c r="I1694" s="18">
        <v>0</v>
      </c>
      <c r="J1694" s="18">
        <v>34.661592976000001</v>
      </c>
      <c r="K1694" s="18">
        <v>1.0571785857680001</v>
      </c>
      <c r="L1694" s="18">
        <v>26.492232600000001</v>
      </c>
      <c r="M1694" s="18">
        <v>0.80801309430000001</v>
      </c>
      <c r="N1694" s="18">
        <v>0.176960376</v>
      </c>
      <c r="O1694" s="18">
        <v>5.3972914680000001E-3</v>
      </c>
      <c r="P1694" s="18">
        <v>7.9923999999999999</v>
      </c>
      <c r="Q1694" s="18">
        <v>0.24376819999999999</v>
      </c>
      <c r="R1694" s="18">
        <v>34.661592976000001</v>
      </c>
      <c r="S1694" s="18">
        <v>1.0571785857680001</v>
      </c>
      <c r="T1694" s="35"/>
    </row>
    <row r="1695" spans="1:21" ht="25.5" x14ac:dyDescent="0.2">
      <c r="A1695" s="36" t="s">
        <v>583</v>
      </c>
      <c r="B1695" s="37" t="s">
        <v>67</v>
      </c>
      <c r="C1695" s="38" t="s">
        <v>57</v>
      </c>
      <c r="D1695" s="39" t="s">
        <v>573</v>
      </c>
      <c r="E1695" s="39" t="s">
        <v>584</v>
      </c>
      <c r="F1695" s="19" t="s">
        <v>578</v>
      </c>
      <c r="G1695" s="19">
        <v>0.878</v>
      </c>
      <c r="H1695" s="20">
        <v>0</v>
      </c>
      <c r="I1695" s="18">
        <v>0</v>
      </c>
      <c r="J1695" s="20">
        <v>28.7931478</v>
      </c>
      <c r="K1695" s="18">
        <v>25.2803837684</v>
      </c>
      <c r="L1695" s="20">
        <v>21.313147799999999</v>
      </c>
      <c r="M1695" s="18">
        <v>18.712943768399999</v>
      </c>
      <c r="N1695" s="20">
        <v>0</v>
      </c>
      <c r="O1695" s="18">
        <v>0</v>
      </c>
      <c r="P1695" s="20">
        <v>7.48</v>
      </c>
      <c r="Q1695" s="18">
        <v>6.5674400000000004</v>
      </c>
      <c r="R1695" s="20">
        <v>28.7931478</v>
      </c>
      <c r="S1695" s="20">
        <v>25.2803837684</v>
      </c>
      <c r="T1695" s="41"/>
    </row>
    <row r="1696" spans="1:21" ht="25.5" x14ac:dyDescent="0.2">
      <c r="A1696" s="30" t="s">
        <v>581</v>
      </c>
      <c r="B1696" s="31" t="s">
        <v>67</v>
      </c>
      <c r="C1696" s="32" t="s">
        <v>57</v>
      </c>
      <c r="D1696" s="33" t="s">
        <v>573</v>
      </c>
      <c r="E1696" s="33" t="s">
        <v>582</v>
      </c>
      <c r="F1696" s="17" t="s">
        <v>578</v>
      </c>
      <c r="G1696" s="17">
        <v>0.59499999999999997</v>
      </c>
      <c r="H1696" s="18">
        <v>0</v>
      </c>
      <c r="I1696" s="18">
        <v>0</v>
      </c>
      <c r="J1696" s="18">
        <v>23.787193200000001</v>
      </c>
      <c r="K1696" s="18">
        <v>14.153379954</v>
      </c>
      <c r="L1696" s="18">
        <v>16.3071932</v>
      </c>
      <c r="M1696" s="18">
        <v>9.7027799540000004</v>
      </c>
      <c r="N1696" s="18">
        <v>0</v>
      </c>
      <c r="O1696" s="18">
        <v>0</v>
      </c>
      <c r="P1696" s="18">
        <v>7.48</v>
      </c>
      <c r="Q1696" s="18">
        <v>4.4505999999999997</v>
      </c>
      <c r="R1696" s="18">
        <v>23.787193200000001</v>
      </c>
      <c r="S1696" s="18">
        <v>14.153379954</v>
      </c>
      <c r="T1696" s="35"/>
    </row>
    <row r="1697" spans="1:21" ht="38.25" x14ac:dyDescent="0.2">
      <c r="A1697" s="36" t="s">
        <v>1370</v>
      </c>
      <c r="B1697" s="37" t="s">
        <v>67</v>
      </c>
      <c r="C1697" s="38" t="s">
        <v>476</v>
      </c>
      <c r="D1697" s="39" t="s">
        <v>573</v>
      </c>
      <c r="E1697" s="39" t="s">
        <v>1371</v>
      </c>
      <c r="F1697" s="19" t="s">
        <v>65</v>
      </c>
      <c r="G1697" s="19">
        <v>1.050038</v>
      </c>
      <c r="H1697" s="20">
        <v>44.63</v>
      </c>
      <c r="I1697" s="18">
        <v>46.863195940000004</v>
      </c>
      <c r="J1697" s="20">
        <v>0</v>
      </c>
      <c r="K1697" s="18">
        <v>0</v>
      </c>
      <c r="L1697" s="20">
        <v>0</v>
      </c>
      <c r="M1697" s="18">
        <v>0</v>
      </c>
      <c r="N1697" s="20">
        <v>0</v>
      </c>
      <c r="O1697" s="18">
        <v>0</v>
      </c>
      <c r="P1697" s="20">
        <v>0</v>
      </c>
      <c r="Q1697" s="18">
        <v>0</v>
      </c>
      <c r="R1697" s="20">
        <v>44.63</v>
      </c>
      <c r="S1697" s="20">
        <v>46.863195940000004</v>
      </c>
      <c r="T1697" s="41"/>
    </row>
    <row r="1698" spans="1:21" ht="25.5" x14ac:dyDescent="0.2">
      <c r="A1698" s="30" t="s">
        <v>597</v>
      </c>
      <c r="B1698" s="31" t="s">
        <v>67</v>
      </c>
      <c r="C1698" s="32" t="s">
        <v>476</v>
      </c>
      <c r="D1698" s="33" t="s">
        <v>573</v>
      </c>
      <c r="E1698" s="33" t="s">
        <v>598</v>
      </c>
      <c r="F1698" s="17" t="s">
        <v>289</v>
      </c>
      <c r="G1698" s="17">
        <v>1.7404999999999999</v>
      </c>
      <c r="H1698" s="18">
        <v>4.93</v>
      </c>
      <c r="I1698" s="18">
        <v>8.5806649999999998</v>
      </c>
      <c r="J1698" s="18">
        <v>0</v>
      </c>
      <c r="K1698" s="18">
        <v>0</v>
      </c>
      <c r="L1698" s="18">
        <v>0</v>
      </c>
      <c r="M1698" s="18">
        <v>0</v>
      </c>
      <c r="N1698" s="18">
        <v>0</v>
      </c>
      <c r="O1698" s="18">
        <v>0</v>
      </c>
      <c r="P1698" s="18">
        <v>0</v>
      </c>
      <c r="Q1698" s="18">
        <v>0</v>
      </c>
      <c r="R1698" s="18">
        <v>4.93</v>
      </c>
      <c r="S1698" s="18">
        <v>8.5806649999999998</v>
      </c>
      <c r="T1698" s="35"/>
    </row>
    <row r="1699" spans="1:21" x14ac:dyDescent="0.2">
      <c r="A1699" s="36" t="s">
        <v>595</v>
      </c>
      <c r="B1699" s="37" t="s">
        <v>67</v>
      </c>
      <c r="C1699" s="38" t="s">
        <v>476</v>
      </c>
      <c r="D1699" s="39" t="s">
        <v>573</v>
      </c>
      <c r="E1699" s="39" t="s">
        <v>596</v>
      </c>
      <c r="F1699" s="19" t="s">
        <v>117</v>
      </c>
      <c r="G1699" s="19">
        <v>9.4E-2</v>
      </c>
      <c r="H1699" s="20">
        <v>18.43</v>
      </c>
      <c r="I1699" s="18">
        <v>1.7324200000000001</v>
      </c>
      <c r="J1699" s="20">
        <v>0</v>
      </c>
      <c r="K1699" s="18">
        <v>0</v>
      </c>
      <c r="L1699" s="20">
        <v>0</v>
      </c>
      <c r="M1699" s="18">
        <v>0</v>
      </c>
      <c r="N1699" s="20">
        <v>0</v>
      </c>
      <c r="O1699" s="18">
        <v>0</v>
      </c>
      <c r="P1699" s="20">
        <v>0</v>
      </c>
      <c r="Q1699" s="18">
        <v>0</v>
      </c>
      <c r="R1699" s="20">
        <v>18.43</v>
      </c>
      <c r="S1699" s="20">
        <v>1.7324200000000001</v>
      </c>
      <c r="T1699" s="41"/>
    </row>
    <row r="1700" spans="1:21" ht="25.5" x14ac:dyDescent="0.2">
      <c r="A1700" s="30" t="s">
        <v>593</v>
      </c>
      <c r="B1700" s="31" t="s">
        <v>67</v>
      </c>
      <c r="C1700" s="32" t="s">
        <v>476</v>
      </c>
      <c r="D1700" s="33" t="s">
        <v>573</v>
      </c>
      <c r="E1700" s="33" t="s">
        <v>594</v>
      </c>
      <c r="F1700" s="17" t="s">
        <v>289</v>
      </c>
      <c r="G1700" s="17">
        <v>2.7151999999999998</v>
      </c>
      <c r="H1700" s="18">
        <v>6.91</v>
      </c>
      <c r="I1700" s="18">
        <v>18.762031999999998</v>
      </c>
      <c r="J1700" s="18">
        <v>0</v>
      </c>
      <c r="K1700" s="18">
        <v>0</v>
      </c>
      <c r="L1700" s="18">
        <v>0</v>
      </c>
      <c r="M1700" s="18">
        <v>0</v>
      </c>
      <c r="N1700" s="18">
        <v>0</v>
      </c>
      <c r="O1700" s="18">
        <v>0</v>
      </c>
      <c r="P1700" s="18">
        <v>0</v>
      </c>
      <c r="Q1700" s="18">
        <v>0</v>
      </c>
      <c r="R1700" s="18">
        <v>6.91</v>
      </c>
      <c r="S1700" s="18">
        <v>18.762031999999998</v>
      </c>
      <c r="T1700" s="35"/>
    </row>
    <row r="1701" spans="1:21" ht="25.5" x14ac:dyDescent="0.2">
      <c r="A1701" s="24" t="s">
        <v>752</v>
      </c>
      <c r="B1701" s="25" t="s">
        <v>67</v>
      </c>
      <c r="C1701" s="26" t="s">
        <v>53</v>
      </c>
      <c r="D1701" s="27" t="s">
        <v>573</v>
      </c>
      <c r="E1701" s="27" t="s">
        <v>753</v>
      </c>
      <c r="F1701" s="28" t="s">
        <v>65</v>
      </c>
      <c r="G1701" s="15"/>
      <c r="H1701" s="16"/>
      <c r="I1701" s="16">
        <v>3.9607619999999994</v>
      </c>
      <c r="J1701" s="16"/>
      <c r="K1701" s="16">
        <v>6.2672716085199998</v>
      </c>
      <c r="L1701" s="16"/>
      <c r="M1701" s="16">
        <v>4.3022066085199997</v>
      </c>
      <c r="N1701" s="16"/>
      <c r="O1701" s="16">
        <v>0</v>
      </c>
      <c r="P1701" s="16"/>
      <c r="Q1701" s="16">
        <v>1.9650650000000001</v>
      </c>
      <c r="R1701" s="16"/>
      <c r="S1701" s="16">
        <v>10.228033608519999</v>
      </c>
      <c r="T1701" s="29" t="s">
        <v>1050</v>
      </c>
      <c r="U1701" t="str">
        <f>A1701&amp;B1701&amp;C1701</f>
        <v>104641SINAPI</v>
      </c>
    </row>
    <row r="1702" spans="1:21" ht="25.5" x14ac:dyDescent="0.2">
      <c r="A1702" s="36" t="s">
        <v>604</v>
      </c>
      <c r="B1702" s="37" t="s">
        <v>67</v>
      </c>
      <c r="C1702" s="38" t="s">
        <v>57</v>
      </c>
      <c r="D1702" s="39" t="s">
        <v>573</v>
      </c>
      <c r="E1702" s="39" t="s">
        <v>605</v>
      </c>
      <c r="F1702" s="19" t="s">
        <v>578</v>
      </c>
      <c r="G1702" s="19">
        <v>5.4399999999999997E-2</v>
      </c>
      <c r="H1702" s="20">
        <v>0</v>
      </c>
      <c r="I1702" s="18">
        <v>0</v>
      </c>
      <c r="J1702" s="20">
        <v>22.591003999999998</v>
      </c>
      <c r="K1702" s="18">
        <v>1.2289506176</v>
      </c>
      <c r="L1702" s="20">
        <v>14.981004</v>
      </c>
      <c r="M1702" s="18">
        <v>0.8149666176</v>
      </c>
      <c r="N1702" s="20">
        <v>0</v>
      </c>
      <c r="O1702" s="18">
        <v>0</v>
      </c>
      <c r="P1702" s="20">
        <v>7.6099999999999994</v>
      </c>
      <c r="Q1702" s="18">
        <v>0.41398399999999996</v>
      </c>
      <c r="R1702" s="20">
        <v>22.591004000000002</v>
      </c>
      <c r="S1702" s="20">
        <v>1.2289506176</v>
      </c>
      <c r="T1702" s="41"/>
    </row>
    <row r="1703" spans="1:21" ht="25.5" x14ac:dyDescent="0.2">
      <c r="A1703" s="30" t="s">
        <v>1051</v>
      </c>
      <c r="B1703" s="31" t="s">
        <v>67</v>
      </c>
      <c r="C1703" s="32" t="s">
        <v>57</v>
      </c>
      <c r="D1703" s="33" t="s">
        <v>573</v>
      </c>
      <c r="E1703" s="33" t="s">
        <v>1052</v>
      </c>
      <c r="F1703" s="17" t="s">
        <v>578</v>
      </c>
      <c r="G1703" s="17">
        <v>0.16309999999999999</v>
      </c>
      <c r="H1703" s="18">
        <v>0</v>
      </c>
      <c r="I1703" s="18">
        <v>0</v>
      </c>
      <c r="J1703" s="18">
        <v>30.8909932</v>
      </c>
      <c r="K1703" s="18">
        <v>5.03832099092</v>
      </c>
      <c r="L1703" s="18">
        <v>21.380993199999999</v>
      </c>
      <c r="M1703" s="18">
        <v>3.4872399909199996</v>
      </c>
      <c r="N1703" s="18">
        <v>0</v>
      </c>
      <c r="O1703" s="18">
        <v>0</v>
      </c>
      <c r="P1703" s="18">
        <v>9.5100000000000016</v>
      </c>
      <c r="Q1703" s="18">
        <v>1.5510810000000002</v>
      </c>
      <c r="R1703" s="18">
        <v>30.8909932</v>
      </c>
      <c r="S1703" s="18">
        <v>5.03832099092</v>
      </c>
      <c r="T1703" s="35"/>
    </row>
    <row r="1704" spans="1:21" x14ac:dyDescent="0.2">
      <c r="A1704" s="36" t="s">
        <v>1639</v>
      </c>
      <c r="B1704" s="37" t="s">
        <v>67</v>
      </c>
      <c r="C1704" s="38" t="s">
        <v>476</v>
      </c>
      <c r="D1704" s="39" t="s">
        <v>573</v>
      </c>
      <c r="E1704" s="39" t="s">
        <v>1640</v>
      </c>
      <c r="F1704" s="19" t="s">
        <v>815</v>
      </c>
      <c r="G1704" s="19">
        <v>0.26779999999999998</v>
      </c>
      <c r="H1704" s="20">
        <v>14.79</v>
      </c>
      <c r="I1704" s="18">
        <v>3.9607619999999994</v>
      </c>
      <c r="J1704" s="20">
        <v>0</v>
      </c>
      <c r="K1704" s="18">
        <v>0</v>
      </c>
      <c r="L1704" s="20">
        <v>0</v>
      </c>
      <c r="M1704" s="18">
        <v>0</v>
      </c>
      <c r="N1704" s="20">
        <v>0</v>
      </c>
      <c r="O1704" s="18">
        <v>0</v>
      </c>
      <c r="P1704" s="20">
        <v>0</v>
      </c>
      <c r="Q1704" s="18">
        <v>0</v>
      </c>
      <c r="R1704" s="20">
        <v>14.79</v>
      </c>
      <c r="S1704" s="20">
        <v>3.9607619999999994</v>
      </c>
      <c r="T1704" s="41"/>
    </row>
    <row r="1705" spans="1:21" ht="38.25" x14ac:dyDescent="0.2">
      <c r="A1705" s="24" t="s">
        <v>754</v>
      </c>
      <c r="B1705" s="25" t="s">
        <v>67</v>
      </c>
      <c r="C1705" s="26" t="s">
        <v>53</v>
      </c>
      <c r="D1705" s="27" t="s">
        <v>573</v>
      </c>
      <c r="E1705" s="27" t="s">
        <v>755</v>
      </c>
      <c r="F1705" s="28" t="s">
        <v>229</v>
      </c>
      <c r="G1705" s="15"/>
      <c r="H1705" s="16"/>
      <c r="I1705" s="16">
        <v>369.73799999999994</v>
      </c>
      <c r="J1705" s="16"/>
      <c r="K1705" s="16">
        <v>55.002044619199992</v>
      </c>
      <c r="L1705" s="16"/>
      <c r="M1705" s="16">
        <v>39.045054619199995</v>
      </c>
      <c r="N1705" s="16"/>
      <c r="O1705" s="16">
        <v>0</v>
      </c>
      <c r="P1705" s="16"/>
      <c r="Q1705" s="16">
        <v>15.956989999999999</v>
      </c>
      <c r="R1705" s="16"/>
      <c r="S1705" s="16">
        <v>424.74004461920003</v>
      </c>
      <c r="T1705" s="29" t="s">
        <v>950</v>
      </c>
      <c r="U1705" t="str">
        <f>A1705&amp;B1705&amp;C1705</f>
        <v>90821SINAPI</v>
      </c>
    </row>
    <row r="1706" spans="1:21" ht="25.5" x14ac:dyDescent="0.2">
      <c r="A1706" s="36" t="s">
        <v>604</v>
      </c>
      <c r="B1706" s="37" t="s">
        <v>67</v>
      </c>
      <c r="C1706" s="38" t="s">
        <v>57</v>
      </c>
      <c r="D1706" s="39" t="s">
        <v>573</v>
      </c>
      <c r="E1706" s="39" t="s">
        <v>605</v>
      </c>
      <c r="F1706" s="19" t="s">
        <v>578</v>
      </c>
      <c r="G1706" s="19">
        <v>0.70699999999999996</v>
      </c>
      <c r="H1706" s="20">
        <v>0</v>
      </c>
      <c r="I1706" s="18">
        <v>0</v>
      </c>
      <c r="J1706" s="20">
        <v>22.591003999999998</v>
      </c>
      <c r="K1706" s="18">
        <v>15.971839828</v>
      </c>
      <c r="L1706" s="20">
        <v>14.981004</v>
      </c>
      <c r="M1706" s="18">
        <v>10.591569827999999</v>
      </c>
      <c r="N1706" s="20">
        <v>0</v>
      </c>
      <c r="O1706" s="18">
        <v>0</v>
      </c>
      <c r="P1706" s="20">
        <v>7.6099999999999994</v>
      </c>
      <c r="Q1706" s="18">
        <v>5.3802699999999994</v>
      </c>
      <c r="R1706" s="20">
        <v>22.591004000000002</v>
      </c>
      <c r="S1706" s="20">
        <v>15.971839828</v>
      </c>
      <c r="T1706" s="41"/>
    </row>
    <row r="1707" spans="1:21" ht="25.5" x14ac:dyDescent="0.2">
      <c r="A1707" s="30" t="s">
        <v>962</v>
      </c>
      <c r="B1707" s="31" t="s">
        <v>67</v>
      </c>
      <c r="C1707" s="32" t="s">
        <v>57</v>
      </c>
      <c r="D1707" s="33" t="s">
        <v>573</v>
      </c>
      <c r="E1707" s="33" t="s">
        <v>963</v>
      </c>
      <c r="F1707" s="17" t="s">
        <v>578</v>
      </c>
      <c r="G1707" s="17">
        <v>1.4139999999999999</v>
      </c>
      <c r="H1707" s="18">
        <v>0</v>
      </c>
      <c r="I1707" s="18">
        <v>0</v>
      </c>
      <c r="J1707" s="18">
        <v>27.602690799999998</v>
      </c>
      <c r="K1707" s="18">
        <v>39.030204791199992</v>
      </c>
      <c r="L1707" s="18">
        <v>20.122690799999997</v>
      </c>
      <c r="M1707" s="18">
        <v>28.453484791199994</v>
      </c>
      <c r="N1707" s="18">
        <v>0</v>
      </c>
      <c r="O1707" s="18">
        <v>0</v>
      </c>
      <c r="P1707" s="18">
        <v>7.48</v>
      </c>
      <c r="Q1707" s="18">
        <v>10.57672</v>
      </c>
      <c r="R1707" s="18">
        <v>27.602690799999998</v>
      </c>
      <c r="S1707" s="18">
        <v>39.030204791199992</v>
      </c>
      <c r="T1707" s="35"/>
    </row>
    <row r="1708" spans="1:21" ht="25.5" x14ac:dyDescent="0.2">
      <c r="A1708" s="36" t="s">
        <v>1563</v>
      </c>
      <c r="B1708" s="37" t="s">
        <v>67</v>
      </c>
      <c r="C1708" s="38" t="s">
        <v>476</v>
      </c>
      <c r="D1708" s="39" t="s">
        <v>573</v>
      </c>
      <c r="E1708" s="39" t="s">
        <v>1564</v>
      </c>
      <c r="F1708" s="19" t="s">
        <v>229</v>
      </c>
      <c r="G1708" s="19">
        <v>19.8</v>
      </c>
      <c r="H1708" s="20">
        <v>0.06</v>
      </c>
      <c r="I1708" s="18">
        <v>1.1879999999999999</v>
      </c>
      <c r="J1708" s="20">
        <v>0</v>
      </c>
      <c r="K1708" s="18">
        <v>0</v>
      </c>
      <c r="L1708" s="20">
        <v>0</v>
      </c>
      <c r="M1708" s="18">
        <v>0</v>
      </c>
      <c r="N1708" s="20">
        <v>0</v>
      </c>
      <c r="O1708" s="18">
        <v>0</v>
      </c>
      <c r="P1708" s="20">
        <v>0</v>
      </c>
      <c r="Q1708" s="18">
        <v>0</v>
      </c>
      <c r="R1708" s="20">
        <v>0.06</v>
      </c>
      <c r="S1708" s="20">
        <v>1.1879999999999999</v>
      </c>
      <c r="T1708" s="41"/>
    </row>
    <row r="1709" spans="1:21" ht="38.25" x14ac:dyDescent="0.2">
      <c r="A1709" s="30" t="s">
        <v>1641</v>
      </c>
      <c r="B1709" s="31" t="s">
        <v>67</v>
      </c>
      <c r="C1709" s="32" t="s">
        <v>476</v>
      </c>
      <c r="D1709" s="33" t="s">
        <v>573</v>
      </c>
      <c r="E1709" s="33" t="s">
        <v>1642</v>
      </c>
      <c r="F1709" s="17" t="s">
        <v>229</v>
      </c>
      <c r="G1709" s="17">
        <v>1</v>
      </c>
      <c r="H1709" s="18">
        <v>293.45999999999998</v>
      </c>
      <c r="I1709" s="18">
        <v>293.45999999999998</v>
      </c>
      <c r="J1709" s="18">
        <v>0</v>
      </c>
      <c r="K1709" s="18">
        <v>0</v>
      </c>
      <c r="L1709" s="18">
        <v>0</v>
      </c>
      <c r="M1709" s="18">
        <v>0</v>
      </c>
      <c r="N1709" s="18">
        <v>0</v>
      </c>
      <c r="O1709" s="18">
        <v>0</v>
      </c>
      <c r="P1709" s="18">
        <v>0</v>
      </c>
      <c r="Q1709" s="18">
        <v>0</v>
      </c>
      <c r="R1709" s="18">
        <v>293.45999999999998</v>
      </c>
      <c r="S1709" s="18">
        <v>293.45999999999998</v>
      </c>
      <c r="T1709" s="35"/>
    </row>
    <row r="1710" spans="1:21" ht="25.5" x14ac:dyDescent="0.2">
      <c r="A1710" s="36" t="s">
        <v>1567</v>
      </c>
      <c r="B1710" s="37" t="s">
        <v>67</v>
      </c>
      <c r="C1710" s="38" t="s">
        <v>476</v>
      </c>
      <c r="D1710" s="39" t="s">
        <v>573</v>
      </c>
      <c r="E1710" s="39" t="s">
        <v>1568</v>
      </c>
      <c r="F1710" s="19" t="s">
        <v>229</v>
      </c>
      <c r="G1710" s="19">
        <v>3</v>
      </c>
      <c r="H1710" s="20">
        <v>25.03</v>
      </c>
      <c r="I1710" s="18">
        <v>75.09</v>
      </c>
      <c r="J1710" s="20">
        <v>0</v>
      </c>
      <c r="K1710" s="18">
        <v>0</v>
      </c>
      <c r="L1710" s="20">
        <v>0</v>
      </c>
      <c r="M1710" s="18">
        <v>0</v>
      </c>
      <c r="N1710" s="20">
        <v>0</v>
      </c>
      <c r="O1710" s="18">
        <v>0</v>
      </c>
      <c r="P1710" s="20">
        <v>0</v>
      </c>
      <c r="Q1710" s="18">
        <v>0</v>
      </c>
      <c r="R1710" s="20">
        <v>25.03</v>
      </c>
      <c r="S1710" s="20">
        <v>75.09</v>
      </c>
      <c r="T1710" s="41"/>
    </row>
    <row r="1711" spans="1:21" ht="38.25" x14ac:dyDescent="0.2">
      <c r="A1711" s="24" t="s">
        <v>756</v>
      </c>
      <c r="B1711" s="25" t="s">
        <v>67</v>
      </c>
      <c r="C1711" s="26" t="s">
        <v>53</v>
      </c>
      <c r="D1711" s="27" t="s">
        <v>573</v>
      </c>
      <c r="E1711" s="27" t="s">
        <v>757</v>
      </c>
      <c r="F1711" s="28" t="s">
        <v>229</v>
      </c>
      <c r="G1711" s="15"/>
      <c r="H1711" s="16"/>
      <c r="I1711" s="16">
        <v>11.174138000000001</v>
      </c>
      <c r="J1711" s="16"/>
      <c r="K1711" s="16">
        <v>8.5751647934400026</v>
      </c>
      <c r="L1711" s="16"/>
      <c r="M1711" s="16">
        <v>6.2458447934400017</v>
      </c>
      <c r="N1711" s="16"/>
      <c r="O1711" s="16">
        <v>0</v>
      </c>
      <c r="P1711" s="16"/>
      <c r="Q1711" s="16">
        <v>2.3293200000000005</v>
      </c>
      <c r="R1711" s="16"/>
      <c r="S1711" s="16">
        <v>19.749302793440002</v>
      </c>
      <c r="T1711" s="29" t="s">
        <v>1598</v>
      </c>
      <c r="U1711" t="str">
        <f>A1711&amp;B1711&amp;C1711</f>
        <v>89710SINAPI</v>
      </c>
    </row>
    <row r="1712" spans="1:21" ht="25.5" x14ac:dyDescent="0.2">
      <c r="A1712" s="36" t="s">
        <v>977</v>
      </c>
      <c r="B1712" s="37" t="s">
        <v>67</v>
      </c>
      <c r="C1712" s="38" t="s">
        <v>57</v>
      </c>
      <c r="D1712" s="39" t="s">
        <v>573</v>
      </c>
      <c r="E1712" s="39" t="s">
        <v>978</v>
      </c>
      <c r="F1712" s="19" t="s">
        <v>578</v>
      </c>
      <c r="G1712" s="19">
        <v>0.16520000000000001</v>
      </c>
      <c r="H1712" s="20">
        <v>0</v>
      </c>
      <c r="I1712" s="18">
        <v>0</v>
      </c>
      <c r="J1712" s="20">
        <v>28.498838600000003</v>
      </c>
      <c r="K1712" s="18">
        <v>4.7080081367200002</v>
      </c>
      <c r="L1712" s="20">
        <v>21.448838600000002</v>
      </c>
      <c r="M1712" s="18">
        <v>3.5433481367200006</v>
      </c>
      <c r="N1712" s="20">
        <v>0</v>
      </c>
      <c r="O1712" s="18">
        <v>0</v>
      </c>
      <c r="P1712" s="20">
        <v>7.0500000000000007</v>
      </c>
      <c r="Q1712" s="18">
        <v>1.1646600000000003</v>
      </c>
      <c r="R1712" s="20">
        <v>28.498838599999999</v>
      </c>
      <c r="S1712" s="20">
        <v>4.7080081367200002</v>
      </c>
      <c r="T1712" s="41"/>
    </row>
    <row r="1713" spans="1:21" ht="25.5" x14ac:dyDescent="0.2">
      <c r="A1713" s="30" t="s">
        <v>1067</v>
      </c>
      <c r="B1713" s="31" t="s">
        <v>67</v>
      </c>
      <c r="C1713" s="32" t="s">
        <v>57</v>
      </c>
      <c r="D1713" s="33" t="s">
        <v>573</v>
      </c>
      <c r="E1713" s="33" t="s">
        <v>1068</v>
      </c>
      <c r="F1713" s="17" t="s">
        <v>578</v>
      </c>
      <c r="G1713" s="17">
        <v>0.16520000000000001</v>
      </c>
      <c r="H1713" s="18">
        <v>0</v>
      </c>
      <c r="I1713" s="18">
        <v>0</v>
      </c>
      <c r="J1713" s="18">
        <v>23.408938600000003</v>
      </c>
      <c r="K1713" s="18">
        <v>3.8671566567200002</v>
      </c>
      <c r="L1713" s="18">
        <v>16.358938600000002</v>
      </c>
      <c r="M1713" s="18">
        <v>2.7024966567200006</v>
      </c>
      <c r="N1713" s="18">
        <v>0</v>
      </c>
      <c r="O1713" s="18">
        <v>0</v>
      </c>
      <c r="P1713" s="18">
        <v>7.0500000000000007</v>
      </c>
      <c r="Q1713" s="18">
        <v>1.1646600000000003</v>
      </c>
      <c r="R1713" s="18">
        <v>23.408938599999999</v>
      </c>
      <c r="S1713" s="18">
        <v>3.8671566567200002</v>
      </c>
      <c r="T1713" s="35"/>
    </row>
    <row r="1714" spans="1:21" x14ac:dyDescent="0.2">
      <c r="A1714" s="36" t="s">
        <v>1069</v>
      </c>
      <c r="B1714" s="37" t="s">
        <v>67</v>
      </c>
      <c r="C1714" s="38" t="s">
        <v>476</v>
      </c>
      <c r="D1714" s="39" t="s">
        <v>573</v>
      </c>
      <c r="E1714" s="39" t="s">
        <v>1070</v>
      </c>
      <c r="F1714" s="19" t="s">
        <v>229</v>
      </c>
      <c r="G1714" s="19">
        <v>3.5999999999999997E-2</v>
      </c>
      <c r="H1714" s="20">
        <v>2.23</v>
      </c>
      <c r="I1714" s="18">
        <v>8.027999999999999E-2</v>
      </c>
      <c r="J1714" s="20">
        <v>0</v>
      </c>
      <c r="K1714" s="18">
        <v>0</v>
      </c>
      <c r="L1714" s="20">
        <v>0</v>
      </c>
      <c r="M1714" s="18">
        <v>0</v>
      </c>
      <c r="N1714" s="20">
        <v>0</v>
      </c>
      <c r="O1714" s="18">
        <v>0</v>
      </c>
      <c r="P1714" s="20">
        <v>0</v>
      </c>
      <c r="Q1714" s="18">
        <v>0</v>
      </c>
      <c r="R1714" s="20">
        <v>2.23</v>
      </c>
      <c r="S1714" s="20">
        <v>8.027999999999999E-2</v>
      </c>
      <c r="T1714" s="41"/>
    </row>
    <row r="1715" spans="1:21" ht="25.5" x14ac:dyDescent="0.2">
      <c r="A1715" s="30" t="s">
        <v>1071</v>
      </c>
      <c r="B1715" s="31" t="s">
        <v>67</v>
      </c>
      <c r="C1715" s="32" t="s">
        <v>476</v>
      </c>
      <c r="D1715" s="33" t="s">
        <v>573</v>
      </c>
      <c r="E1715" s="33" t="s">
        <v>1072</v>
      </c>
      <c r="F1715" s="17" t="s">
        <v>229</v>
      </c>
      <c r="G1715" s="17">
        <v>7.4999999999999997E-3</v>
      </c>
      <c r="H1715" s="18">
        <v>87.43</v>
      </c>
      <c r="I1715" s="18">
        <v>0.655725</v>
      </c>
      <c r="J1715" s="18">
        <v>0</v>
      </c>
      <c r="K1715" s="18">
        <v>0</v>
      </c>
      <c r="L1715" s="18">
        <v>0</v>
      </c>
      <c r="M1715" s="18">
        <v>0</v>
      </c>
      <c r="N1715" s="18">
        <v>0</v>
      </c>
      <c r="O1715" s="18">
        <v>0</v>
      </c>
      <c r="P1715" s="18">
        <v>0</v>
      </c>
      <c r="Q1715" s="18">
        <v>0</v>
      </c>
      <c r="R1715" s="18">
        <v>87.43</v>
      </c>
      <c r="S1715" s="18">
        <v>0.655725</v>
      </c>
      <c r="T1715" s="35"/>
    </row>
    <row r="1716" spans="1:21" x14ac:dyDescent="0.2">
      <c r="A1716" s="36" t="s">
        <v>1643</v>
      </c>
      <c r="B1716" s="37" t="s">
        <v>67</v>
      </c>
      <c r="C1716" s="38" t="s">
        <v>476</v>
      </c>
      <c r="D1716" s="39" t="s">
        <v>573</v>
      </c>
      <c r="E1716" s="39" t="s">
        <v>1644</v>
      </c>
      <c r="F1716" s="19" t="s">
        <v>229</v>
      </c>
      <c r="G1716" s="19">
        <v>1</v>
      </c>
      <c r="H1716" s="20">
        <v>10.06</v>
      </c>
      <c r="I1716" s="18">
        <v>10.06</v>
      </c>
      <c r="J1716" s="20">
        <v>0</v>
      </c>
      <c r="K1716" s="18">
        <v>0</v>
      </c>
      <c r="L1716" s="20">
        <v>0</v>
      </c>
      <c r="M1716" s="18">
        <v>0</v>
      </c>
      <c r="N1716" s="20">
        <v>0</v>
      </c>
      <c r="O1716" s="18">
        <v>0</v>
      </c>
      <c r="P1716" s="20">
        <v>0</v>
      </c>
      <c r="Q1716" s="18">
        <v>0</v>
      </c>
      <c r="R1716" s="20">
        <v>10.06</v>
      </c>
      <c r="S1716" s="20">
        <v>10.06</v>
      </c>
      <c r="T1716" s="41"/>
    </row>
    <row r="1717" spans="1:21" x14ac:dyDescent="0.2">
      <c r="A1717" s="30" t="s">
        <v>1075</v>
      </c>
      <c r="B1717" s="31" t="s">
        <v>67</v>
      </c>
      <c r="C1717" s="32" t="s">
        <v>476</v>
      </c>
      <c r="D1717" s="33" t="s">
        <v>573</v>
      </c>
      <c r="E1717" s="33" t="s">
        <v>1076</v>
      </c>
      <c r="F1717" s="17" t="s">
        <v>229</v>
      </c>
      <c r="G1717" s="17">
        <v>4.8999999999999998E-3</v>
      </c>
      <c r="H1717" s="18">
        <v>77.17</v>
      </c>
      <c r="I1717" s="18">
        <v>0.378133</v>
      </c>
      <c r="J1717" s="18">
        <v>0</v>
      </c>
      <c r="K1717" s="18">
        <v>0</v>
      </c>
      <c r="L1717" s="18">
        <v>0</v>
      </c>
      <c r="M1717" s="18">
        <v>0</v>
      </c>
      <c r="N1717" s="18">
        <v>0</v>
      </c>
      <c r="O1717" s="18">
        <v>0</v>
      </c>
      <c r="P1717" s="18">
        <v>0</v>
      </c>
      <c r="Q1717" s="18">
        <v>0</v>
      </c>
      <c r="R1717" s="18">
        <v>77.17</v>
      </c>
      <c r="S1717" s="18">
        <v>0.378133</v>
      </c>
      <c r="T1717" s="35"/>
    </row>
    <row r="1718" spans="1:21" ht="38.25" x14ac:dyDescent="0.2">
      <c r="A1718" s="24" t="s">
        <v>758</v>
      </c>
      <c r="B1718" s="25" t="s">
        <v>67</v>
      </c>
      <c r="C1718" s="26" t="s">
        <v>53</v>
      </c>
      <c r="D1718" s="27" t="s">
        <v>573</v>
      </c>
      <c r="E1718" s="27" t="s">
        <v>759</v>
      </c>
      <c r="F1718" s="28" t="s">
        <v>289</v>
      </c>
      <c r="G1718" s="15"/>
      <c r="H1718" s="16"/>
      <c r="I1718" s="16">
        <v>0</v>
      </c>
      <c r="J1718" s="16"/>
      <c r="K1718" s="16">
        <v>9.1535630839800017</v>
      </c>
      <c r="L1718" s="16"/>
      <c r="M1718" s="16">
        <v>6.7967480839800016</v>
      </c>
      <c r="N1718" s="16"/>
      <c r="O1718" s="16">
        <v>0</v>
      </c>
      <c r="P1718" s="16"/>
      <c r="Q1718" s="16">
        <v>2.3568150000000001</v>
      </c>
      <c r="R1718" s="16"/>
      <c r="S1718" s="16">
        <v>9.15356308398</v>
      </c>
      <c r="T1718" s="29" t="s">
        <v>1403</v>
      </c>
      <c r="U1718" t="str">
        <f>A1718&amp;B1718&amp;C1718</f>
        <v>91222SINAPI</v>
      </c>
    </row>
    <row r="1719" spans="1:21" ht="25.5" x14ac:dyDescent="0.2">
      <c r="A1719" s="36" t="s">
        <v>977</v>
      </c>
      <c r="B1719" s="37" t="s">
        <v>67</v>
      </c>
      <c r="C1719" s="38" t="s">
        <v>57</v>
      </c>
      <c r="D1719" s="39" t="s">
        <v>573</v>
      </c>
      <c r="E1719" s="39" t="s">
        <v>978</v>
      </c>
      <c r="F1719" s="19" t="s">
        <v>578</v>
      </c>
      <c r="G1719" s="19">
        <v>0.26090000000000002</v>
      </c>
      <c r="H1719" s="20">
        <v>0</v>
      </c>
      <c r="I1719" s="18">
        <v>0</v>
      </c>
      <c r="J1719" s="20">
        <v>28.498838600000003</v>
      </c>
      <c r="K1719" s="18">
        <v>7.4353469907400003</v>
      </c>
      <c r="L1719" s="20">
        <v>21.448838600000002</v>
      </c>
      <c r="M1719" s="18">
        <v>5.5960019907400014</v>
      </c>
      <c r="N1719" s="20">
        <v>0</v>
      </c>
      <c r="O1719" s="18">
        <v>0</v>
      </c>
      <c r="P1719" s="20">
        <v>7.0500000000000007</v>
      </c>
      <c r="Q1719" s="18">
        <v>1.8393450000000002</v>
      </c>
      <c r="R1719" s="20">
        <v>28.498838599999999</v>
      </c>
      <c r="S1719" s="20">
        <v>7.4353469907400003</v>
      </c>
      <c r="T1719" s="41"/>
    </row>
    <row r="1720" spans="1:21" ht="25.5" x14ac:dyDescent="0.2">
      <c r="A1720" s="30" t="s">
        <v>1067</v>
      </c>
      <c r="B1720" s="31" t="s">
        <v>67</v>
      </c>
      <c r="C1720" s="32" t="s">
        <v>57</v>
      </c>
      <c r="D1720" s="33" t="s">
        <v>573</v>
      </c>
      <c r="E1720" s="33" t="s">
        <v>1068</v>
      </c>
      <c r="F1720" s="17" t="s">
        <v>578</v>
      </c>
      <c r="G1720" s="17">
        <v>7.3400000000000007E-2</v>
      </c>
      <c r="H1720" s="18">
        <v>0</v>
      </c>
      <c r="I1720" s="18">
        <v>0</v>
      </c>
      <c r="J1720" s="18">
        <v>23.408938600000003</v>
      </c>
      <c r="K1720" s="18">
        <v>1.7182160932400001</v>
      </c>
      <c r="L1720" s="18">
        <v>16.358938600000002</v>
      </c>
      <c r="M1720" s="18">
        <v>1.2007460932400003</v>
      </c>
      <c r="N1720" s="18">
        <v>0</v>
      </c>
      <c r="O1720" s="18">
        <v>0</v>
      </c>
      <c r="P1720" s="18">
        <v>7.0500000000000007</v>
      </c>
      <c r="Q1720" s="18">
        <v>0.5174700000000001</v>
      </c>
      <c r="R1720" s="18">
        <v>23.408938599999999</v>
      </c>
      <c r="S1720" s="18">
        <v>1.7182160932400001</v>
      </c>
      <c r="T1720" s="35"/>
    </row>
    <row r="1721" spans="1:21" ht="38.25" x14ac:dyDescent="0.2">
      <c r="A1721" s="24" t="s">
        <v>760</v>
      </c>
      <c r="B1721" s="25" t="s">
        <v>67</v>
      </c>
      <c r="C1721" s="26" t="s">
        <v>53</v>
      </c>
      <c r="D1721" s="27" t="s">
        <v>573</v>
      </c>
      <c r="E1721" s="27" t="s">
        <v>761</v>
      </c>
      <c r="F1721" s="28" t="s">
        <v>289</v>
      </c>
      <c r="G1721" s="15"/>
      <c r="H1721" s="16"/>
      <c r="I1721" s="16">
        <v>0</v>
      </c>
      <c r="J1721" s="16"/>
      <c r="K1721" s="16">
        <v>8.2365172508800022</v>
      </c>
      <c r="L1721" s="16"/>
      <c r="M1721" s="16">
        <v>6.1158772508800014</v>
      </c>
      <c r="N1721" s="16"/>
      <c r="O1721" s="16">
        <v>0</v>
      </c>
      <c r="P1721" s="16"/>
      <c r="Q1721" s="16">
        <v>2.1206400000000003</v>
      </c>
      <c r="R1721" s="16"/>
      <c r="S1721" s="16">
        <v>8.2365172508800004</v>
      </c>
      <c r="T1721" s="29" t="s">
        <v>1403</v>
      </c>
      <c r="U1721" t="str">
        <f>A1721&amp;B1721&amp;C1721</f>
        <v>90443SINAPI</v>
      </c>
    </row>
    <row r="1722" spans="1:21" ht="25.5" x14ac:dyDescent="0.2">
      <c r="A1722" s="36" t="s">
        <v>977</v>
      </c>
      <c r="B1722" s="37" t="s">
        <v>67</v>
      </c>
      <c r="C1722" s="38" t="s">
        <v>57</v>
      </c>
      <c r="D1722" s="39" t="s">
        <v>573</v>
      </c>
      <c r="E1722" s="39" t="s">
        <v>978</v>
      </c>
      <c r="F1722" s="19" t="s">
        <v>578</v>
      </c>
      <c r="G1722" s="19">
        <v>0.23480000000000001</v>
      </c>
      <c r="H1722" s="20">
        <v>0</v>
      </c>
      <c r="I1722" s="18">
        <v>0</v>
      </c>
      <c r="J1722" s="20">
        <v>28.498838600000003</v>
      </c>
      <c r="K1722" s="18">
        <v>6.69152730328</v>
      </c>
      <c r="L1722" s="20">
        <v>21.448838600000002</v>
      </c>
      <c r="M1722" s="18">
        <v>5.0361873032800011</v>
      </c>
      <c r="N1722" s="20">
        <v>0</v>
      </c>
      <c r="O1722" s="18">
        <v>0</v>
      </c>
      <c r="P1722" s="20">
        <v>7.0500000000000007</v>
      </c>
      <c r="Q1722" s="18">
        <v>1.6553400000000003</v>
      </c>
      <c r="R1722" s="20">
        <v>28.498838599999999</v>
      </c>
      <c r="S1722" s="20">
        <v>6.69152730328</v>
      </c>
      <c r="T1722" s="41"/>
    </row>
    <row r="1723" spans="1:21" ht="25.5" x14ac:dyDescent="0.2">
      <c r="A1723" s="30" t="s">
        <v>1067</v>
      </c>
      <c r="B1723" s="31" t="s">
        <v>67</v>
      </c>
      <c r="C1723" s="32" t="s">
        <v>57</v>
      </c>
      <c r="D1723" s="33" t="s">
        <v>573</v>
      </c>
      <c r="E1723" s="33" t="s">
        <v>1068</v>
      </c>
      <c r="F1723" s="17" t="s">
        <v>578</v>
      </c>
      <c r="G1723" s="17">
        <v>6.6000000000000003E-2</v>
      </c>
      <c r="H1723" s="18">
        <v>0</v>
      </c>
      <c r="I1723" s="18">
        <v>0</v>
      </c>
      <c r="J1723" s="18">
        <v>23.408938600000003</v>
      </c>
      <c r="K1723" s="18">
        <v>1.5449899476</v>
      </c>
      <c r="L1723" s="18">
        <v>16.358938600000002</v>
      </c>
      <c r="M1723" s="18">
        <v>1.0796899476000001</v>
      </c>
      <c r="N1723" s="18">
        <v>0</v>
      </c>
      <c r="O1723" s="18">
        <v>0</v>
      </c>
      <c r="P1723" s="18">
        <v>7.0500000000000007</v>
      </c>
      <c r="Q1723" s="18">
        <v>0.46530000000000005</v>
      </c>
      <c r="R1723" s="18">
        <v>23.408938599999999</v>
      </c>
      <c r="S1723" s="18">
        <v>1.5449899476</v>
      </c>
      <c r="T1723" s="35"/>
    </row>
    <row r="1724" spans="1:21" ht="38.25" x14ac:dyDescent="0.2">
      <c r="A1724" s="24" t="s">
        <v>762</v>
      </c>
      <c r="B1724" s="25" t="s">
        <v>67</v>
      </c>
      <c r="C1724" s="26" t="s">
        <v>53</v>
      </c>
      <c r="D1724" s="27" t="s">
        <v>573</v>
      </c>
      <c r="E1724" s="27" t="s">
        <v>763</v>
      </c>
      <c r="F1724" s="28" t="s">
        <v>229</v>
      </c>
      <c r="G1724" s="15"/>
      <c r="H1724" s="16"/>
      <c r="I1724" s="16">
        <v>93.857799999999997</v>
      </c>
      <c r="J1724" s="16"/>
      <c r="K1724" s="16">
        <v>16.252325041319999</v>
      </c>
      <c r="L1724" s="16"/>
      <c r="M1724" s="16">
        <v>11.837615041319999</v>
      </c>
      <c r="N1724" s="16"/>
      <c r="O1724" s="16">
        <v>0</v>
      </c>
      <c r="P1724" s="16"/>
      <c r="Q1724" s="16">
        <v>4.4147100000000004</v>
      </c>
      <c r="R1724" s="16"/>
      <c r="S1724" s="16">
        <v>110.11012504131999</v>
      </c>
      <c r="T1724" s="29" t="s">
        <v>1094</v>
      </c>
      <c r="U1724" t="str">
        <f>A1724&amp;B1724&amp;C1724</f>
        <v>94793SINAPI</v>
      </c>
    </row>
    <row r="1725" spans="1:21" ht="25.5" x14ac:dyDescent="0.2">
      <c r="A1725" s="36" t="s">
        <v>977</v>
      </c>
      <c r="B1725" s="37" t="s">
        <v>67</v>
      </c>
      <c r="C1725" s="38" t="s">
        <v>57</v>
      </c>
      <c r="D1725" s="39" t="s">
        <v>573</v>
      </c>
      <c r="E1725" s="39" t="s">
        <v>978</v>
      </c>
      <c r="F1725" s="19" t="s">
        <v>578</v>
      </c>
      <c r="G1725" s="19">
        <v>0.31309999999999999</v>
      </c>
      <c r="H1725" s="20">
        <v>0</v>
      </c>
      <c r="I1725" s="18">
        <v>0</v>
      </c>
      <c r="J1725" s="20">
        <v>28.498838600000003</v>
      </c>
      <c r="K1725" s="18">
        <v>8.9229863656599999</v>
      </c>
      <c r="L1725" s="20">
        <v>21.448838600000002</v>
      </c>
      <c r="M1725" s="18">
        <v>6.7156313656600002</v>
      </c>
      <c r="N1725" s="20">
        <v>0</v>
      </c>
      <c r="O1725" s="18">
        <v>0</v>
      </c>
      <c r="P1725" s="20">
        <v>7.0500000000000007</v>
      </c>
      <c r="Q1725" s="18">
        <v>2.2073550000000002</v>
      </c>
      <c r="R1725" s="20">
        <v>28.498838599999999</v>
      </c>
      <c r="S1725" s="20">
        <v>8.9229863656599999</v>
      </c>
      <c r="T1725" s="41"/>
    </row>
    <row r="1726" spans="1:21" ht="25.5" x14ac:dyDescent="0.2">
      <c r="A1726" s="30" t="s">
        <v>1067</v>
      </c>
      <c r="B1726" s="31" t="s">
        <v>67</v>
      </c>
      <c r="C1726" s="32" t="s">
        <v>57</v>
      </c>
      <c r="D1726" s="33" t="s">
        <v>573</v>
      </c>
      <c r="E1726" s="33" t="s">
        <v>1068</v>
      </c>
      <c r="F1726" s="17" t="s">
        <v>578</v>
      </c>
      <c r="G1726" s="17">
        <v>0.31309999999999999</v>
      </c>
      <c r="H1726" s="18">
        <v>0</v>
      </c>
      <c r="I1726" s="18">
        <v>0</v>
      </c>
      <c r="J1726" s="18">
        <v>23.408938600000003</v>
      </c>
      <c r="K1726" s="18">
        <v>7.3293386756599999</v>
      </c>
      <c r="L1726" s="18">
        <v>16.358938600000002</v>
      </c>
      <c r="M1726" s="18">
        <v>5.1219836756600001</v>
      </c>
      <c r="N1726" s="18">
        <v>0</v>
      </c>
      <c r="O1726" s="18">
        <v>0</v>
      </c>
      <c r="P1726" s="18">
        <v>7.0500000000000007</v>
      </c>
      <c r="Q1726" s="18">
        <v>2.2073550000000002</v>
      </c>
      <c r="R1726" s="18">
        <v>23.408938599999999</v>
      </c>
      <c r="S1726" s="18">
        <v>7.3293386756599999</v>
      </c>
      <c r="T1726" s="35"/>
    </row>
    <row r="1727" spans="1:21" ht="25.5" x14ac:dyDescent="0.2">
      <c r="A1727" s="36" t="s">
        <v>1645</v>
      </c>
      <c r="B1727" s="37" t="s">
        <v>67</v>
      </c>
      <c r="C1727" s="38" t="s">
        <v>476</v>
      </c>
      <c r="D1727" s="39" t="s">
        <v>573</v>
      </c>
      <c r="E1727" s="39" t="s">
        <v>1646</v>
      </c>
      <c r="F1727" s="19" t="s">
        <v>229</v>
      </c>
      <c r="G1727" s="19">
        <v>1</v>
      </c>
      <c r="H1727" s="20">
        <v>93.61</v>
      </c>
      <c r="I1727" s="18">
        <v>93.61</v>
      </c>
      <c r="J1727" s="20">
        <v>0</v>
      </c>
      <c r="K1727" s="18">
        <v>0</v>
      </c>
      <c r="L1727" s="20">
        <v>0</v>
      </c>
      <c r="M1727" s="18">
        <v>0</v>
      </c>
      <c r="N1727" s="20">
        <v>0</v>
      </c>
      <c r="O1727" s="18">
        <v>0</v>
      </c>
      <c r="P1727" s="20">
        <v>0</v>
      </c>
      <c r="Q1727" s="18">
        <v>0</v>
      </c>
      <c r="R1727" s="20">
        <v>93.61</v>
      </c>
      <c r="S1727" s="20">
        <v>93.61</v>
      </c>
      <c r="T1727" s="41"/>
    </row>
    <row r="1728" spans="1:21" x14ac:dyDescent="0.2">
      <c r="A1728" s="30" t="s">
        <v>1097</v>
      </c>
      <c r="B1728" s="31" t="s">
        <v>67</v>
      </c>
      <c r="C1728" s="32" t="s">
        <v>476</v>
      </c>
      <c r="D1728" s="33" t="s">
        <v>573</v>
      </c>
      <c r="E1728" s="33" t="s">
        <v>1098</v>
      </c>
      <c r="F1728" s="17" t="s">
        <v>229</v>
      </c>
      <c r="G1728" s="17">
        <v>1.6799999999999999E-2</v>
      </c>
      <c r="H1728" s="18">
        <v>14.75</v>
      </c>
      <c r="I1728" s="18">
        <v>0.24779999999999999</v>
      </c>
      <c r="J1728" s="18">
        <v>0</v>
      </c>
      <c r="K1728" s="18">
        <v>0</v>
      </c>
      <c r="L1728" s="18">
        <v>0</v>
      </c>
      <c r="M1728" s="18">
        <v>0</v>
      </c>
      <c r="N1728" s="18">
        <v>0</v>
      </c>
      <c r="O1728" s="18">
        <v>0</v>
      </c>
      <c r="P1728" s="18">
        <v>0</v>
      </c>
      <c r="Q1728" s="18">
        <v>0</v>
      </c>
      <c r="R1728" s="18">
        <v>14.75</v>
      </c>
      <c r="S1728" s="18">
        <v>0.24779999999999999</v>
      </c>
      <c r="T1728" s="35"/>
    </row>
    <row r="1729" spans="1:21" ht="25.5" x14ac:dyDescent="0.2">
      <c r="A1729" s="24" t="s">
        <v>764</v>
      </c>
      <c r="B1729" s="25" t="s">
        <v>67</v>
      </c>
      <c r="C1729" s="26" t="s">
        <v>53</v>
      </c>
      <c r="D1729" s="27" t="s">
        <v>573</v>
      </c>
      <c r="E1729" s="27" t="s">
        <v>765</v>
      </c>
      <c r="F1729" s="28" t="s">
        <v>229</v>
      </c>
      <c r="G1729" s="15"/>
      <c r="H1729" s="16"/>
      <c r="I1729" s="16">
        <v>16.176024999999999</v>
      </c>
      <c r="J1729" s="16"/>
      <c r="K1729" s="16">
        <v>4.1266682874000011</v>
      </c>
      <c r="L1729" s="16"/>
      <c r="M1729" s="16">
        <v>3.0057182874000006</v>
      </c>
      <c r="N1729" s="16"/>
      <c r="O1729" s="16">
        <v>0</v>
      </c>
      <c r="P1729" s="16"/>
      <c r="Q1729" s="16">
        <v>1.1209500000000001</v>
      </c>
      <c r="R1729" s="16"/>
      <c r="S1729" s="16">
        <v>20.3026932874</v>
      </c>
      <c r="T1729" s="29" t="s">
        <v>1094</v>
      </c>
      <c r="U1729" t="str">
        <f>A1729&amp;B1729&amp;C1729</f>
        <v>103049SINAPI</v>
      </c>
    </row>
    <row r="1730" spans="1:21" ht="25.5" x14ac:dyDescent="0.2">
      <c r="A1730" s="36" t="s">
        <v>977</v>
      </c>
      <c r="B1730" s="37" t="s">
        <v>67</v>
      </c>
      <c r="C1730" s="38" t="s">
        <v>57</v>
      </c>
      <c r="D1730" s="39" t="s">
        <v>573</v>
      </c>
      <c r="E1730" s="39" t="s">
        <v>978</v>
      </c>
      <c r="F1730" s="19" t="s">
        <v>578</v>
      </c>
      <c r="G1730" s="19">
        <v>7.9500000000000001E-2</v>
      </c>
      <c r="H1730" s="20">
        <v>0</v>
      </c>
      <c r="I1730" s="18">
        <v>0</v>
      </c>
      <c r="J1730" s="20">
        <v>28.498838600000003</v>
      </c>
      <c r="K1730" s="18">
        <v>2.2656576686999998</v>
      </c>
      <c r="L1730" s="20">
        <v>21.448838600000002</v>
      </c>
      <c r="M1730" s="18">
        <v>1.7051826687000002</v>
      </c>
      <c r="N1730" s="20">
        <v>0</v>
      </c>
      <c r="O1730" s="18">
        <v>0</v>
      </c>
      <c r="P1730" s="20">
        <v>7.0500000000000007</v>
      </c>
      <c r="Q1730" s="18">
        <v>0.56047500000000006</v>
      </c>
      <c r="R1730" s="20">
        <v>28.498838599999999</v>
      </c>
      <c r="S1730" s="20">
        <v>2.2656576686999998</v>
      </c>
      <c r="T1730" s="41"/>
    </row>
    <row r="1731" spans="1:21" ht="25.5" x14ac:dyDescent="0.2">
      <c r="A1731" s="30" t="s">
        <v>1067</v>
      </c>
      <c r="B1731" s="31" t="s">
        <v>67</v>
      </c>
      <c r="C1731" s="32" t="s">
        <v>57</v>
      </c>
      <c r="D1731" s="33" t="s">
        <v>573</v>
      </c>
      <c r="E1731" s="33" t="s">
        <v>1068</v>
      </c>
      <c r="F1731" s="17" t="s">
        <v>578</v>
      </c>
      <c r="G1731" s="17">
        <v>7.9500000000000001E-2</v>
      </c>
      <c r="H1731" s="18">
        <v>0</v>
      </c>
      <c r="I1731" s="18">
        <v>0</v>
      </c>
      <c r="J1731" s="18">
        <v>23.408938600000003</v>
      </c>
      <c r="K1731" s="18">
        <v>1.8610106187</v>
      </c>
      <c r="L1731" s="18">
        <v>16.358938600000002</v>
      </c>
      <c r="M1731" s="18">
        <v>1.3005356187000001</v>
      </c>
      <c r="N1731" s="18">
        <v>0</v>
      </c>
      <c r="O1731" s="18">
        <v>0</v>
      </c>
      <c r="P1731" s="18">
        <v>7.0500000000000007</v>
      </c>
      <c r="Q1731" s="18">
        <v>0.56047500000000006</v>
      </c>
      <c r="R1731" s="18">
        <v>23.408938599999999</v>
      </c>
      <c r="S1731" s="18">
        <v>1.8610106187</v>
      </c>
      <c r="T1731" s="35"/>
    </row>
    <row r="1732" spans="1:21" x14ac:dyDescent="0.2">
      <c r="A1732" s="36" t="s">
        <v>1069</v>
      </c>
      <c r="B1732" s="37" t="s">
        <v>67</v>
      </c>
      <c r="C1732" s="38" t="s">
        <v>476</v>
      </c>
      <c r="D1732" s="39" t="s">
        <v>573</v>
      </c>
      <c r="E1732" s="39" t="s">
        <v>1070</v>
      </c>
      <c r="F1732" s="19" t="s">
        <v>229</v>
      </c>
      <c r="G1732" s="19">
        <v>8.0000000000000002E-3</v>
      </c>
      <c r="H1732" s="20">
        <v>2.23</v>
      </c>
      <c r="I1732" s="18">
        <v>1.7840000000000002E-2</v>
      </c>
      <c r="J1732" s="20">
        <v>0</v>
      </c>
      <c r="K1732" s="18">
        <v>0</v>
      </c>
      <c r="L1732" s="20">
        <v>0</v>
      </c>
      <c r="M1732" s="18">
        <v>0</v>
      </c>
      <c r="N1732" s="20">
        <v>0</v>
      </c>
      <c r="O1732" s="18">
        <v>0</v>
      </c>
      <c r="P1732" s="20">
        <v>0</v>
      </c>
      <c r="Q1732" s="18">
        <v>0</v>
      </c>
      <c r="R1732" s="20">
        <v>2.23</v>
      </c>
      <c r="S1732" s="20">
        <v>1.7840000000000002E-2</v>
      </c>
      <c r="T1732" s="41"/>
    </row>
    <row r="1733" spans="1:21" ht="25.5" x14ac:dyDescent="0.2">
      <c r="A1733" s="30" t="s">
        <v>1071</v>
      </c>
      <c r="B1733" s="31" t="s">
        <v>67</v>
      </c>
      <c r="C1733" s="32" t="s">
        <v>476</v>
      </c>
      <c r="D1733" s="33" t="s">
        <v>573</v>
      </c>
      <c r="E1733" s="33" t="s">
        <v>1072</v>
      </c>
      <c r="F1733" s="17" t="s">
        <v>229</v>
      </c>
      <c r="G1733" s="17">
        <v>9.4999999999999998E-3</v>
      </c>
      <c r="H1733" s="18">
        <v>87.43</v>
      </c>
      <c r="I1733" s="18">
        <v>0.83058500000000002</v>
      </c>
      <c r="J1733" s="18">
        <v>0</v>
      </c>
      <c r="K1733" s="18">
        <v>0</v>
      </c>
      <c r="L1733" s="18">
        <v>0</v>
      </c>
      <c r="M1733" s="18">
        <v>0</v>
      </c>
      <c r="N1733" s="18">
        <v>0</v>
      </c>
      <c r="O1733" s="18">
        <v>0</v>
      </c>
      <c r="P1733" s="18">
        <v>0</v>
      </c>
      <c r="Q1733" s="18">
        <v>0</v>
      </c>
      <c r="R1733" s="18">
        <v>87.43</v>
      </c>
      <c r="S1733" s="18">
        <v>0.83058500000000002</v>
      </c>
      <c r="T1733" s="35"/>
    </row>
    <row r="1734" spans="1:21" x14ac:dyDescent="0.2">
      <c r="A1734" s="36" t="s">
        <v>1647</v>
      </c>
      <c r="B1734" s="37" t="s">
        <v>67</v>
      </c>
      <c r="C1734" s="38" t="s">
        <v>476</v>
      </c>
      <c r="D1734" s="39" t="s">
        <v>573</v>
      </c>
      <c r="E1734" s="39" t="s">
        <v>1648</v>
      </c>
      <c r="F1734" s="19" t="s">
        <v>229</v>
      </c>
      <c r="G1734" s="19">
        <v>0.04</v>
      </c>
      <c r="H1734" s="20">
        <v>25.19</v>
      </c>
      <c r="I1734" s="18">
        <v>1.0076000000000001</v>
      </c>
      <c r="J1734" s="20">
        <v>0</v>
      </c>
      <c r="K1734" s="18">
        <v>0</v>
      </c>
      <c r="L1734" s="20">
        <v>0</v>
      </c>
      <c r="M1734" s="18">
        <v>0</v>
      </c>
      <c r="N1734" s="20">
        <v>0</v>
      </c>
      <c r="O1734" s="18">
        <v>0</v>
      </c>
      <c r="P1734" s="20">
        <v>0</v>
      </c>
      <c r="Q1734" s="18">
        <v>0</v>
      </c>
      <c r="R1734" s="20">
        <v>25.19</v>
      </c>
      <c r="S1734" s="20">
        <v>1.0076000000000001</v>
      </c>
      <c r="T1734" s="41"/>
    </row>
    <row r="1735" spans="1:21" x14ac:dyDescent="0.2">
      <c r="A1735" s="30" t="s">
        <v>1649</v>
      </c>
      <c r="B1735" s="31" t="s">
        <v>67</v>
      </c>
      <c r="C1735" s="32" t="s">
        <v>476</v>
      </c>
      <c r="D1735" s="33" t="s">
        <v>573</v>
      </c>
      <c r="E1735" s="33" t="s">
        <v>1650</v>
      </c>
      <c r="F1735" s="17" t="s">
        <v>229</v>
      </c>
      <c r="G1735" s="17">
        <v>1</v>
      </c>
      <c r="H1735" s="18">
        <v>14.32</v>
      </c>
      <c r="I1735" s="18">
        <v>14.32</v>
      </c>
      <c r="J1735" s="18">
        <v>0</v>
      </c>
      <c r="K1735" s="18">
        <v>0</v>
      </c>
      <c r="L1735" s="18">
        <v>0</v>
      </c>
      <c r="M1735" s="18">
        <v>0</v>
      </c>
      <c r="N1735" s="18">
        <v>0</v>
      </c>
      <c r="O1735" s="18">
        <v>0</v>
      </c>
      <c r="P1735" s="18">
        <v>0</v>
      </c>
      <c r="Q1735" s="18">
        <v>0</v>
      </c>
      <c r="R1735" s="18">
        <v>14.32</v>
      </c>
      <c r="S1735" s="18">
        <v>14.32</v>
      </c>
      <c r="T1735" s="35"/>
    </row>
    <row r="1736" spans="1:21" ht="38.25" x14ac:dyDescent="0.2">
      <c r="A1736" s="24" t="s">
        <v>766</v>
      </c>
      <c r="B1736" s="25" t="s">
        <v>67</v>
      </c>
      <c r="C1736" s="26" t="s">
        <v>53</v>
      </c>
      <c r="D1736" s="27" t="s">
        <v>573</v>
      </c>
      <c r="E1736" s="27" t="s">
        <v>767</v>
      </c>
      <c r="F1736" s="28" t="s">
        <v>65</v>
      </c>
      <c r="G1736" s="15"/>
      <c r="H1736" s="16"/>
      <c r="I1736" s="16">
        <v>47.024065999999998</v>
      </c>
      <c r="J1736" s="16"/>
      <c r="K1736" s="16">
        <v>26.735987915679999</v>
      </c>
      <c r="L1736" s="16"/>
      <c r="M1736" s="16">
        <v>19.15387891568</v>
      </c>
      <c r="N1736" s="16"/>
      <c r="O1736" s="16">
        <v>0</v>
      </c>
      <c r="P1736" s="16"/>
      <c r="Q1736" s="16">
        <v>7.5821089999999991</v>
      </c>
      <c r="R1736" s="16"/>
      <c r="S1736" s="16">
        <v>73.760053915680004</v>
      </c>
      <c r="T1736" s="29" t="s">
        <v>1018</v>
      </c>
      <c r="U1736" t="str">
        <f>A1736&amp;B1736&amp;C1736</f>
        <v>87267SINAPI</v>
      </c>
    </row>
    <row r="1737" spans="1:21" ht="25.5" x14ac:dyDescent="0.2">
      <c r="A1737" s="36" t="s">
        <v>604</v>
      </c>
      <c r="B1737" s="37" t="s">
        <v>67</v>
      </c>
      <c r="C1737" s="38" t="s">
        <v>57</v>
      </c>
      <c r="D1737" s="39" t="s">
        <v>573</v>
      </c>
      <c r="E1737" s="39" t="s">
        <v>605</v>
      </c>
      <c r="F1737" s="19" t="s">
        <v>578</v>
      </c>
      <c r="G1737" s="19">
        <v>0.30890000000000001</v>
      </c>
      <c r="H1737" s="20">
        <v>0</v>
      </c>
      <c r="I1737" s="18">
        <v>0</v>
      </c>
      <c r="J1737" s="20">
        <v>22.591003999999998</v>
      </c>
      <c r="K1737" s="18">
        <v>6.978361135600001</v>
      </c>
      <c r="L1737" s="20">
        <v>14.981004</v>
      </c>
      <c r="M1737" s="18">
        <v>4.6276321355999999</v>
      </c>
      <c r="N1737" s="20">
        <v>0</v>
      </c>
      <c r="O1737" s="18">
        <v>0</v>
      </c>
      <c r="P1737" s="20">
        <v>7.6099999999999994</v>
      </c>
      <c r="Q1737" s="18">
        <v>2.3507289999999998</v>
      </c>
      <c r="R1737" s="20">
        <v>22.591004000000002</v>
      </c>
      <c r="S1737" s="20">
        <v>6.978361135600001</v>
      </c>
      <c r="T1737" s="41"/>
    </row>
    <row r="1738" spans="1:21" ht="25.5" x14ac:dyDescent="0.2">
      <c r="A1738" s="30" t="s">
        <v>1019</v>
      </c>
      <c r="B1738" s="31" t="s">
        <v>67</v>
      </c>
      <c r="C1738" s="32" t="s">
        <v>57</v>
      </c>
      <c r="D1738" s="33" t="s">
        <v>573</v>
      </c>
      <c r="E1738" s="33" t="s">
        <v>1020</v>
      </c>
      <c r="F1738" s="17" t="s">
        <v>578</v>
      </c>
      <c r="G1738" s="17">
        <v>0.6794</v>
      </c>
      <c r="H1738" s="18">
        <v>0</v>
      </c>
      <c r="I1738" s="18">
        <v>0</v>
      </c>
      <c r="J1738" s="18">
        <v>29.080993199999998</v>
      </c>
      <c r="K1738" s="18">
        <v>19.757626780080003</v>
      </c>
      <c r="L1738" s="18">
        <v>21.380993199999999</v>
      </c>
      <c r="M1738" s="18">
        <v>14.526246780079999</v>
      </c>
      <c r="N1738" s="18">
        <v>0</v>
      </c>
      <c r="O1738" s="18">
        <v>0</v>
      </c>
      <c r="P1738" s="18">
        <v>7.6999999999999993</v>
      </c>
      <c r="Q1738" s="18">
        <v>5.2313799999999997</v>
      </c>
      <c r="R1738" s="18">
        <v>29.080993200000002</v>
      </c>
      <c r="S1738" s="18">
        <v>19.757626780080003</v>
      </c>
      <c r="T1738" s="35"/>
    </row>
    <row r="1739" spans="1:21" x14ac:dyDescent="0.2">
      <c r="A1739" s="36" t="s">
        <v>1021</v>
      </c>
      <c r="B1739" s="37" t="s">
        <v>67</v>
      </c>
      <c r="C1739" s="38" t="s">
        <v>476</v>
      </c>
      <c r="D1739" s="39" t="s">
        <v>573</v>
      </c>
      <c r="E1739" s="39" t="s">
        <v>1022</v>
      </c>
      <c r="F1739" s="19" t="s">
        <v>117</v>
      </c>
      <c r="G1739" s="19">
        <v>0.42199999999999999</v>
      </c>
      <c r="H1739" s="20">
        <v>7.1</v>
      </c>
      <c r="I1739" s="18">
        <v>2.9961999999999995</v>
      </c>
      <c r="J1739" s="20">
        <v>0</v>
      </c>
      <c r="K1739" s="18">
        <v>0</v>
      </c>
      <c r="L1739" s="20">
        <v>0</v>
      </c>
      <c r="M1739" s="18">
        <v>0</v>
      </c>
      <c r="N1739" s="20">
        <v>0</v>
      </c>
      <c r="O1739" s="18">
        <v>0</v>
      </c>
      <c r="P1739" s="20">
        <v>0</v>
      </c>
      <c r="Q1739" s="18">
        <v>0</v>
      </c>
      <c r="R1739" s="20">
        <v>7.1</v>
      </c>
      <c r="S1739" s="20">
        <v>2.9961999999999995</v>
      </c>
      <c r="T1739" s="41"/>
    </row>
    <row r="1740" spans="1:21" x14ac:dyDescent="0.2">
      <c r="A1740" s="30" t="s">
        <v>1025</v>
      </c>
      <c r="B1740" s="31" t="s">
        <v>67</v>
      </c>
      <c r="C1740" s="32" t="s">
        <v>476</v>
      </c>
      <c r="D1740" s="33" t="s">
        <v>573</v>
      </c>
      <c r="E1740" s="33" t="s">
        <v>1026</v>
      </c>
      <c r="F1740" s="17" t="s">
        <v>117</v>
      </c>
      <c r="G1740" s="17">
        <v>4.91</v>
      </c>
      <c r="H1740" s="18">
        <v>1.21</v>
      </c>
      <c r="I1740" s="18">
        <v>5.9410999999999996</v>
      </c>
      <c r="J1740" s="18">
        <v>0</v>
      </c>
      <c r="K1740" s="18">
        <v>0</v>
      </c>
      <c r="L1740" s="18">
        <v>0</v>
      </c>
      <c r="M1740" s="18">
        <v>0</v>
      </c>
      <c r="N1740" s="18">
        <v>0</v>
      </c>
      <c r="O1740" s="18">
        <v>0</v>
      </c>
      <c r="P1740" s="18">
        <v>0</v>
      </c>
      <c r="Q1740" s="18">
        <v>0</v>
      </c>
      <c r="R1740" s="18">
        <v>1.21</v>
      </c>
      <c r="S1740" s="18">
        <v>5.9410999999999996</v>
      </c>
      <c r="T1740" s="35"/>
    </row>
    <row r="1741" spans="1:21" ht="25.5" x14ac:dyDescent="0.2">
      <c r="A1741" s="36" t="s">
        <v>1651</v>
      </c>
      <c r="B1741" s="37" t="s">
        <v>67</v>
      </c>
      <c r="C1741" s="38" t="s">
        <v>476</v>
      </c>
      <c r="D1741" s="39" t="s">
        <v>573</v>
      </c>
      <c r="E1741" s="39" t="s">
        <v>1652</v>
      </c>
      <c r="F1741" s="19" t="s">
        <v>65</v>
      </c>
      <c r="G1741" s="19">
        <v>1.0618000000000001</v>
      </c>
      <c r="H1741" s="20">
        <v>35.869999999999997</v>
      </c>
      <c r="I1741" s="18">
        <v>38.086765999999997</v>
      </c>
      <c r="J1741" s="20">
        <v>0</v>
      </c>
      <c r="K1741" s="18">
        <v>0</v>
      </c>
      <c r="L1741" s="20">
        <v>0</v>
      </c>
      <c r="M1741" s="18">
        <v>0</v>
      </c>
      <c r="N1741" s="20">
        <v>0</v>
      </c>
      <c r="O1741" s="18">
        <v>0</v>
      </c>
      <c r="P1741" s="20">
        <v>0</v>
      </c>
      <c r="Q1741" s="18">
        <v>0</v>
      </c>
      <c r="R1741" s="20">
        <v>35.869999999999997</v>
      </c>
      <c r="S1741" s="20">
        <v>38.086765999999997</v>
      </c>
      <c r="T1741" s="41"/>
    </row>
    <row r="1742" spans="1:21" ht="38.25" x14ac:dyDescent="0.2">
      <c r="A1742" s="24" t="s">
        <v>768</v>
      </c>
      <c r="B1742" s="25" t="s">
        <v>67</v>
      </c>
      <c r="C1742" s="26" t="s">
        <v>53</v>
      </c>
      <c r="D1742" s="27" t="s">
        <v>573</v>
      </c>
      <c r="E1742" s="27" t="s">
        <v>769</v>
      </c>
      <c r="F1742" s="28" t="s">
        <v>65</v>
      </c>
      <c r="G1742" s="15"/>
      <c r="H1742" s="16"/>
      <c r="I1742" s="16">
        <v>57.694621800000007</v>
      </c>
      <c r="J1742" s="16"/>
      <c r="K1742" s="16">
        <v>34.764374953359997</v>
      </c>
      <c r="L1742" s="16"/>
      <c r="M1742" s="16">
        <v>25.176703953359997</v>
      </c>
      <c r="N1742" s="16"/>
      <c r="O1742" s="16">
        <v>0</v>
      </c>
      <c r="P1742" s="16"/>
      <c r="Q1742" s="16">
        <v>9.5876709999999985</v>
      </c>
      <c r="R1742" s="16"/>
      <c r="S1742" s="16">
        <v>92.458996753360012</v>
      </c>
      <c r="T1742" s="29" t="s">
        <v>1018</v>
      </c>
      <c r="U1742" t="str">
        <f>A1742&amp;B1742&amp;C1742</f>
        <v>104599SINAPI</v>
      </c>
    </row>
    <row r="1743" spans="1:21" ht="25.5" x14ac:dyDescent="0.2">
      <c r="A1743" s="36" t="s">
        <v>604</v>
      </c>
      <c r="B1743" s="37" t="s">
        <v>67</v>
      </c>
      <c r="C1743" s="38" t="s">
        <v>57</v>
      </c>
      <c r="D1743" s="39" t="s">
        <v>573</v>
      </c>
      <c r="E1743" s="39" t="s">
        <v>605</v>
      </c>
      <c r="F1743" s="19" t="s">
        <v>578</v>
      </c>
      <c r="G1743" s="19">
        <v>0.2351</v>
      </c>
      <c r="H1743" s="20">
        <v>0</v>
      </c>
      <c r="I1743" s="18">
        <v>0</v>
      </c>
      <c r="J1743" s="20">
        <v>22.591003999999998</v>
      </c>
      <c r="K1743" s="18">
        <v>5.3111450404000005</v>
      </c>
      <c r="L1743" s="20">
        <v>14.981004</v>
      </c>
      <c r="M1743" s="18">
        <v>3.5220340404000003</v>
      </c>
      <c r="N1743" s="20">
        <v>0</v>
      </c>
      <c r="O1743" s="18">
        <v>0</v>
      </c>
      <c r="P1743" s="20">
        <v>7.6099999999999994</v>
      </c>
      <c r="Q1743" s="18">
        <v>1.7891109999999999</v>
      </c>
      <c r="R1743" s="20">
        <v>22.591004000000002</v>
      </c>
      <c r="S1743" s="20">
        <v>5.3111450404000005</v>
      </c>
      <c r="T1743" s="41"/>
    </row>
    <row r="1744" spans="1:21" ht="25.5" x14ac:dyDescent="0.2">
      <c r="A1744" s="30" t="s">
        <v>1019</v>
      </c>
      <c r="B1744" s="31" t="s">
        <v>67</v>
      </c>
      <c r="C1744" s="32" t="s">
        <v>57</v>
      </c>
      <c r="D1744" s="33" t="s">
        <v>573</v>
      </c>
      <c r="E1744" s="33" t="s">
        <v>1020</v>
      </c>
      <c r="F1744" s="17" t="s">
        <v>578</v>
      </c>
      <c r="G1744" s="17">
        <v>1.0127999999999999</v>
      </c>
      <c r="H1744" s="18">
        <v>0</v>
      </c>
      <c r="I1744" s="18">
        <v>0</v>
      </c>
      <c r="J1744" s="18">
        <v>29.080993199999998</v>
      </c>
      <c r="K1744" s="18">
        <v>29.453229912960001</v>
      </c>
      <c r="L1744" s="18">
        <v>21.380993199999999</v>
      </c>
      <c r="M1744" s="18">
        <v>21.654669912959996</v>
      </c>
      <c r="N1744" s="18">
        <v>0</v>
      </c>
      <c r="O1744" s="18">
        <v>0</v>
      </c>
      <c r="P1744" s="18">
        <v>7.6999999999999993</v>
      </c>
      <c r="Q1744" s="18">
        <v>7.7985599999999984</v>
      </c>
      <c r="R1744" s="18">
        <v>29.080993200000002</v>
      </c>
      <c r="S1744" s="18">
        <v>29.453229912960001</v>
      </c>
      <c r="T1744" s="35"/>
    </row>
    <row r="1745" spans="1:21" x14ac:dyDescent="0.2">
      <c r="A1745" s="36" t="s">
        <v>1021</v>
      </c>
      <c r="B1745" s="37" t="s">
        <v>67</v>
      </c>
      <c r="C1745" s="38" t="s">
        <v>476</v>
      </c>
      <c r="D1745" s="39" t="s">
        <v>573</v>
      </c>
      <c r="E1745" s="39" t="s">
        <v>1022</v>
      </c>
      <c r="F1745" s="19" t="s">
        <v>117</v>
      </c>
      <c r="G1745" s="19">
        <v>0.24099999999999999</v>
      </c>
      <c r="H1745" s="20">
        <v>7.1</v>
      </c>
      <c r="I1745" s="18">
        <v>1.7110999999999998</v>
      </c>
      <c r="J1745" s="20">
        <v>0</v>
      </c>
      <c r="K1745" s="18">
        <v>0</v>
      </c>
      <c r="L1745" s="20">
        <v>0</v>
      </c>
      <c r="M1745" s="18">
        <v>0</v>
      </c>
      <c r="N1745" s="20">
        <v>0</v>
      </c>
      <c r="O1745" s="18">
        <v>0</v>
      </c>
      <c r="P1745" s="20">
        <v>0</v>
      </c>
      <c r="Q1745" s="18">
        <v>0</v>
      </c>
      <c r="R1745" s="20">
        <v>7.1</v>
      </c>
      <c r="S1745" s="20">
        <v>1.7110999999999998</v>
      </c>
      <c r="T1745" s="41"/>
    </row>
    <row r="1746" spans="1:21" x14ac:dyDescent="0.2">
      <c r="A1746" s="30" t="s">
        <v>1025</v>
      </c>
      <c r="B1746" s="31" t="s">
        <v>67</v>
      </c>
      <c r="C1746" s="32" t="s">
        <v>476</v>
      </c>
      <c r="D1746" s="33" t="s">
        <v>573</v>
      </c>
      <c r="E1746" s="33" t="s">
        <v>1026</v>
      </c>
      <c r="F1746" s="17" t="s">
        <v>117</v>
      </c>
      <c r="G1746" s="17">
        <v>9.1325000000000003</v>
      </c>
      <c r="H1746" s="18">
        <v>1.21</v>
      </c>
      <c r="I1746" s="18">
        <v>11.050325000000001</v>
      </c>
      <c r="J1746" s="18">
        <v>0</v>
      </c>
      <c r="K1746" s="18">
        <v>0</v>
      </c>
      <c r="L1746" s="18">
        <v>0</v>
      </c>
      <c r="M1746" s="18">
        <v>0</v>
      </c>
      <c r="N1746" s="18">
        <v>0</v>
      </c>
      <c r="O1746" s="18">
        <v>0</v>
      </c>
      <c r="P1746" s="18">
        <v>0</v>
      </c>
      <c r="Q1746" s="18">
        <v>0</v>
      </c>
      <c r="R1746" s="18">
        <v>1.21</v>
      </c>
      <c r="S1746" s="18">
        <v>11.050325000000001</v>
      </c>
      <c r="T1746" s="35"/>
    </row>
    <row r="1747" spans="1:21" ht="25.5" x14ac:dyDescent="0.2">
      <c r="A1747" s="36" t="s">
        <v>1653</v>
      </c>
      <c r="B1747" s="37" t="s">
        <v>67</v>
      </c>
      <c r="C1747" s="38" t="s">
        <v>476</v>
      </c>
      <c r="D1747" s="39" t="s">
        <v>573</v>
      </c>
      <c r="E1747" s="39" t="s">
        <v>1654</v>
      </c>
      <c r="F1747" s="19" t="s">
        <v>65</v>
      </c>
      <c r="G1747" s="19">
        <v>1.1652800000000001</v>
      </c>
      <c r="H1747" s="20">
        <v>38.56</v>
      </c>
      <c r="I1747" s="18">
        <v>44.933196800000005</v>
      </c>
      <c r="J1747" s="20">
        <v>0</v>
      </c>
      <c r="K1747" s="18">
        <v>0</v>
      </c>
      <c r="L1747" s="20">
        <v>0</v>
      </c>
      <c r="M1747" s="18">
        <v>0</v>
      </c>
      <c r="N1747" s="20">
        <v>0</v>
      </c>
      <c r="O1747" s="18">
        <v>0</v>
      </c>
      <c r="P1747" s="20">
        <v>0</v>
      </c>
      <c r="Q1747" s="18">
        <v>0</v>
      </c>
      <c r="R1747" s="20">
        <v>38.56</v>
      </c>
      <c r="S1747" s="20">
        <v>44.933196800000005</v>
      </c>
      <c r="T1747" s="41"/>
    </row>
    <row r="1748" spans="1:21" ht="38.25" x14ac:dyDescent="0.2">
      <c r="A1748" s="24" t="s">
        <v>770</v>
      </c>
      <c r="B1748" s="25" t="s">
        <v>67</v>
      </c>
      <c r="C1748" s="26" t="s">
        <v>53</v>
      </c>
      <c r="D1748" s="27" t="s">
        <v>573</v>
      </c>
      <c r="E1748" s="27" t="s">
        <v>771</v>
      </c>
      <c r="F1748" s="28" t="s">
        <v>229</v>
      </c>
      <c r="G1748" s="15"/>
      <c r="H1748" s="16"/>
      <c r="I1748" s="16">
        <v>10.184713</v>
      </c>
      <c r="J1748" s="16"/>
      <c r="K1748" s="16">
        <v>11.528717316120002</v>
      </c>
      <c r="L1748" s="16"/>
      <c r="M1748" s="16">
        <v>8.3971073161200014</v>
      </c>
      <c r="N1748" s="16"/>
      <c r="O1748" s="16">
        <v>0</v>
      </c>
      <c r="P1748" s="16"/>
      <c r="Q1748" s="16">
        <v>3.1316100000000002</v>
      </c>
      <c r="R1748" s="16"/>
      <c r="S1748" s="16">
        <v>21.713430316119997</v>
      </c>
      <c r="T1748" s="29" t="s">
        <v>1066</v>
      </c>
      <c r="U1748" t="str">
        <f>A1748&amp;B1748&amp;C1748</f>
        <v>89400SINAPI</v>
      </c>
    </row>
    <row r="1749" spans="1:21" ht="25.5" x14ac:dyDescent="0.2">
      <c r="A1749" s="36" t="s">
        <v>977</v>
      </c>
      <c r="B1749" s="37" t="s">
        <v>67</v>
      </c>
      <c r="C1749" s="38" t="s">
        <v>57</v>
      </c>
      <c r="D1749" s="39" t="s">
        <v>573</v>
      </c>
      <c r="E1749" s="39" t="s">
        <v>978</v>
      </c>
      <c r="F1749" s="19" t="s">
        <v>578</v>
      </c>
      <c r="G1749" s="19">
        <v>0.22209999999999999</v>
      </c>
      <c r="H1749" s="20">
        <v>0</v>
      </c>
      <c r="I1749" s="18">
        <v>0</v>
      </c>
      <c r="J1749" s="20">
        <v>28.498838600000003</v>
      </c>
      <c r="K1749" s="18">
        <v>6.3295920530599998</v>
      </c>
      <c r="L1749" s="20">
        <v>21.448838600000002</v>
      </c>
      <c r="M1749" s="18">
        <v>4.7637870530600006</v>
      </c>
      <c r="N1749" s="20">
        <v>0</v>
      </c>
      <c r="O1749" s="18">
        <v>0</v>
      </c>
      <c r="P1749" s="20">
        <v>7.0500000000000007</v>
      </c>
      <c r="Q1749" s="18">
        <v>1.5658050000000001</v>
      </c>
      <c r="R1749" s="20">
        <v>28.498838599999999</v>
      </c>
      <c r="S1749" s="20">
        <v>6.3295920530599998</v>
      </c>
      <c r="T1749" s="41"/>
    </row>
    <row r="1750" spans="1:21" ht="25.5" x14ac:dyDescent="0.2">
      <c r="A1750" s="30" t="s">
        <v>1067</v>
      </c>
      <c r="B1750" s="31" t="s">
        <v>67</v>
      </c>
      <c r="C1750" s="32" t="s">
        <v>57</v>
      </c>
      <c r="D1750" s="33" t="s">
        <v>573</v>
      </c>
      <c r="E1750" s="33" t="s">
        <v>1068</v>
      </c>
      <c r="F1750" s="17" t="s">
        <v>578</v>
      </c>
      <c r="G1750" s="17">
        <v>0.22209999999999999</v>
      </c>
      <c r="H1750" s="18">
        <v>0</v>
      </c>
      <c r="I1750" s="18">
        <v>0</v>
      </c>
      <c r="J1750" s="18">
        <v>23.408938600000003</v>
      </c>
      <c r="K1750" s="18">
        <v>5.19912526306</v>
      </c>
      <c r="L1750" s="18">
        <v>16.358938600000002</v>
      </c>
      <c r="M1750" s="18">
        <v>3.6333202630600003</v>
      </c>
      <c r="N1750" s="18">
        <v>0</v>
      </c>
      <c r="O1750" s="18">
        <v>0</v>
      </c>
      <c r="P1750" s="18">
        <v>7.0500000000000007</v>
      </c>
      <c r="Q1750" s="18">
        <v>1.5658050000000001</v>
      </c>
      <c r="R1750" s="18">
        <v>23.408938599999999</v>
      </c>
      <c r="S1750" s="18">
        <v>5.19912526306</v>
      </c>
      <c r="T1750" s="35"/>
    </row>
    <row r="1751" spans="1:21" x14ac:dyDescent="0.2">
      <c r="A1751" s="36" t="s">
        <v>1069</v>
      </c>
      <c r="B1751" s="37" t="s">
        <v>67</v>
      </c>
      <c r="C1751" s="38" t="s">
        <v>476</v>
      </c>
      <c r="D1751" s="39" t="s">
        <v>573</v>
      </c>
      <c r="E1751" s="39" t="s">
        <v>1070</v>
      </c>
      <c r="F1751" s="19" t="s">
        <v>229</v>
      </c>
      <c r="G1751" s="19">
        <v>5.7200000000000001E-2</v>
      </c>
      <c r="H1751" s="20">
        <v>2.23</v>
      </c>
      <c r="I1751" s="18">
        <v>0.127556</v>
      </c>
      <c r="J1751" s="20">
        <v>0</v>
      </c>
      <c r="K1751" s="18">
        <v>0</v>
      </c>
      <c r="L1751" s="20">
        <v>0</v>
      </c>
      <c r="M1751" s="18">
        <v>0</v>
      </c>
      <c r="N1751" s="20">
        <v>0</v>
      </c>
      <c r="O1751" s="18">
        <v>0</v>
      </c>
      <c r="P1751" s="20">
        <v>0</v>
      </c>
      <c r="Q1751" s="18">
        <v>0</v>
      </c>
      <c r="R1751" s="20">
        <v>2.23</v>
      </c>
      <c r="S1751" s="20">
        <v>0.127556</v>
      </c>
      <c r="T1751" s="41"/>
    </row>
    <row r="1752" spans="1:21" ht="25.5" x14ac:dyDescent="0.2">
      <c r="A1752" s="30" t="s">
        <v>1071</v>
      </c>
      <c r="B1752" s="31" t="s">
        <v>67</v>
      </c>
      <c r="C1752" s="32" t="s">
        <v>476</v>
      </c>
      <c r="D1752" s="33" t="s">
        <v>573</v>
      </c>
      <c r="E1752" s="33" t="s">
        <v>1072</v>
      </c>
      <c r="F1752" s="17" t="s">
        <v>229</v>
      </c>
      <c r="G1752" s="17">
        <v>1.43E-2</v>
      </c>
      <c r="H1752" s="18">
        <v>87.43</v>
      </c>
      <c r="I1752" s="18">
        <v>1.2502490000000002</v>
      </c>
      <c r="J1752" s="18">
        <v>0</v>
      </c>
      <c r="K1752" s="18">
        <v>0</v>
      </c>
      <c r="L1752" s="18">
        <v>0</v>
      </c>
      <c r="M1752" s="18">
        <v>0</v>
      </c>
      <c r="N1752" s="18">
        <v>0</v>
      </c>
      <c r="O1752" s="18">
        <v>0</v>
      </c>
      <c r="P1752" s="18">
        <v>0</v>
      </c>
      <c r="Q1752" s="18">
        <v>0</v>
      </c>
      <c r="R1752" s="18">
        <v>87.43</v>
      </c>
      <c r="S1752" s="18">
        <v>1.2502490000000002</v>
      </c>
      <c r="T1752" s="35"/>
    </row>
    <row r="1753" spans="1:21" ht="25.5" x14ac:dyDescent="0.2">
      <c r="A1753" s="36" t="s">
        <v>1090</v>
      </c>
      <c r="B1753" s="37" t="s">
        <v>67</v>
      </c>
      <c r="C1753" s="38" t="s">
        <v>476</v>
      </c>
      <c r="D1753" s="39" t="s">
        <v>573</v>
      </c>
      <c r="E1753" s="39" t="s">
        <v>1091</v>
      </c>
      <c r="F1753" s="19" t="s">
        <v>229</v>
      </c>
      <c r="G1753" s="19">
        <v>1</v>
      </c>
      <c r="H1753" s="20">
        <v>7.85</v>
      </c>
      <c r="I1753" s="18">
        <v>7.85</v>
      </c>
      <c r="J1753" s="20">
        <v>0</v>
      </c>
      <c r="K1753" s="18">
        <v>0</v>
      </c>
      <c r="L1753" s="20">
        <v>0</v>
      </c>
      <c r="M1753" s="18">
        <v>0</v>
      </c>
      <c r="N1753" s="20">
        <v>0</v>
      </c>
      <c r="O1753" s="18">
        <v>0</v>
      </c>
      <c r="P1753" s="20">
        <v>0</v>
      </c>
      <c r="Q1753" s="18">
        <v>0</v>
      </c>
      <c r="R1753" s="20">
        <v>7.85</v>
      </c>
      <c r="S1753" s="20">
        <v>7.85</v>
      </c>
      <c r="T1753" s="41"/>
    </row>
    <row r="1754" spans="1:21" x14ac:dyDescent="0.2">
      <c r="A1754" s="30" t="s">
        <v>1075</v>
      </c>
      <c r="B1754" s="31" t="s">
        <v>67</v>
      </c>
      <c r="C1754" s="32" t="s">
        <v>476</v>
      </c>
      <c r="D1754" s="33" t="s">
        <v>573</v>
      </c>
      <c r="E1754" s="33" t="s">
        <v>1076</v>
      </c>
      <c r="F1754" s="17" t="s">
        <v>229</v>
      </c>
      <c r="G1754" s="17">
        <v>1.24E-2</v>
      </c>
      <c r="H1754" s="18">
        <v>77.17</v>
      </c>
      <c r="I1754" s="18">
        <v>0.95690799999999998</v>
      </c>
      <c r="J1754" s="18">
        <v>0</v>
      </c>
      <c r="K1754" s="18">
        <v>0</v>
      </c>
      <c r="L1754" s="18">
        <v>0</v>
      </c>
      <c r="M1754" s="18">
        <v>0</v>
      </c>
      <c r="N1754" s="18">
        <v>0</v>
      </c>
      <c r="O1754" s="18">
        <v>0</v>
      </c>
      <c r="P1754" s="18">
        <v>0</v>
      </c>
      <c r="Q1754" s="18">
        <v>0</v>
      </c>
      <c r="R1754" s="18">
        <v>77.17</v>
      </c>
      <c r="S1754" s="18">
        <v>0.95690799999999998</v>
      </c>
      <c r="T1754" s="35"/>
    </row>
    <row r="1755" spans="1:21" ht="38.25" x14ac:dyDescent="0.2">
      <c r="A1755" s="24" t="s">
        <v>772</v>
      </c>
      <c r="B1755" s="25" t="s">
        <v>67</v>
      </c>
      <c r="C1755" s="26" t="s">
        <v>53</v>
      </c>
      <c r="D1755" s="27" t="s">
        <v>573</v>
      </c>
      <c r="E1755" s="27" t="s">
        <v>773</v>
      </c>
      <c r="F1755" s="28" t="s">
        <v>229</v>
      </c>
      <c r="G1755" s="15"/>
      <c r="H1755" s="16"/>
      <c r="I1755" s="16">
        <v>13.196047999999999</v>
      </c>
      <c r="J1755" s="16"/>
      <c r="K1755" s="16">
        <v>12.255426196920002</v>
      </c>
      <c r="L1755" s="16"/>
      <c r="M1755" s="16">
        <v>8.9264161969200018</v>
      </c>
      <c r="N1755" s="16"/>
      <c r="O1755" s="16">
        <v>0</v>
      </c>
      <c r="P1755" s="16"/>
      <c r="Q1755" s="16">
        <v>3.3290100000000002</v>
      </c>
      <c r="R1755" s="16"/>
      <c r="S1755" s="16">
        <v>25.45147419692</v>
      </c>
      <c r="T1755" s="29" t="s">
        <v>1066</v>
      </c>
      <c r="U1755" t="str">
        <f>A1755&amp;B1755&amp;C1755</f>
        <v>104012SINAPI</v>
      </c>
    </row>
    <row r="1756" spans="1:21" ht="25.5" x14ac:dyDescent="0.2">
      <c r="A1756" s="36" t="s">
        <v>977</v>
      </c>
      <c r="B1756" s="37" t="s">
        <v>67</v>
      </c>
      <c r="C1756" s="38" t="s">
        <v>57</v>
      </c>
      <c r="D1756" s="39" t="s">
        <v>573</v>
      </c>
      <c r="E1756" s="39" t="s">
        <v>978</v>
      </c>
      <c r="F1756" s="19" t="s">
        <v>578</v>
      </c>
      <c r="G1756" s="19">
        <v>0.2361</v>
      </c>
      <c r="H1756" s="20">
        <v>0</v>
      </c>
      <c r="I1756" s="18">
        <v>0</v>
      </c>
      <c r="J1756" s="20">
        <v>28.498838600000003</v>
      </c>
      <c r="K1756" s="18">
        <v>6.7285757934600001</v>
      </c>
      <c r="L1756" s="20">
        <v>21.448838600000002</v>
      </c>
      <c r="M1756" s="18">
        <v>5.0640707934600009</v>
      </c>
      <c r="N1756" s="20">
        <v>0</v>
      </c>
      <c r="O1756" s="18">
        <v>0</v>
      </c>
      <c r="P1756" s="20">
        <v>7.0500000000000007</v>
      </c>
      <c r="Q1756" s="18">
        <v>1.6645050000000001</v>
      </c>
      <c r="R1756" s="20">
        <v>28.498838599999999</v>
      </c>
      <c r="S1756" s="20">
        <v>6.7285757934600001</v>
      </c>
      <c r="T1756" s="41"/>
    </row>
    <row r="1757" spans="1:21" ht="25.5" x14ac:dyDescent="0.2">
      <c r="A1757" s="30" t="s">
        <v>1067</v>
      </c>
      <c r="B1757" s="31" t="s">
        <v>67</v>
      </c>
      <c r="C1757" s="32" t="s">
        <v>57</v>
      </c>
      <c r="D1757" s="33" t="s">
        <v>573</v>
      </c>
      <c r="E1757" s="33" t="s">
        <v>1068</v>
      </c>
      <c r="F1757" s="17" t="s">
        <v>578</v>
      </c>
      <c r="G1757" s="17">
        <v>0.2361</v>
      </c>
      <c r="H1757" s="18">
        <v>0</v>
      </c>
      <c r="I1757" s="18">
        <v>0</v>
      </c>
      <c r="J1757" s="18">
        <v>23.408938600000003</v>
      </c>
      <c r="K1757" s="18">
        <v>5.5268504034600001</v>
      </c>
      <c r="L1757" s="18">
        <v>16.358938600000002</v>
      </c>
      <c r="M1757" s="18">
        <v>3.8623454034600004</v>
      </c>
      <c r="N1757" s="18">
        <v>0</v>
      </c>
      <c r="O1757" s="18">
        <v>0</v>
      </c>
      <c r="P1757" s="18">
        <v>7.0500000000000007</v>
      </c>
      <c r="Q1757" s="18">
        <v>1.6645050000000001</v>
      </c>
      <c r="R1757" s="18">
        <v>23.408938599999999</v>
      </c>
      <c r="S1757" s="18">
        <v>5.5268504034600001</v>
      </c>
      <c r="T1757" s="35"/>
    </row>
    <row r="1758" spans="1:21" x14ac:dyDescent="0.2">
      <c r="A1758" s="36" t="s">
        <v>1069</v>
      </c>
      <c r="B1758" s="37" t="s">
        <v>67</v>
      </c>
      <c r="C1758" s="38" t="s">
        <v>476</v>
      </c>
      <c r="D1758" s="39" t="s">
        <v>573</v>
      </c>
      <c r="E1758" s="39" t="s">
        <v>1070</v>
      </c>
      <c r="F1758" s="19" t="s">
        <v>229</v>
      </c>
      <c r="G1758" s="19">
        <v>6.0699999999999997E-2</v>
      </c>
      <c r="H1758" s="20">
        <v>2.23</v>
      </c>
      <c r="I1758" s="18">
        <v>0.13536099999999998</v>
      </c>
      <c r="J1758" s="20">
        <v>0</v>
      </c>
      <c r="K1758" s="18">
        <v>0</v>
      </c>
      <c r="L1758" s="20">
        <v>0</v>
      </c>
      <c r="M1758" s="18">
        <v>0</v>
      </c>
      <c r="N1758" s="20">
        <v>0</v>
      </c>
      <c r="O1758" s="18">
        <v>0</v>
      </c>
      <c r="P1758" s="20">
        <v>0</v>
      </c>
      <c r="Q1758" s="18">
        <v>0</v>
      </c>
      <c r="R1758" s="20">
        <v>2.23</v>
      </c>
      <c r="S1758" s="20">
        <v>0.13536099999999998</v>
      </c>
      <c r="T1758" s="41"/>
    </row>
    <row r="1759" spans="1:21" ht="25.5" x14ac:dyDescent="0.2">
      <c r="A1759" s="30" t="s">
        <v>1071</v>
      </c>
      <c r="B1759" s="31" t="s">
        <v>67</v>
      </c>
      <c r="C1759" s="32" t="s">
        <v>476</v>
      </c>
      <c r="D1759" s="33" t="s">
        <v>573</v>
      </c>
      <c r="E1759" s="33" t="s">
        <v>1072</v>
      </c>
      <c r="F1759" s="17" t="s">
        <v>229</v>
      </c>
      <c r="G1759" s="17">
        <v>1.8800000000000001E-2</v>
      </c>
      <c r="H1759" s="18">
        <v>87.43</v>
      </c>
      <c r="I1759" s="18">
        <v>1.6436840000000001</v>
      </c>
      <c r="J1759" s="18">
        <v>0</v>
      </c>
      <c r="K1759" s="18">
        <v>0</v>
      </c>
      <c r="L1759" s="18">
        <v>0</v>
      </c>
      <c r="M1759" s="18">
        <v>0</v>
      </c>
      <c r="N1759" s="18">
        <v>0</v>
      </c>
      <c r="O1759" s="18">
        <v>0</v>
      </c>
      <c r="P1759" s="18">
        <v>0</v>
      </c>
      <c r="Q1759" s="18">
        <v>0</v>
      </c>
      <c r="R1759" s="18">
        <v>87.43</v>
      </c>
      <c r="S1759" s="18">
        <v>1.6436840000000001</v>
      </c>
      <c r="T1759" s="35"/>
    </row>
    <row r="1760" spans="1:21" ht="25.5" x14ac:dyDescent="0.2">
      <c r="A1760" s="36" t="s">
        <v>1092</v>
      </c>
      <c r="B1760" s="37" t="s">
        <v>67</v>
      </c>
      <c r="C1760" s="38" t="s">
        <v>476</v>
      </c>
      <c r="D1760" s="39" t="s">
        <v>573</v>
      </c>
      <c r="E1760" s="39" t="s">
        <v>1093</v>
      </c>
      <c r="F1760" s="19" t="s">
        <v>229</v>
      </c>
      <c r="G1760" s="19">
        <v>1</v>
      </c>
      <c r="H1760" s="20">
        <v>10.19</v>
      </c>
      <c r="I1760" s="18">
        <v>10.19</v>
      </c>
      <c r="J1760" s="20">
        <v>0</v>
      </c>
      <c r="K1760" s="18">
        <v>0</v>
      </c>
      <c r="L1760" s="20">
        <v>0</v>
      </c>
      <c r="M1760" s="18">
        <v>0</v>
      </c>
      <c r="N1760" s="20">
        <v>0</v>
      </c>
      <c r="O1760" s="18">
        <v>0</v>
      </c>
      <c r="P1760" s="20">
        <v>0</v>
      </c>
      <c r="Q1760" s="18">
        <v>0</v>
      </c>
      <c r="R1760" s="20">
        <v>10.19</v>
      </c>
      <c r="S1760" s="20">
        <v>10.19</v>
      </c>
      <c r="T1760" s="41"/>
    </row>
    <row r="1761" spans="1:21" x14ac:dyDescent="0.2">
      <c r="A1761" s="30" t="s">
        <v>1075</v>
      </c>
      <c r="B1761" s="31" t="s">
        <v>67</v>
      </c>
      <c r="C1761" s="32" t="s">
        <v>476</v>
      </c>
      <c r="D1761" s="33" t="s">
        <v>573</v>
      </c>
      <c r="E1761" s="33" t="s">
        <v>1076</v>
      </c>
      <c r="F1761" s="17" t="s">
        <v>229</v>
      </c>
      <c r="G1761" s="17">
        <v>1.5900000000000001E-2</v>
      </c>
      <c r="H1761" s="18">
        <v>77.17</v>
      </c>
      <c r="I1761" s="18">
        <v>1.2270030000000001</v>
      </c>
      <c r="J1761" s="18">
        <v>0</v>
      </c>
      <c r="K1761" s="18">
        <v>0</v>
      </c>
      <c r="L1761" s="18">
        <v>0</v>
      </c>
      <c r="M1761" s="18">
        <v>0</v>
      </c>
      <c r="N1761" s="18">
        <v>0</v>
      </c>
      <c r="O1761" s="18">
        <v>0</v>
      </c>
      <c r="P1761" s="18">
        <v>0</v>
      </c>
      <c r="Q1761" s="18">
        <v>0</v>
      </c>
      <c r="R1761" s="18">
        <v>77.17</v>
      </c>
      <c r="S1761" s="18">
        <v>1.2270030000000001</v>
      </c>
      <c r="T1761" s="35"/>
    </row>
    <row r="1762" spans="1:21" ht="38.25" x14ac:dyDescent="0.2">
      <c r="A1762" s="24" t="s">
        <v>774</v>
      </c>
      <c r="B1762" s="25" t="s">
        <v>67</v>
      </c>
      <c r="C1762" s="26" t="s">
        <v>53</v>
      </c>
      <c r="D1762" s="27" t="s">
        <v>573</v>
      </c>
      <c r="E1762" s="27" t="s">
        <v>775</v>
      </c>
      <c r="F1762" s="28" t="s">
        <v>229</v>
      </c>
      <c r="G1762" s="15"/>
      <c r="H1762" s="16"/>
      <c r="I1762" s="16">
        <v>34.899000000000001</v>
      </c>
      <c r="J1762" s="16"/>
      <c r="K1762" s="16">
        <v>12.068558199000002</v>
      </c>
      <c r="L1762" s="16"/>
      <c r="M1762" s="16">
        <v>8.7903081990000018</v>
      </c>
      <c r="N1762" s="16"/>
      <c r="O1762" s="16">
        <v>0</v>
      </c>
      <c r="P1762" s="16"/>
      <c r="Q1762" s="16">
        <v>3.2782500000000003</v>
      </c>
      <c r="R1762" s="16"/>
      <c r="S1762" s="16">
        <v>46.967558199000003</v>
      </c>
      <c r="T1762" s="29" t="s">
        <v>1201</v>
      </c>
      <c r="U1762" t="str">
        <f>A1762&amp;B1762&amp;C1762</f>
        <v>104344SINAPI</v>
      </c>
    </row>
    <row r="1763" spans="1:21" ht="25.5" x14ac:dyDescent="0.2">
      <c r="A1763" s="36" t="s">
        <v>977</v>
      </c>
      <c r="B1763" s="37" t="s">
        <v>67</v>
      </c>
      <c r="C1763" s="38" t="s">
        <v>57</v>
      </c>
      <c r="D1763" s="39" t="s">
        <v>573</v>
      </c>
      <c r="E1763" s="39" t="s">
        <v>978</v>
      </c>
      <c r="F1763" s="19" t="s">
        <v>578</v>
      </c>
      <c r="G1763" s="19">
        <v>0.23250000000000001</v>
      </c>
      <c r="H1763" s="20">
        <v>0</v>
      </c>
      <c r="I1763" s="18">
        <v>0</v>
      </c>
      <c r="J1763" s="20">
        <v>28.498838600000003</v>
      </c>
      <c r="K1763" s="18">
        <v>6.6259799744999999</v>
      </c>
      <c r="L1763" s="20">
        <v>21.448838600000002</v>
      </c>
      <c r="M1763" s="18">
        <v>4.9868549745000008</v>
      </c>
      <c r="N1763" s="20">
        <v>0</v>
      </c>
      <c r="O1763" s="18">
        <v>0</v>
      </c>
      <c r="P1763" s="20">
        <v>7.0500000000000007</v>
      </c>
      <c r="Q1763" s="18">
        <v>1.6391250000000002</v>
      </c>
      <c r="R1763" s="20">
        <v>28.498838599999999</v>
      </c>
      <c r="S1763" s="20">
        <v>6.6259799744999999</v>
      </c>
      <c r="T1763" s="41"/>
    </row>
    <row r="1764" spans="1:21" ht="25.5" x14ac:dyDescent="0.2">
      <c r="A1764" s="30" t="s">
        <v>1067</v>
      </c>
      <c r="B1764" s="31" t="s">
        <v>67</v>
      </c>
      <c r="C1764" s="32" t="s">
        <v>57</v>
      </c>
      <c r="D1764" s="33" t="s">
        <v>573</v>
      </c>
      <c r="E1764" s="33" t="s">
        <v>1068</v>
      </c>
      <c r="F1764" s="17" t="s">
        <v>578</v>
      </c>
      <c r="G1764" s="17">
        <v>0.23250000000000001</v>
      </c>
      <c r="H1764" s="18">
        <v>0</v>
      </c>
      <c r="I1764" s="18">
        <v>0</v>
      </c>
      <c r="J1764" s="18">
        <v>23.408938600000003</v>
      </c>
      <c r="K1764" s="18">
        <v>5.4425782245000001</v>
      </c>
      <c r="L1764" s="18">
        <v>16.358938600000002</v>
      </c>
      <c r="M1764" s="18">
        <v>3.8034532245000006</v>
      </c>
      <c r="N1764" s="18">
        <v>0</v>
      </c>
      <c r="O1764" s="18">
        <v>0</v>
      </c>
      <c r="P1764" s="18">
        <v>7.0500000000000007</v>
      </c>
      <c r="Q1764" s="18">
        <v>1.6391250000000002</v>
      </c>
      <c r="R1764" s="18">
        <v>23.408938599999999</v>
      </c>
      <c r="S1764" s="18">
        <v>5.4425782245000001</v>
      </c>
      <c r="T1764" s="35"/>
    </row>
    <row r="1765" spans="1:21" ht="25.5" x14ac:dyDescent="0.2">
      <c r="A1765" s="36" t="s">
        <v>1199</v>
      </c>
      <c r="B1765" s="37" t="s">
        <v>67</v>
      </c>
      <c r="C1765" s="38" t="s">
        <v>476</v>
      </c>
      <c r="D1765" s="39" t="s">
        <v>573</v>
      </c>
      <c r="E1765" s="39" t="s">
        <v>1200</v>
      </c>
      <c r="F1765" s="19" t="s">
        <v>229</v>
      </c>
      <c r="G1765" s="19">
        <v>0.14000000000000001</v>
      </c>
      <c r="H1765" s="20">
        <v>31.85</v>
      </c>
      <c r="I1765" s="18">
        <v>4.4590000000000005</v>
      </c>
      <c r="J1765" s="20">
        <v>0</v>
      </c>
      <c r="K1765" s="18">
        <v>0</v>
      </c>
      <c r="L1765" s="20">
        <v>0</v>
      </c>
      <c r="M1765" s="18">
        <v>0</v>
      </c>
      <c r="N1765" s="20">
        <v>0</v>
      </c>
      <c r="O1765" s="18">
        <v>0</v>
      </c>
      <c r="P1765" s="20">
        <v>0</v>
      </c>
      <c r="Q1765" s="18">
        <v>0</v>
      </c>
      <c r="R1765" s="20">
        <v>31.85</v>
      </c>
      <c r="S1765" s="20">
        <v>4.4590000000000005</v>
      </c>
      <c r="T1765" s="41"/>
    </row>
    <row r="1766" spans="1:21" ht="25.5" x14ac:dyDescent="0.2">
      <c r="A1766" s="30" t="s">
        <v>1226</v>
      </c>
      <c r="B1766" s="31" t="s">
        <v>67</v>
      </c>
      <c r="C1766" s="32" t="s">
        <v>476</v>
      </c>
      <c r="D1766" s="33" t="s">
        <v>573</v>
      </c>
      <c r="E1766" s="33" t="s">
        <v>1227</v>
      </c>
      <c r="F1766" s="17" t="s">
        <v>229</v>
      </c>
      <c r="G1766" s="17">
        <v>1</v>
      </c>
      <c r="H1766" s="18">
        <v>18.920000000000002</v>
      </c>
      <c r="I1766" s="18">
        <v>18.920000000000002</v>
      </c>
      <c r="J1766" s="18">
        <v>0</v>
      </c>
      <c r="K1766" s="18">
        <v>0</v>
      </c>
      <c r="L1766" s="18">
        <v>0</v>
      </c>
      <c r="M1766" s="18">
        <v>0</v>
      </c>
      <c r="N1766" s="18">
        <v>0</v>
      </c>
      <c r="O1766" s="18">
        <v>0</v>
      </c>
      <c r="P1766" s="18">
        <v>0</v>
      </c>
      <c r="Q1766" s="18">
        <v>0</v>
      </c>
      <c r="R1766" s="18">
        <v>18.920000000000002</v>
      </c>
      <c r="S1766" s="18">
        <v>18.920000000000002</v>
      </c>
      <c r="T1766" s="35"/>
    </row>
    <row r="1767" spans="1:21" x14ac:dyDescent="0.2">
      <c r="A1767" s="36" t="s">
        <v>1212</v>
      </c>
      <c r="B1767" s="37" t="s">
        <v>67</v>
      </c>
      <c r="C1767" s="38" t="s">
        <v>476</v>
      </c>
      <c r="D1767" s="39" t="s">
        <v>573</v>
      </c>
      <c r="E1767" s="39" t="s">
        <v>1213</v>
      </c>
      <c r="F1767" s="19" t="s">
        <v>229</v>
      </c>
      <c r="G1767" s="19">
        <v>2</v>
      </c>
      <c r="H1767" s="20">
        <v>4.49</v>
      </c>
      <c r="I1767" s="18">
        <v>8.98</v>
      </c>
      <c r="J1767" s="20">
        <v>0</v>
      </c>
      <c r="K1767" s="18">
        <v>0</v>
      </c>
      <c r="L1767" s="20">
        <v>0</v>
      </c>
      <c r="M1767" s="18">
        <v>0</v>
      </c>
      <c r="N1767" s="20">
        <v>0</v>
      </c>
      <c r="O1767" s="18">
        <v>0</v>
      </c>
      <c r="P1767" s="20">
        <v>0</v>
      </c>
      <c r="Q1767" s="18">
        <v>0</v>
      </c>
      <c r="R1767" s="20">
        <v>4.49</v>
      </c>
      <c r="S1767" s="20">
        <v>8.98</v>
      </c>
      <c r="T1767" s="41"/>
    </row>
    <row r="1768" spans="1:21" x14ac:dyDescent="0.2">
      <c r="A1768" s="30" t="s">
        <v>1206</v>
      </c>
      <c r="B1768" s="31" t="s">
        <v>67</v>
      </c>
      <c r="C1768" s="32" t="s">
        <v>476</v>
      </c>
      <c r="D1768" s="33" t="s">
        <v>573</v>
      </c>
      <c r="E1768" s="33" t="s">
        <v>1207</v>
      </c>
      <c r="F1768" s="17" t="s">
        <v>229</v>
      </c>
      <c r="G1768" s="17">
        <v>1</v>
      </c>
      <c r="H1768" s="18">
        <v>2.54</v>
      </c>
      <c r="I1768" s="18">
        <v>2.54</v>
      </c>
      <c r="J1768" s="18">
        <v>0</v>
      </c>
      <c r="K1768" s="18">
        <v>0</v>
      </c>
      <c r="L1768" s="18">
        <v>0</v>
      </c>
      <c r="M1768" s="18">
        <v>0</v>
      </c>
      <c r="N1768" s="18">
        <v>0</v>
      </c>
      <c r="O1768" s="18">
        <v>0</v>
      </c>
      <c r="P1768" s="18">
        <v>0</v>
      </c>
      <c r="Q1768" s="18">
        <v>0</v>
      </c>
      <c r="R1768" s="18">
        <v>2.54</v>
      </c>
      <c r="S1768" s="18">
        <v>2.54</v>
      </c>
      <c r="T1768" s="35"/>
    </row>
    <row r="1769" spans="1:21" ht="38.25" x14ac:dyDescent="0.2">
      <c r="A1769" s="24" t="s">
        <v>776</v>
      </c>
      <c r="B1769" s="25" t="s">
        <v>67</v>
      </c>
      <c r="C1769" s="26" t="s">
        <v>53</v>
      </c>
      <c r="D1769" s="27" t="s">
        <v>573</v>
      </c>
      <c r="E1769" s="27" t="s">
        <v>777</v>
      </c>
      <c r="F1769" s="28" t="s">
        <v>229</v>
      </c>
      <c r="G1769" s="15"/>
      <c r="H1769" s="16"/>
      <c r="I1769" s="16">
        <v>39.287124999999996</v>
      </c>
      <c r="J1769" s="16"/>
      <c r="K1769" s="16">
        <v>12.696642303120001</v>
      </c>
      <c r="L1769" s="16"/>
      <c r="M1769" s="16">
        <v>9.247782303120001</v>
      </c>
      <c r="N1769" s="16"/>
      <c r="O1769" s="16">
        <v>0</v>
      </c>
      <c r="P1769" s="16"/>
      <c r="Q1769" s="16">
        <v>3.4488600000000007</v>
      </c>
      <c r="R1769" s="16"/>
      <c r="S1769" s="16">
        <v>51.983767303119997</v>
      </c>
      <c r="T1769" s="29" t="s">
        <v>1201</v>
      </c>
      <c r="U1769" t="str">
        <f>A1769&amp;B1769&amp;C1769</f>
        <v>104346SINAPI</v>
      </c>
    </row>
    <row r="1770" spans="1:21" ht="25.5" x14ac:dyDescent="0.2">
      <c r="A1770" s="36" t="s">
        <v>977</v>
      </c>
      <c r="B1770" s="37" t="s">
        <v>67</v>
      </c>
      <c r="C1770" s="38" t="s">
        <v>57</v>
      </c>
      <c r="D1770" s="39" t="s">
        <v>573</v>
      </c>
      <c r="E1770" s="39" t="s">
        <v>978</v>
      </c>
      <c r="F1770" s="19" t="s">
        <v>578</v>
      </c>
      <c r="G1770" s="19">
        <v>0.24460000000000001</v>
      </c>
      <c r="H1770" s="20">
        <v>0</v>
      </c>
      <c r="I1770" s="18">
        <v>0</v>
      </c>
      <c r="J1770" s="20">
        <v>28.498838600000003</v>
      </c>
      <c r="K1770" s="18">
        <v>6.9708159215599999</v>
      </c>
      <c r="L1770" s="20">
        <v>21.448838600000002</v>
      </c>
      <c r="M1770" s="18">
        <v>5.2463859215600008</v>
      </c>
      <c r="N1770" s="20">
        <v>0</v>
      </c>
      <c r="O1770" s="18">
        <v>0</v>
      </c>
      <c r="P1770" s="20">
        <v>7.0500000000000007</v>
      </c>
      <c r="Q1770" s="18">
        <v>1.7244300000000004</v>
      </c>
      <c r="R1770" s="20">
        <v>28.498838599999999</v>
      </c>
      <c r="S1770" s="20">
        <v>6.9708159215599999</v>
      </c>
      <c r="T1770" s="41"/>
    </row>
    <row r="1771" spans="1:21" ht="25.5" x14ac:dyDescent="0.2">
      <c r="A1771" s="30" t="s">
        <v>1067</v>
      </c>
      <c r="B1771" s="31" t="s">
        <v>67</v>
      </c>
      <c r="C1771" s="32" t="s">
        <v>57</v>
      </c>
      <c r="D1771" s="33" t="s">
        <v>573</v>
      </c>
      <c r="E1771" s="33" t="s">
        <v>1068</v>
      </c>
      <c r="F1771" s="17" t="s">
        <v>578</v>
      </c>
      <c r="G1771" s="17">
        <v>0.24460000000000001</v>
      </c>
      <c r="H1771" s="18">
        <v>0</v>
      </c>
      <c r="I1771" s="18">
        <v>0</v>
      </c>
      <c r="J1771" s="18">
        <v>23.408938600000003</v>
      </c>
      <c r="K1771" s="18">
        <v>5.7258263815600001</v>
      </c>
      <c r="L1771" s="18">
        <v>16.358938600000002</v>
      </c>
      <c r="M1771" s="18">
        <v>4.0013963815600002</v>
      </c>
      <c r="N1771" s="18">
        <v>0</v>
      </c>
      <c r="O1771" s="18">
        <v>0</v>
      </c>
      <c r="P1771" s="18">
        <v>7.0500000000000007</v>
      </c>
      <c r="Q1771" s="18">
        <v>1.7244300000000004</v>
      </c>
      <c r="R1771" s="18">
        <v>23.408938599999999</v>
      </c>
      <c r="S1771" s="18">
        <v>5.7258263815600001</v>
      </c>
      <c r="T1771" s="35"/>
    </row>
    <row r="1772" spans="1:21" ht="25.5" x14ac:dyDescent="0.2">
      <c r="A1772" s="36" t="s">
        <v>1199</v>
      </c>
      <c r="B1772" s="37" t="s">
        <v>67</v>
      </c>
      <c r="C1772" s="38" t="s">
        <v>476</v>
      </c>
      <c r="D1772" s="39" t="s">
        <v>573</v>
      </c>
      <c r="E1772" s="39" t="s">
        <v>1200</v>
      </c>
      <c r="F1772" s="19" t="s">
        <v>229</v>
      </c>
      <c r="G1772" s="19">
        <v>0.1525</v>
      </c>
      <c r="H1772" s="20">
        <v>31.85</v>
      </c>
      <c r="I1772" s="18">
        <v>4.8571249999999999</v>
      </c>
      <c r="J1772" s="20">
        <v>0</v>
      </c>
      <c r="K1772" s="18">
        <v>0</v>
      </c>
      <c r="L1772" s="20">
        <v>0</v>
      </c>
      <c r="M1772" s="18">
        <v>0</v>
      </c>
      <c r="N1772" s="20">
        <v>0</v>
      </c>
      <c r="O1772" s="18">
        <v>0</v>
      </c>
      <c r="P1772" s="20">
        <v>0</v>
      </c>
      <c r="Q1772" s="18">
        <v>0</v>
      </c>
      <c r="R1772" s="20">
        <v>31.85</v>
      </c>
      <c r="S1772" s="20">
        <v>4.8571249999999999</v>
      </c>
      <c r="T1772" s="41"/>
    </row>
    <row r="1773" spans="1:21" ht="25.5" x14ac:dyDescent="0.2">
      <c r="A1773" s="30" t="s">
        <v>1655</v>
      </c>
      <c r="B1773" s="31" t="s">
        <v>67</v>
      </c>
      <c r="C1773" s="32" t="s">
        <v>476</v>
      </c>
      <c r="D1773" s="33" t="s">
        <v>573</v>
      </c>
      <c r="E1773" s="33" t="s">
        <v>1656</v>
      </c>
      <c r="F1773" s="17" t="s">
        <v>229</v>
      </c>
      <c r="G1773" s="17">
        <v>1</v>
      </c>
      <c r="H1773" s="18">
        <v>21.72</v>
      </c>
      <c r="I1773" s="18">
        <v>21.72</v>
      </c>
      <c r="J1773" s="18">
        <v>0</v>
      </c>
      <c r="K1773" s="18">
        <v>0</v>
      </c>
      <c r="L1773" s="18">
        <v>0</v>
      </c>
      <c r="M1773" s="18">
        <v>0</v>
      </c>
      <c r="N1773" s="18">
        <v>0</v>
      </c>
      <c r="O1773" s="18">
        <v>0</v>
      </c>
      <c r="P1773" s="18">
        <v>0</v>
      </c>
      <c r="Q1773" s="18">
        <v>0</v>
      </c>
      <c r="R1773" s="18">
        <v>21.72</v>
      </c>
      <c r="S1773" s="18">
        <v>21.72</v>
      </c>
      <c r="T1773" s="35"/>
    </row>
    <row r="1774" spans="1:21" x14ac:dyDescent="0.2">
      <c r="A1774" s="36" t="s">
        <v>1212</v>
      </c>
      <c r="B1774" s="37" t="s">
        <v>67</v>
      </c>
      <c r="C1774" s="38" t="s">
        <v>476</v>
      </c>
      <c r="D1774" s="39" t="s">
        <v>573</v>
      </c>
      <c r="E1774" s="39" t="s">
        <v>1213</v>
      </c>
      <c r="F1774" s="19" t="s">
        <v>229</v>
      </c>
      <c r="G1774" s="19">
        <v>2</v>
      </c>
      <c r="H1774" s="20">
        <v>4.49</v>
      </c>
      <c r="I1774" s="18">
        <v>8.98</v>
      </c>
      <c r="J1774" s="20">
        <v>0</v>
      </c>
      <c r="K1774" s="18">
        <v>0</v>
      </c>
      <c r="L1774" s="20">
        <v>0</v>
      </c>
      <c r="M1774" s="18">
        <v>0</v>
      </c>
      <c r="N1774" s="20">
        <v>0</v>
      </c>
      <c r="O1774" s="18">
        <v>0</v>
      </c>
      <c r="P1774" s="20">
        <v>0</v>
      </c>
      <c r="Q1774" s="18">
        <v>0</v>
      </c>
      <c r="R1774" s="20">
        <v>4.49</v>
      </c>
      <c r="S1774" s="20">
        <v>8.98</v>
      </c>
      <c r="T1774" s="41"/>
    </row>
    <row r="1775" spans="1:21" x14ac:dyDescent="0.2">
      <c r="A1775" s="30" t="s">
        <v>1224</v>
      </c>
      <c r="B1775" s="31" t="s">
        <v>67</v>
      </c>
      <c r="C1775" s="32" t="s">
        <v>476</v>
      </c>
      <c r="D1775" s="33" t="s">
        <v>573</v>
      </c>
      <c r="E1775" s="33" t="s">
        <v>1225</v>
      </c>
      <c r="F1775" s="17" t="s">
        <v>229</v>
      </c>
      <c r="G1775" s="17">
        <v>1</v>
      </c>
      <c r="H1775" s="18">
        <v>3.73</v>
      </c>
      <c r="I1775" s="18">
        <v>3.73</v>
      </c>
      <c r="J1775" s="18">
        <v>0</v>
      </c>
      <c r="K1775" s="18">
        <v>0</v>
      </c>
      <c r="L1775" s="18">
        <v>0</v>
      </c>
      <c r="M1775" s="18">
        <v>0</v>
      </c>
      <c r="N1775" s="18">
        <v>0</v>
      </c>
      <c r="O1775" s="18">
        <v>0</v>
      </c>
      <c r="P1775" s="18">
        <v>0</v>
      </c>
      <c r="Q1775" s="18">
        <v>0</v>
      </c>
      <c r="R1775" s="18">
        <v>3.73</v>
      </c>
      <c r="S1775" s="18">
        <v>3.73</v>
      </c>
      <c r="T1775" s="35"/>
    </row>
    <row r="1776" spans="1:21" ht="38.25" x14ac:dyDescent="0.2">
      <c r="A1776" s="24" t="s">
        <v>778</v>
      </c>
      <c r="B1776" s="25" t="s">
        <v>67</v>
      </c>
      <c r="C1776" s="26" t="s">
        <v>53</v>
      </c>
      <c r="D1776" s="27" t="s">
        <v>573</v>
      </c>
      <c r="E1776" s="27" t="s">
        <v>779</v>
      </c>
      <c r="F1776" s="28" t="s">
        <v>229</v>
      </c>
      <c r="G1776" s="15"/>
      <c r="H1776" s="16"/>
      <c r="I1776" s="16">
        <v>33.243124999999999</v>
      </c>
      <c r="J1776" s="16"/>
      <c r="K1776" s="16">
        <v>11.43528331716</v>
      </c>
      <c r="L1776" s="16"/>
      <c r="M1776" s="16">
        <v>8.3290533171599996</v>
      </c>
      <c r="N1776" s="16"/>
      <c r="O1776" s="16">
        <v>0</v>
      </c>
      <c r="P1776" s="16"/>
      <c r="Q1776" s="16">
        <v>3.10623</v>
      </c>
      <c r="R1776" s="16"/>
      <c r="S1776" s="16">
        <v>44.678408317159999</v>
      </c>
      <c r="T1776" s="29" t="s">
        <v>1201</v>
      </c>
      <c r="U1776" t="str">
        <f>A1776&amp;B1776&amp;C1776</f>
        <v>89786SINAPI</v>
      </c>
    </row>
    <row r="1777" spans="1:21" ht="25.5" x14ac:dyDescent="0.2">
      <c r="A1777" s="36" t="s">
        <v>977</v>
      </c>
      <c r="B1777" s="37" t="s">
        <v>67</v>
      </c>
      <c r="C1777" s="38" t="s">
        <v>57</v>
      </c>
      <c r="D1777" s="39" t="s">
        <v>573</v>
      </c>
      <c r="E1777" s="39" t="s">
        <v>978</v>
      </c>
      <c r="F1777" s="19" t="s">
        <v>578</v>
      </c>
      <c r="G1777" s="19">
        <v>0.2203</v>
      </c>
      <c r="H1777" s="20">
        <v>0</v>
      </c>
      <c r="I1777" s="18">
        <v>0</v>
      </c>
      <c r="J1777" s="20">
        <v>28.498838600000003</v>
      </c>
      <c r="K1777" s="18">
        <v>6.2782941435799993</v>
      </c>
      <c r="L1777" s="20">
        <v>21.448838600000002</v>
      </c>
      <c r="M1777" s="18">
        <v>4.7251791435800001</v>
      </c>
      <c r="N1777" s="20">
        <v>0</v>
      </c>
      <c r="O1777" s="18">
        <v>0</v>
      </c>
      <c r="P1777" s="20">
        <v>7.0500000000000007</v>
      </c>
      <c r="Q1777" s="18">
        <v>1.553115</v>
      </c>
      <c r="R1777" s="20">
        <v>28.498838599999999</v>
      </c>
      <c r="S1777" s="20">
        <v>6.2782941435799993</v>
      </c>
      <c r="T1777" s="41"/>
    </row>
    <row r="1778" spans="1:21" ht="25.5" x14ac:dyDescent="0.2">
      <c r="A1778" s="30" t="s">
        <v>1067</v>
      </c>
      <c r="B1778" s="31" t="s">
        <v>67</v>
      </c>
      <c r="C1778" s="32" t="s">
        <v>57</v>
      </c>
      <c r="D1778" s="33" t="s">
        <v>573</v>
      </c>
      <c r="E1778" s="33" t="s">
        <v>1068</v>
      </c>
      <c r="F1778" s="17" t="s">
        <v>578</v>
      </c>
      <c r="G1778" s="17">
        <v>0.2203</v>
      </c>
      <c r="H1778" s="18">
        <v>0</v>
      </c>
      <c r="I1778" s="18">
        <v>0</v>
      </c>
      <c r="J1778" s="18">
        <v>23.408938600000003</v>
      </c>
      <c r="K1778" s="18">
        <v>5.1569891735799995</v>
      </c>
      <c r="L1778" s="18">
        <v>16.358938600000002</v>
      </c>
      <c r="M1778" s="18">
        <v>3.6038741735800004</v>
      </c>
      <c r="N1778" s="18">
        <v>0</v>
      </c>
      <c r="O1778" s="18">
        <v>0</v>
      </c>
      <c r="P1778" s="18">
        <v>7.0500000000000007</v>
      </c>
      <c r="Q1778" s="18">
        <v>1.553115</v>
      </c>
      <c r="R1778" s="18">
        <v>23.408938599999999</v>
      </c>
      <c r="S1778" s="18">
        <v>5.1569891735799995</v>
      </c>
      <c r="T1778" s="35"/>
    </row>
    <row r="1779" spans="1:21" ht="25.5" x14ac:dyDescent="0.2">
      <c r="A1779" s="36" t="s">
        <v>1199</v>
      </c>
      <c r="B1779" s="37" t="s">
        <v>67</v>
      </c>
      <c r="C1779" s="38" t="s">
        <v>476</v>
      </c>
      <c r="D1779" s="39" t="s">
        <v>573</v>
      </c>
      <c r="E1779" s="39" t="s">
        <v>1200</v>
      </c>
      <c r="F1779" s="19" t="s">
        <v>229</v>
      </c>
      <c r="G1779" s="19">
        <v>0.1125</v>
      </c>
      <c r="H1779" s="20">
        <v>31.85</v>
      </c>
      <c r="I1779" s="18">
        <v>3.5831250000000003</v>
      </c>
      <c r="J1779" s="20">
        <v>0</v>
      </c>
      <c r="K1779" s="18">
        <v>0</v>
      </c>
      <c r="L1779" s="20">
        <v>0</v>
      </c>
      <c r="M1779" s="18">
        <v>0</v>
      </c>
      <c r="N1779" s="20">
        <v>0</v>
      </c>
      <c r="O1779" s="18">
        <v>0</v>
      </c>
      <c r="P1779" s="20">
        <v>0</v>
      </c>
      <c r="Q1779" s="18">
        <v>0</v>
      </c>
      <c r="R1779" s="20">
        <v>31.85</v>
      </c>
      <c r="S1779" s="20">
        <v>3.5831250000000003</v>
      </c>
      <c r="T1779" s="41"/>
    </row>
    <row r="1780" spans="1:21" ht="25.5" x14ac:dyDescent="0.2">
      <c r="A1780" s="30" t="s">
        <v>1657</v>
      </c>
      <c r="B1780" s="31" t="s">
        <v>67</v>
      </c>
      <c r="C1780" s="32" t="s">
        <v>476</v>
      </c>
      <c r="D1780" s="33" t="s">
        <v>573</v>
      </c>
      <c r="E1780" s="33" t="s">
        <v>1658</v>
      </c>
      <c r="F1780" s="17" t="s">
        <v>229</v>
      </c>
      <c r="G1780" s="17">
        <v>1</v>
      </c>
      <c r="H1780" s="18">
        <v>18.47</v>
      </c>
      <c r="I1780" s="18">
        <v>18.47</v>
      </c>
      <c r="J1780" s="18">
        <v>0</v>
      </c>
      <c r="K1780" s="18">
        <v>0</v>
      </c>
      <c r="L1780" s="18">
        <v>0</v>
      </c>
      <c r="M1780" s="18">
        <v>0</v>
      </c>
      <c r="N1780" s="18">
        <v>0</v>
      </c>
      <c r="O1780" s="18">
        <v>0</v>
      </c>
      <c r="P1780" s="18">
        <v>0</v>
      </c>
      <c r="Q1780" s="18">
        <v>0</v>
      </c>
      <c r="R1780" s="18">
        <v>18.47</v>
      </c>
      <c r="S1780" s="18">
        <v>18.47</v>
      </c>
      <c r="T1780" s="35"/>
    </row>
    <row r="1781" spans="1:21" x14ac:dyDescent="0.2">
      <c r="A1781" s="36" t="s">
        <v>1224</v>
      </c>
      <c r="B1781" s="37" t="s">
        <v>67</v>
      </c>
      <c r="C1781" s="38" t="s">
        <v>476</v>
      </c>
      <c r="D1781" s="39" t="s">
        <v>573</v>
      </c>
      <c r="E1781" s="39" t="s">
        <v>1225</v>
      </c>
      <c r="F1781" s="19" t="s">
        <v>229</v>
      </c>
      <c r="G1781" s="19">
        <v>3</v>
      </c>
      <c r="H1781" s="20">
        <v>3.73</v>
      </c>
      <c r="I1781" s="18">
        <v>11.19</v>
      </c>
      <c r="J1781" s="20">
        <v>0</v>
      </c>
      <c r="K1781" s="18">
        <v>0</v>
      </c>
      <c r="L1781" s="20">
        <v>0</v>
      </c>
      <c r="M1781" s="18">
        <v>0</v>
      </c>
      <c r="N1781" s="20">
        <v>0</v>
      </c>
      <c r="O1781" s="18">
        <v>0</v>
      </c>
      <c r="P1781" s="20">
        <v>0</v>
      </c>
      <c r="Q1781" s="18">
        <v>0</v>
      </c>
      <c r="R1781" s="20">
        <v>3.73</v>
      </c>
      <c r="S1781" s="20">
        <v>11.19</v>
      </c>
      <c r="T1781" s="41"/>
    </row>
    <row r="1782" spans="1:21" ht="38.25" x14ac:dyDescent="0.2">
      <c r="A1782" s="24" t="s">
        <v>780</v>
      </c>
      <c r="B1782" s="25" t="s">
        <v>67</v>
      </c>
      <c r="C1782" s="26" t="s">
        <v>53</v>
      </c>
      <c r="D1782" s="27" t="s">
        <v>573</v>
      </c>
      <c r="E1782" s="27" t="s">
        <v>781</v>
      </c>
      <c r="F1782" s="28" t="s">
        <v>229</v>
      </c>
      <c r="G1782" s="15"/>
      <c r="H1782" s="16"/>
      <c r="I1782" s="16">
        <v>29.799906999999997</v>
      </c>
      <c r="J1782" s="16"/>
      <c r="K1782" s="16">
        <v>3.7581230692800007</v>
      </c>
      <c r="L1782" s="16"/>
      <c r="M1782" s="16">
        <v>2.7372830692800005</v>
      </c>
      <c r="N1782" s="16"/>
      <c r="O1782" s="16">
        <v>0</v>
      </c>
      <c r="P1782" s="16"/>
      <c r="Q1782" s="16">
        <v>1.0208400000000002</v>
      </c>
      <c r="R1782" s="16"/>
      <c r="S1782" s="16">
        <v>33.558030069280001</v>
      </c>
      <c r="T1782" s="29" t="s">
        <v>1201</v>
      </c>
      <c r="U1782" t="str">
        <f>A1782&amp;B1782&amp;C1782</f>
        <v>104356SINAPI</v>
      </c>
    </row>
    <row r="1783" spans="1:21" ht="25.5" x14ac:dyDescent="0.2">
      <c r="A1783" s="36" t="s">
        <v>977</v>
      </c>
      <c r="B1783" s="37" t="s">
        <v>67</v>
      </c>
      <c r="C1783" s="38" t="s">
        <v>57</v>
      </c>
      <c r="D1783" s="39" t="s">
        <v>573</v>
      </c>
      <c r="E1783" s="39" t="s">
        <v>978</v>
      </c>
      <c r="F1783" s="19" t="s">
        <v>578</v>
      </c>
      <c r="G1783" s="19">
        <v>7.2400000000000006E-2</v>
      </c>
      <c r="H1783" s="20">
        <v>0</v>
      </c>
      <c r="I1783" s="18">
        <v>0</v>
      </c>
      <c r="J1783" s="20">
        <v>28.498838600000003</v>
      </c>
      <c r="K1783" s="18">
        <v>2.06331591464</v>
      </c>
      <c r="L1783" s="20">
        <v>21.448838600000002</v>
      </c>
      <c r="M1783" s="18">
        <v>1.5528959146400003</v>
      </c>
      <c r="N1783" s="20">
        <v>0</v>
      </c>
      <c r="O1783" s="18">
        <v>0</v>
      </c>
      <c r="P1783" s="20">
        <v>7.0500000000000007</v>
      </c>
      <c r="Q1783" s="18">
        <v>0.5104200000000001</v>
      </c>
      <c r="R1783" s="20">
        <v>28.498838599999999</v>
      </c>
      <c r="S1783" s="20">
        <v>2.06331591464</v>
      </c>
      <c r="T1783" s="41"/>
    </row>
    <row r="1784" spans="1:21" ht="25.5" x14ac:dyDescent="0.2">
      <c r="A1784" s="30" t="s">
        <v>1067</v>
      </c>
      <c r="B1784" s="31" t="s">
        <v>67</v>
      </c>
      <c r="C1784" s="32" t="s">
        <v>57</v>
      </c>
      <c r="D1784" s="33" t="s">
        <v>573</v>
      </c>
      <c r="E1784" s="33" t="s">
        <v>1068</v>
      </c>
      <c r="F1784" s="17" t="s">
        <v>578</v>
      </c>
      <c r="G1784" s="17">
        <v>7.2400000000000006E-2</v>
      </c>
      <c r="H1784" s="18">
        <v>0</v>
      </c>
      <c r="I1784" s="18">
        <v>0</v>
      </c>
      <c r="J1784" s="18">
        <v>23.408938600000003</v>
      </c>
      <c r="K1784" s="18">
        <v>1.6948071546400001</v>
      </c>
      <c r="L1784" s="18">
        <v>16.358938600000002</v>
      </c>
      <c r="M1784" s="18">
        <v>1.1843871546400002</v>
      </c>
      <c r="N1784" s="18">
        <v>0</v>
      </c>
      <c r="O1784" s="18">
        <v>0</v>
      </c>
      <c r="P1784" s="18">
        <v>7.0500000000000007</v>
      </c>
      <c r="Q1784" s="18">
        <v>0.5104200000000001</v>
      </c>
      <c r="R1784" s="18">
        <v>23.408938599999999</v>
      </c>
      <c r="S1784" s="18">
        <v>1.6948071546400001</v>
      </c>
      <c r="T1784" s="35"/>
    </row>
    <row r="1785" spans="1:21" x14ac:dyDescent="0.2">
      <c r="A1785" s="36" t="s">
        <v>1659</v>
      </c>
      <c r="B1785" s="37" t="s">
        <v>67</v>
      </c>
      <c r="C1785" s="38" t="s">
        <v>476</v>
      </c>
      <c r="D1785" s="39" t="s">
        <v>573</v>
      </c>
      <c r="E1785" s="39" t="s">
        <v>1660</v>
      </c>
      <c r="F1785" s="19" t="s">
        <v>229</v>
      </c>
      <c r="G1785" s="19">
        <v>1</v>
      </c>
      <c r="H1785" s="20">
        <v>24.4</v>
      </c>
      <c r="I1785" s="18">
        <v>24.4</v>
      </c>
      <c r="J1785" s="20">
        <v>0</v>
      </c>
      <c r="K1785" s="18">
        <v>0</v>
      </c>
      <c r="L1785" s="20">
        <v>0</v>
      </c>
      <c r="M1785" s="18">
        <v>0</v>
      </c>
      <c r="N1785" s="20">
        <v>0</v>
      </c>
      <c r="O1785" s="18">
        <v>0</v>
      </c>
      <c r="P1785" s="20">
        <v>0</v>
      </c>
      <c r="Q1785" s="18">
        <v>0</v>
      </c>
      <c r="R1785" s="20">
        <v>24.4</v>
      </c>
      <c r="S1785" s="20">
        <v>24.4</v>
      </c>
      <c r="T1785" s="41"/>
    </row>
    <row r="1786" spans="1:21" x14ac:dyDescent="0.2">
      <c r="A1786" s="30" t="s">
        <v>1069</v>
      </c>
      <c r="B1786" s="31" t="s">
        <v>67</v>
      </c>
      <c r="C1786" s="32" t="s">
        <v>476</v>
      </c>
      <c r="D1786" s="33" t="s">
        <v>573</v>
      </c>
      <c r="E1786" s="33" t="s">
        <v>1070</v>
      </c>
      <c r="F1786" s="17" t="s">
        <v>229</v>
      </c>
      <c r="G1786" s="17">
        <v>5.4000000000000003E-3</v>
      </c>
      <c r="H1786" s="18">
        <v>2.23</v>
      </c>
      <c r="I1786" s="18">
        <v>1.2042000000000001E-2</v>
      </c>
      <c r="J1786" s="18">
        <v>0</v>
      </c>
      <c r="K1786" s="18">
        <v>0</v>
      </c>
      <c r="L1786" s="18">
        <v>0</v>
      </c>
      <c r="M1786" s="18">
        <v>0</v>
      </c>
      <c r="N1786" s="18">
        <v>0</v>
      </c>
      <c r="O1786" s="18">
        <v>0</v>
      </c>
      <c r="P1786" s="18">
        <v>0</v>
      </c>
      <c r="Q1786" s="18">
        <v>0</v>
      </c>
      <c r="R1786" s="18">
        <v>2.23</v>
      </c>
      <c r="S1786" s="18">
        <v>1.2042000000000001E-2</v>
      </c>
      <c r="T1786" s="35"/>
    </row>
    <row r="1787" spans="1:21" ht="25.5" x14ac:dyDescent="0.2">
      <c r="A1787" s="36" t="s">
        <v>1071</v>
      </c>
      <c r="B1787" s="37" t="s">
        <v>67</v>
      </c>
      <c r="C1787" s="38" t="s">
        <v>476</v>
      </c>
      <c r="D1787" s="39" t="s">
        <v>573</v>
      </c>
      <c r="E1787" s="39" t="s">
        <v>1072</v>
      </c>
      <c r="F1787" s="19" t="s">
        <v>229</v>
      </c>
      <c r="G1787" s="19">
        <v>0.04</v>
      </c>
      <c r="H1787" s="20">
        <v>87.43</v>
      </c>
      <c r="I1787" s="18">
        <v>3.4972000000000003</v>
      </c>
      <c r="J1787" s="20">
        <v>0</v>
      </c>
      <c r="K1787" s="18">
        <v>0</v>
      </c>
      <c r="L1787" s="20">
        <v>0</v>
      </c>
      <c r="M1787" s="18">
        <v>0</v>
      </c>
      <c r="N1787" s="20">
        <v>0</v>
      </c>
      <c r="O1787" s="18">
        <v>0</v>
      </c>
      <c r="P1787" s="20">
        <v>0</v>
      </c>
      <c r="Q1787" s="18">
        <v>0</v>
      </c>
      <c r="R1787" s="20">
        <v>87.43</v>
      </c>
      <c r="S1787" s="20">
        <v>3.4972000000000003</v>
      </c>
      <c r="T1787" s="41"/>
    </row>
    <row r="1788" spans="1:21" x14ac:dyDescent="0.2">
      <c r="A1788" s="30" t="s">
        <v>1075</v>
      </c>
      <c r="B1788" s="31" t="s">
        <v>67</v>
      </c>
      <c r="C1788" s="32" t="s">
        <v>476</v>
      </c>
      <c r="D1788" s="33" t="s">
        <v>573</v>
      </c>
      <c r="E1788" s="33" t="s">
        <v>1076</v>
      </c>
      <c r="F1788" s="17" t="s">
        <v>229</v>
      </c>
      <c r="G1788" s="17">
        <v>2.4500000000000001E-2</v>
      </c>
      <c r="H1788" s="18">
        <v>77.17</v>
      </c>
      <c r="I1788" s="18">
        <v>1.890665</v>
      </c>
      <c r="J1788" s="18">
        <v>0</v>
      </c>
      <c r="K1788" s="18">
        <v>0</v>
      </c>
      <c r="L1788" s="18">
        <v>0</v>
      </c>
      <c r="M1788" s="18">
        <v>0</v>
      </c>
      <c r="N1788" s="18">
        <v>0</v>
      </c>
      <c r="O1788" s="18">
        <v>0</v>
      </c>
      <c r="P1788" s="18">
        <v>0</v>
      </c>
      <c r="Q1788" s="18">
        <v>0</v>
      </c>
      <c r="R1788" s="18">
        <v>77.17</v>
      </c>
      <c r="S1788" s="18">
        <v>1.890665</v>
      </c>
      <c r="T1788" s="35"/>
    </row>
    <row r="1789" spans="1:21" ht="25.5" x14ac:dyDescent="0.2">
      <c r="A1789" s="24" t="s">
        <v>782</v>
      </c>
      <c r="B1789" s="25" t="s">
        <v>67</v>
      </c>
      <c r="C1789" s="26" t="s">
        <v>53</v>
      </c>
      <c r="D1789" s="27" t="s">
        <v>573</v>
      </c>
      <c r="E1789" s="27" t="s">
        <v>783</v>
      </c>
      <c r="F1789" s="28" t="s">
        <v>229</v>
      </c>
      <c r="G1789" s="15"/>
      <c r="H1789" s="16"/>
      <c r="I1789" s="16">
        <v>38.904000000000003</v>
      </c>
      <c r="J1789" s="16"/>
      <c r="K1789" s="16">
        <v>5.4327001789000002</v>
      </c>
      <c r="L1789" s="16"/>
      <c r="M1789" s="16">
        <v>3.9915341789000003</v>
      </c>
      <c r="N1789" s="16"/>
      <c r="O1789" s="16">
        <v>0</v>
      </c>
      <c r="P1789" s="16"/>
      <c r="Q1789" s="16">
        <v>1.4411659999999999</v>
      </c>
      <c r="R1789" s="16"/>
      <c r="S1789" s="16">
        <v>44.336700178900003</v>
      </c>
      <c r="T1789" s="29" t="s">
        <v>976</v>
      </c>
      <c r="U1789" t="str">
        <f>A1789&amp;B1789&amp;C1789</f>
        <v>86913SINAPI</v>
      </c>
    </row>
    <row r="1790" spans="1:21" ht="25.5" x14ac:dyDescent="0.2">
      <c r="A1790" s="36" t="s">
        <v>604</v>
      </c>
      <c r="B1790" s="37" t="s">
        <v>67</v>
      </c>
      <c r="C1790" s="38" t="s">
        <v>57</v>
      </c>
      <c r="D1790" s="39" t="s">
        <v>573</v>
      </c>
      <c r="E1790" s="39" t="s">
        <v>605</v>
      </c>
      <c r="F1790" s="19" t="s">
        <v>578</v>
      </c>
      <c r="G1790" s="19">
        <v>4.8099999999999997E-2</v>
      </c>
      <c r="H1790" s="20">
        <v>0</v>
      </c>
      <c r="I1790" s="18">
        <v>0</v>
      </c>
      <c r="J1790" s="20">
        <v>22.591003999999998</v>
      </c>
      <c r="K1790" s="18">
        <v>1.0866272924</v>
      </c>
      <c r="L1790" s="20">
        <v>14.981004</v>
      </c>
      <c r="M1790" s="18">
        <v>0.72058629239999994</v>
      </c>
      <c r="N1790" s="20">
        <v>0</v>
      </c>
      <c r="O1790" s="18">
        <v>0</v>
      </c>
      <c r="P1790" s="20">
        <v>7.6099999999999994</v>
      </c>
      <c r="Q1790" s="18">
        <v>0.36604099999999995</v>
      </c>
      <c r="R1790" s="20">
        <v>22.591004000000002</v>
      </c>
      <c r="S1790" s="20">
        <v>1.0866272924</v>
      </c>
      <c r="T1790" s="41"/>
    </row>
    <row r="1791" spans="1:21" ht="25.5" x14ac:dyDescent="0.2">
      <c r="A1791" s="30" t="s">
        <v>977</v>
      </c>
      <c r="B1791" s="31" t="s">
        <v>67</v>
      </c>
      <c r="C1791" s="32" t="s">
        <v>57</v>
      </c>
      <c r="D1791" s="33" t="s">
        <v>573</v>
      </c>
      <c r="E1791" s="33" t="s">
        <v>978</v>
      </c>
      <c r="F1791" s="17" t="s">
        <v>578</v>
      </c>
      <c r="G1791" s="17">
        <v>0.1525</v>
      </c>
      <c r="H1791" s="18">
        <v>0</v>
      </c>
      <c r="I1791" s="18">
        <v>0</v>
      </c>
      <c r="J1791" s="18">
        <v>28.498838600000003</v>
      </c>
      <c r="K1791" s="18">
        <v>4.3460728865</v>
      </c>
      <c r="L1791" s="18">
        <v>21.448838600000002</v>
      </c>
      <c r="M1791" s="18">
        <v>3.2709478865000001</v>
      </c>
      <c r="N1791" s="18">
        <v>0</v>
      </c>
      <c r="O1791" s="18">
        <v>0</v>
      </c>
      <c r="P1791" s="18">
        <v>7.0500000000000007</v>
      </c>
      <c r="Q1791" s="18">
        <v>1.0751250000000001</v>
      </c>
      <c r="R1791" s="18">
        <v>28.498838599999999</v>
      </c>
      <c r="S1791" s="18">
        <v>4.3460728865</v>
      </c>
      <c r="T1791" s="35"/>
    </row>
    <row r="1792" spans="1:21" ht="25.5" x14ac:dyDescent="0.2">
      <c r="A1792" s="36" t="s">
        <v>1661</v>
      </c>
      <c r="B1792" s="37" t="s">
        <v>67</v>
      </c>
      <c r="C1792" s="38" t="s">
        <v>476</v>
      </c>
      <c r="D1792" s="39" t="s">
        <v>573</v>
      </c>
      <c r="E1792" s="39" t="s">
        <v>1662</v>
      </c>
      <c r="F1792" s="19" t="s">
        <v>229</v>
      </c>
      <c r="G1792" s="19">
        <v>1</v>
      </c>
      <c r="H1792" s="20">
        <v>38.82</v>
      </c>
      <c r="I1792" s="18">
        <v>38.82</v>
      </c>
      <c r="J1792" s="20">
        <v>0</v>
      </c>
      <c r="K1792" s="18">
        <v>0</v>
      </c>
      <c r="L1792" s="20">
        <v>0</v>
      </c>
      <c r="M1792" s="18">
        <v>0</v>
      </c>
      <c r="N1792" s="20">
        <v>0</v>
      </c>
      <c r="O1792" s="18">
        <v>0</v>
      </c>
      <c r="P1792" s="20">
        <v>0</v>
      </c>
      <c r="Q1792" s="18">
        <v>0</v>
      </c>
      <c r="R1792" s="20">
        <v>38.82</v>
      </c>
      <c r="S1792" s="20">
        <v>38.82</v>
      </c>
      <c r="T1792" s="41"/>
    </row>
    <row r="1793" spans="1:21" x14ac:dyDescent="0.2">
      <c r="A1793" s="30" t="s">
        <v>1575</v>
      </c>
      <c r="B1793" s="31" t="s">
        <v>67</v>
      </c>
      <c r="C1793" s="32" t="s">
        <v>476</v>
      </c>
      <c r="D1793" s="33" t="s">
        <v>573</v>
      </c>
      <c r="E1793" s="33" t="s">
        <v>1576</v>
      </c>
      <c r="F1793" s="17" t="s">
        <v>229</v>
      </c>
      <c r="G1793" s="17">
        <v>2.1000000000000001E-2</v>
      </c>
      <c r="H1793" s="18">
        <v>4</v>
      </c>
      <c r="I1793" s="18">
        <v>8.4000000000000005E-2</v>
      </c>
      <c r="J1793" s="18">
        <v>0</v>
      </c>
      <c r="K1793" s="18">
        <v>0</v>
      </c>
      <c r="L1793" s="18">
        <v>0</v>
      </c>
      <c r="M1793" s="18">
        <v>0</v>
      </c>
      <c r="N1793" s="18">
        <v>0</v>
      </c>
      <c r="O1793" s="18">
        <v>0</v>
      </c>
      <c r="P1793" s="18">
        <v>0</v>
      </c>
      <c r="Q1793" s="18">
        <v>0</v>
      </c>
      <c r="R1793" s="18">
        <v>4</v>
      </c>
      <c r="S1793" s="18">
        <v>8.4000000000000005E-2</v>
      </c>
      <c r="T1793" s="35"/>
    </row>
    <row r="1794" spans="1:21" ht="38.25" x14ac:dyDescent="0.2">
      <c r="A1794" s="24" t="s">
        <v>784</v>
      </c>
      <c r="B1794" s="25" t="s">
        <v>67</v>
      </c>
      <c r="C1794" s="26" t="s">
        <v>53</v>
      </c>
      <c r="D1794" s="27" t="s">
        <v>573</v>
      </c>
      <c r="E1794" s="27" t="s">
        <v>785</v>
      </c>
      <c r="F1794" s="28" t="s">
        <v>289</v>
      </c>
      <c r="G1794" s="15"/>
      <c r="H1794" s="16"/>
      <c r="I1794" s="16">
        <v>16.580884999999995</v>
      </c>
      <c r="J1794" s="16"/>
      <c r="K1794" s="16">
        <v>7.9107452452800011</v>
      </c>
      <c r="L1794" s="16"/>
      <c r="M1794" s="16">
        <v>5.7619052452800013</v>
      </c>
      <c r="N1794" s="16"/>
      <c r="O1794" s="16">
        <v>0</v>
      </c>
      <c r="P1794" s="16"/>
      <c r="Q1794" s="16">
        <v>2.1488400000000003</v>
      </c>
      <c r="R1794" s="16"/>
      <c r="S1794" s="16">
        <v>24.491630245279996</v>
      </c>
      <c r="T1794" s="29" t="s">
        <v>1201</v>
      </c>
      <c r="U1794" t="str">
        <f>A1794&amp;B1794&amp;C1794</f>
        <v>89799SINAPI</v>
      </c>
    </row>
    <row r="1795" spans="1:21" ht="25.5" x14ac:dyDescent="0.2">
      <c r="A1795" s="36" t="s">
        <v>977</v>
      </c>
      <c r="B1795" s="37" t="s">
        <v>67</v>
      </c>
      <c r="C1795" s="38" t="s">
        <v>57</v>
      </c>
      <c r="D1795" s="39" t="s">
        <v>573</v>
      </c>
      <c r="E1795" s="39" t="s">
        <v>978</v>
      </c>
      <c r="F1795" s="19" t="s">
        <v>578</v>
      </c>
      <c r="G1795" s="19">
        <v>0.15240000000000001</v>
      </c>
      <c r="H1795" s="20">
        <v>0</v>
      </c>
      <c r="I1795" s="18">
        <v>0</v>
      </c>
      <c r="J1795" s="20">
        <v>28.498838600000003</v>
      </c>
      <c r="K1795" s="18">
        <v>4.3432230026400003</v>
      </c>
      <c r="L1795" s="20">
        <v>21.448838600000002</v>
      </c>
      <c r="M1795" s="18">
        <v>3.2688030026400003</v>
      </c>
      <c r="N1795" s="20">
        <v>0</v>
      </c>
      <c r="O1795" s="18">
        <v>0</v>
      </c>
      <c r="P1795" s="20">
        <v>7.0500000000000007</v>
      </c>
      <c r="Q1795" s="18">
        <v>1.0744200000000002</v>
      </c>
      <c r="R1795" s="20">
        <v>28.498838599999999</v>
      </c>
      <c r="S1795" s="20">
        <v>4.3432230026400003</v>
      </c>
      <c r="T1795" s="41"/>
    </row>
    <row r="1796" spans="1:21" ht="25.5" x14ac:dyDescent="0.2">
      <c r="A1796" s="30" t="s">
        <v>1067</v>
      </c>
      <c r="B1796" s="31" t="s">
        <v>67</v>
      </c>
      <c r="C1796" s="32" t="s">
        <v>57</v>
      </c>
      <c r="D1796" s="33" t="s">
        <v>573</v>
      </c>
      <c r="E1796" s="33" t="s">
        <v>1068</v>
      </c>
      <c r="F1796" s="17" t="s">
        <v>578</v>
      </c>
      <c r="G1796" s="17">
        <v>0.15240000000000001</v>
      </c>
      <c r="H1796" s="18">
        <v>0</v>
      </c>
      <c r="I1796" s="18">
        <v>0</v>
      </c>
      <c r="J1796" s="18">
        <v>23.408938600000003</v>
      </c>
      <c r="K1796" s="18">
        <v>3.56752224264</v>
      </c>
      <c r="L1796" s="18">
        <v>16.358938600000002</v>
      </c>
      <c r="M1796" s="18">
        <v>2.4931022426400005</v>
      </c>
      <c r="N1796" s="18">
        <v>0</v>
      </c>
      <c r="O1796" s="18">
        <v>0</v>
      </c>
      <c r="P1796" s="18">
        <v>7.0500000000000007</v>
      </c>
      <c r="Q1796" s="18">
        <v>1.0744200000000002</v>
      </c>
      <c r="R1796" s="18">
        <v>23.408938599999999</v>
      </c>
      <c r="S1796" s="18">
        <v>3.56752224264</v>
      </c>
      <c r="T1796" s="35"/>
    </row>
    <row r="1797" spans="1:21" x14ac:dyDescent="0.2">
      <c r="A1797" s="36" t="s">
        <v>1069</v>
      </c>
      <c r="B1797" s="37" t="s">
        <v>67</v>
      </c>
      <c r="C1797" s="38" t="s">
        <v>476</v>
      </c>
      <c r="D1797" s="39" t="s">
        <v>573</v>
      </c>
      <c r="E1797" s="39" t="s">
        <v>1070</v>
      </c>
      <c r="F1797" s="19" t="s">
        <v>229</v>
      </c>
      <c r="G1797" s="19">
        <v>8.5000000000000006E-3</v>
      </c>
      <c r="H1797" s="20">
        <v>2.23</v>
      </c>
      <c r="I1797" s="18">
        <v>1.8955E-2</v>
      </c>
      <c r="J1797" s="20">
        <v>0</v>
      </c>
      <c r="K1797" s="18">
        <v>0</v>
      </c>
      <c r="L1797" s="20">
        <v>0</v>
      </c>
      <c r="M1797" s="18">
        <v>0</v>
      </c>
      <c r="N1797" s="20">
        <v>0</v>
      </c>
      <c r="O1797" s="18">
        <v>0</v>
      </c>
      <c r="P1797" s="20">
        <v>0</v>
      </c>
      <c r="Q1797" s="18">
        <v>0</v>
      </c>
      <c r="R1797" s="20">
        <v>2.23</v>
      </c>
      <c r="S1797" s="20">
        <v>1.8955E-2</v>
      </c>
      <c r="T1797" s="41"/>
    </row>
    <row r="1798" spans="1:21" ht="25.5" x14ac:dyDescent="0.2">
      <c r="A1798" s="30" t="s">
        <v>1236</v>
      </c>
      <c r="B1798" s="31" t="s">
        <v>67</v>
      </c>
      <c r="C1798" s="32" t="s">
        <v>476</v>
      </c>
      <c r="D1798" s="33" t="s">
        <v>573</v>
      </c>
      <c r="E1798" s="33" t="s">
        <v>1237</v>
      </c>
      <c r="F1798" s="17" t="s">
        <v>289</v>
      </c>
      <c r="G1798" s="17">
        <v>1.0548999999999999</v>
      </c>
      <c r="H1798" s="18">
        <v>15.7</v>
      </c>
      <c r="I1798" s="18">
        <v>16.561929999999997</v>
      </c>
      <c r="J1798" s="18">
        <v>0</v>
      </c>
      <c r="K1798" s="18">
        <v>0</v>
      </c>
      <c r="L1798" s="18">
        <v>0</v>
      </c>
      <c r="M1798" s="18">
        <v>0</v>
      </c>
      <c r="N1798" s="18">
        <v>0</v>
      </c>
      <c r="O1798" s="18">
        <v>0</v>
      </c>
      <c r="P1798" s="18">
        <v>0</v>
      </c>
      <c r="Q1798" s="18">
        <v>0</v>
      </c>
      <c r="R1798" s="18">
        <v>15.7</v>
      </c>
      <c r="S1798" s="18">
        <v>16.561929999999997</v>
      </c>
      <c r="T1798" s="35"/>
    </row>
    <row r="1799" spans="1:21" ht="25.5" x14ac:dyDescent="0.2">
      <c r="A1799" s="24" t="s">
        <v>786</v>
      </c>
      <c r="B1799" s="25" t="s">
        <v>67</v>
      </c>
      <c r="C1799" s="26" t="s">
        <v>53</v>
      </c>
      <c r="D1799" s="27" t="s">
        <v>573</v>
      </c>
      <c r="E1799" s="27" t="s">
        <v>787</v>
      </c>
      <c r="F1799" s="28" t="s">
        <v>289</v>
      </c>
      <c r="G1799" s="15"/>
      <c r="H1799" s="16"/>
      <c r="I1799" s="16">
        <v>17.413624999999996</v>
      </c>
      <c r="J1799" s="16"/>
      <c r="K1799" s="16">
        <v>11.627342092800001</v>
      </c>
      <c r="L1799" s="16"/>
      <c r="M1799" s="16">
        <v>8.4689420928000008</v>
      </c>
      <c r="N1799" s="16"/>
      <c r="O1799" s="16">
        <v>0</v>
      </c>
      <c r="P1799" s="16"/>
      <c r="Q1799" s="16">
        <v>3.1584000000000003</v>
      </c>
      <c r="R1799" s="16"/>
      <c r="S1799" s="16">
        <v>29.040967092799995</v>
      </c>
      <c r="T1799" s="29" t="s">
        <v>1066</v>
      </c>
      <c r="U1799" t="str">
        <f>A1799&amp;B1799&amp;C1799</f>
        <v>103978SINAPI</v>
      </c>
    </row>
    <row r="1800" spans="1:21" ht="25.5" x14ac:dyDescent="0.2">
      <c r="A1800" s="36" t="s">
        <v>977</v>
      </c>
      <c r="B1800" s="37" t="s">
        <v>67</v>
      </c>
      <c r="C1800" s="38" t="s">
        <v>57</v>
      </c>
      <c r="D1800" s="39" t="s">
        <v>573</v>
      </c>
      <c r="E1800" s="39" t="s">
        <v>978</v>
      </c>
      <c r="F1800" s="19" t="s">
        <v>578</v>
      </c>
      <c r="G1800" s="19">
        <v>0.224</v>
      </c>
      <c r="H1800" s="20">
        <v>0</v>
      </c>
      <c r="I1800" s="18">
        <v>0</v>
      </c>
      <c r="J1800" s="20">
        <v>28.498838600000003</v>
      </c>
      <c r="K1800" s="18">
        <v>6.3837398464000001</v>
      </c>
      <c r="L1800" s="20">
        <v>21.448838600000002</v>
      </c>
      <c r="M1800" s="18">
        <v>4.8045398464000009</v>
      </c>
      <c r="N1800" s="20">
        <v>0</v>
      </c>
      <c r="O1800" s="18">
        <v>0</v>
      </c>
      <c r="P1800" s="20">
        <v>7.0500000000000007</v>
      </c>
      <c r="Q1800" s="18">
        <v>1.5792000000000002</v>
      </c>
      <c r="R1800" s="20">
        <v>28.498838599999999</v>
      </c>
      <c r="S1800" s="20">
        <v>6.3837398464000001</v>
      </c>
      <c r="T1800" s="41"/>
    </row>
    <row r="1801" spans="1:21" ht="25.5" x14ac:dyDescent="0.2">
      <c r="A1801" s="30" t="s">
        <v>1067</v>
      </c>
      <c r="B1801" s="31" t="s">
        <v>67</v>
      </c>
      <c r="C1801" s="32" t="s">
        <v>57</v>
      </c>
      <c r="D1801" s="33" t="s">
        <v>573</v>
      </c>
      <c r="E1801" s="33" t="s">
        <v>1068</v>
      </c>
      <c r="F1801" s="17" t="s">
        <v>578</v>
      </c>
      <c r="G1801" s="17">
        <v>0.224</v>
      </c>
      <c r="H1801" s="18">
        <v>0</v>
      </c>
      <c r="I1801" s="18">
        <v>0</v>
      </c>
      <c r="J1801" s="18">
        <v>23.408938600000003</v>
      </c>
      <c r="K1801" s="18">
        <v>5.2436022464000001</v>
      </c>
      <c r="L1801" s="18">
        <v>16.358938600000002</v>
      </c>
      <c r="M1801" s="18">
        <v>3.6644022464000003</v>
      </c>
      <c r="N1801" s="18">
        <v>0</v>
      </c>
      <c r="O1801" s="18">
        <v>0</v>
      </c>
      <c r="P1801" s="18">
        <v>7.0500000000000007</v>
      </c>
      <c r="Q1801" s="18">
        <v>1.5792000000000002</v>
      </c>
      <c r="R1801" s="18">
        <v>23.408938599999999</v>
      </c>
      <c r="S1801" s="18">
        <v>5.2436022464000001</v>
      </c>
      <c r="T1801" s="35"/>
    </row>
    <row r="1802" spans="1:21" x14ac:dyDescent="0.2">
      <c r="A1802" s="36" t="s">
        <v>1069</v>
      </c>
      <c r="B1802" s="37" t="s">
        <v>67</v>
      </c>
      <c r="C1802" s="38" t="s">
        <v>476</v>
      </c>
      <c r="D1802" s="39" t="s">
        <v>573</v>
      </c>
      <c r="E1802" s="39" t="s">
        <v>1070</v>
      </c>
      <c r="F1802" s="19" t="s">
        <v>229</v>
      </c>
      <c r="G1802" s="19">
        <v>2.6100000000000002E-2</v>
      </c>
      <c r="H1802" s="20">
        <v>2.23</v>
      </c>
      <c r="I1802" s="18">
        <v>5.8203000000000005E-2</v>
      </c>
      <c r="J1802" s="20">
        <v>0</v>
      </c>
      <c r="K1802" s="18">
        <v>0</v>
      </c>
      <c r="L1802" s="20">
        <v>0</v>
      </c>
      <c r="M1802" s="18">
        <v>0</v>
      </c>
      <c r="N1802" s="20">
        <v>0</v>
      </c>
      <c r="O1802" s="18">
        <v>0</v>
      </c>
      <c r="P1802" s="20">
        <v>0</v>
      </c>
      <c r="Q1802" s="18">
        <v>0</v>
      </c>
      <c r="R1802" s="20">
        <v>2.23</v>
      </c>
      <c r="S1802" s="20">
        <v>5.8203000000000005E-2</v>
      </c>
      <c r="T1802" s="41"/>
    </row>
    <row r="1803" spans="1:21" x14ac:dyDescent="0.2">
      <c r="A1803" s="30" t="s">
        <v>1126</v>
      </c>
      <c r="B1803" s="31" t="s">
        <v>67</v>
      </c>
      <c r="C1803" s="32" t="s">
        <v>476</v>
      </c>
      <c r="D1803" s="33" t="s">
        <v>573</v>
      </c>
      <c r="E1803" s="33" t="s">
        <v>1127</v>
      </c>
      <c r="F1803" s="17" t="s">
        <v>289</v>
      </c>
      <c r="G1803" s="17">
        <v>1.0492999999999999</v>
      </c>
      <c r="H1803" s="18">
        <v>16.54</v>
      </c>
      <c r="I1803" s="18">
        <v>17.355421999999997</v>
      </c>
      <c r="J1803" s="18">
        <v>0</v>
      </c>
      <c r="K1803" s="18">
        <v>0</v>
      </c>
      <c r="L1803" s="18">
        <v>0</v>
      </c>
      <c r="M1803" s="18">
        <v>0</v>
      </c>
      <c r="N1803" s="18">
        <v>0</v>
      </c>
      <c r="O1803" s="18">
        <v>0</v>
      </c>
      <c r="P1803" s="18">
        <v>0</v>
      </c>
      <c r="Q1803" s="18">
        <v>0</v>
      </c>
      <c r="R1803" s="18">
        <v>16.54</v>
      </c>
      <c r="S1803" s="18">
        <v>17.355421999999997</v>
      </c>
      <c r="T1803" s="35"/>
    </row>
    <row r="1804" spans="1:21" ht="38.25" x14ac:dyDescent="0.2">
      <c r="A1804" s="24" t="s">
        <v>788</v>
      </c>
      <c r="B1804" s="25" t="s">
        <v>67</v>
      </c>
      <c r="C1804" s="26" t="s">
        <v>53</v>
      </c>
      <c r="D1804" s="27" t="s">
        <v>573</v>
      </c>
      <c r="E1804" s="27" t="s">
        <v>789</v>
      </c>
      <c r="F1804" s="28" t="s">
        <v>229</v>
      </c>
      <c r="G1804" s="15"/>
      <c r="H1804" s="16"/>
      <c r="I1804" s="16">
        <v>484.49728400000004</v>
      </c>
      <c r="J1804" s="16"/>
      <c r="K1804" s="16">
        <v>37.54004148576</v>
      </c>
      <c r="L1804" s="16"/>
      <c r="M1804" s="16">
        <v>27.269996485760004</v>
      </c>
      <c r="N1804" s="16"/>
      <c r="O1804" s="16">
        <v>0</v>
      </c>
      <c r="P1804" s="16"/>
      <c r="Q1804" s="16">
        <v>10.270045</v>
      </c>
      <c r="R1804" s="16"/>
      <c r="S1804" s="16">
        <v>522.03732548576011</v>
      </c>
      <c r="T1804" s="29" t="s">
        <v>976</v>
      </c>
      <c r="U1804" t="str">
        <f>A1804&amp;B1804&amp;C1804</f>
        <v>86931SINAPI</v>
      </c>
    </row>
    <row r="1805" spans="1:21" ht="25.5" x14ac:dyDescent="0.2">
      <c r="A1805" s="36" t="s">
        <v>294</v>
      </c>
      <c r="B1805" s="37" t="s">
        <v>67</v>
      </c>
      <c r="C1805" s="38" t="s">
        <v>57</v>
      </c>
      <c r="D1805" s="39" t="s">
        <v>573</v>
      </c>
      <c r="E1805" s="39" t="s">
        <v>295</v>
      </c>
      <c r="F1805" s="19" t="s">
        <v>229</v>
      </c>
      <c r="G1805" s="19">
        <v>1</v>
      </c>
      <c r="H1805" s="20">
        <v>478.08328400000005</v>
      </c>
      <c r="I1805" s="18">
        <v>478.08328400000005</v>
      </c>
      <c r="J1805" s="20">
        <v>32.107341306860008</v>
      </c>
      <c r="K1805" s="18">
        <v>32.107341306860008</v>
      </c>
      <c r="L1805" s="20">
        <v>23.278462306860003</v>
      </c>
      <c r="M1805" s="18">
        <v>23.278462306860003</v>
      </c>
      <c r="N1805" s="20">
        <v>0</v>
      </c>
      <c r="O1805" s="18">
        <v>0</v>
      </c>
      <c r="P1805" s="20">
        <v>8.8288790000000006</v>
      </c>
      <c r="Q1805" s="18">
        <v>8.8288790000000006</v>
      </c>
      <c r="R1805" s="20">
        <v>510.19062530686006</v>
      </c>
      <c r="S1805" s="20">
        <v>510.19062530686006</v>
      </c>
      <c r="T1805" s="41"/>
    </row>
    <row r="1806" spans="1:21" ht="25.5" x14ac:dyDescent="0.2">
      <c r="A1806" s="30" t="s">
        <v>1663</v>
      </c>
      <c r="B1806" s="31" t="s">
        <v>67</v>
      </c>
      <c r="C1806" s="32" t="s">
        <v>57</v>
      </c>
      <c r="D1806" s="33" t="s">
        <v>573</v>
      </c>
      <c r="E1806" s="33" t="s">
        <v>1664</v>
      </c>
      <c r="F1806" s="17" t="s">
        <v>229</v>
      </c>
      <c r="G1806" s="17">
        <v>1</v>
      </c>
      <c r="H1806" s="18">
        <v>6.4139999999999997</v>
      </c>
      <c r="I1806" s="18">
        <v>6.4139999999999997</v>
      </c>
      <c r="J1806" s="18">
        <v>5.4327001789000002</v>
      </c>
      <c r="K1806" s="18">
        <v>5.4327001789000011</v>
      </c>
      <c r="L1806" s="18">
        <v>3.9915341789000003</v>
      </c>
      <c r="M1806" s="18">
        <v>3.9915341789000003</v>
      </c>
      <c r="N1806" s="18">
        <v>0</v>
      </c>
      <c r="O1806" s="18">
        <v>0</v>
      </c>
      <c r="P1806" s="18">
        <v>1.4411659999999999</v>
      </c>
      <c r="Q1806" s="18">
        <v>1.4411659999999999</v>
      </c>
      <c r="R1806" s="18">
        <v>11.846700178900001</v>
      </c>
      <c r="S1806" s="18">
        <v>11.846700178900001</v>
      </c>
      <c r="T1806" s="35"/>
    </row>
    <row r="1807" spans="1:21" ht="38.25" x14ac:dyDescent="0.2">
      <c r="A1807" s="24" t="s">
        <v>790</v>
      </c>
      <c r="B1807" s="25" t="s">
        <v>56</v>
      </c>
      <c r="C1807" s="26" t="s">
        <v>53</v>
      </c>
      <c r="D1807" s="27" t="s">
        <v>573</v>
      </c>
      <c r="E1807" s="27" t="s">
        <v>791</v>
      </c>
      <c r="F1807" s="28" t="s">
        <v>65</v>
      </c>
      <c r="G1807" s="15"/>
      <c r="H1807" s="16"/>
      <c r="I1807" s="16">
        <v>9.0441586399999991</v>
      </c>
      <c r="J1807" s="16"/>
      <c r="K1807" s="16">
        <v>2.9293242927542478</v>
      </c>
      <c r="L1807" s="16"/>
      <c r="M1807" s="16">
        <v>2.0940504043823998</v>
      </c>
      <c r="N1807" s="16"/>
      <c r="O1807" s="16">
        <v>7.7013858718479999E-3</v>
      </c>
      <c r="P1807" s="16"/>
      <c r="Q1807" s="16">
        <v>0.82757250249999992</v>
      </c>
      <c r="R1807" s="16"/>
      <c r="S1807" s="16">
        <v>11.97348293275425</v>
      </c>
      <c r="T1807" s="29" t="s">
        <v>575</v>
      </c>
      <c r="U1807" t="str">
        <f>A1807&amp;B1807&amp;C1807</f>
        <v>0142PRÓPRIA</v>
      </c>
    </row>
    <row r="1808" spans="1:21" ht="38.25" x14ac:dyDescent="0.2">
      <c r="A1808" s="36" t="s">
        <v>1665</v>
      </c>
      <c r="B1808" s="37" t="s">
        <v>56</v>
      </c>
      <c r="C1808" s="38" t="s">
        <v>57</v>
      </c>
      <c r="D1808" s="39" t="s">
        <v>573</v>
      </c>
      <c r="E1808" s="39" t="s">
        <v>1666</v>
      </c>
      <c r="F1808" s="19" t="s">
        <v>95</v>
      </c>
      <c r="G1808" s="19">
        <v>3.7000000000000002E-3</v>
      </c>
      <c r="H1808" s="20">
        <v>2444.3671999999997</v>
      </c>
      <c r="I1808" s="18">
        <v>9.0441586399999991</v>
      </c>
      <c r="J1808" s="20">
        <v>98.269597393040002</v>
      </c>
      <c r="K1808" s="18">
        <v>0.36359751035424992</v>
      </c>
      <c r="L1808" s="20">
        <v>66.688816752000008</v>
      </c>
      <c r="M1808" s="18">
        <v>0.24674862198240005</v>
      </c>
      <c r="N1808" s="20">
        <v>2.0814556410399998</v>
      </c>
      <c r="O1808" s="18">
        <v>7.7013858718479999E-3</v>
      </c>
      <c r="P1808" s="20">
        <v>29.499324999999999</v>
      </c>
      <c r="Q1808" s="18">
        <v>0.10914750250000001</v>
      </c>
      <c r="R1808" s="20">
        <v>2542.6367973930401</v>
      </c>
      <c r="S1808" s="20">
        <v>9.4077561503542491</v>
      </c>
      <c r="T1808" s="41"/>
    </row>
    <row r="1809" spans="1:21" ht="25.5" x14ac:dyDescent="0.2">
      <c r="A1809" s="30" t="s">
        <v>794</v>
      </c>
      <c r="B1809" s="31" t="s">
        <v>67</v>
      </c>
      <c r="C1809" s="32" t="s">
        <v>57</v>
      </c>
      <c r="D1809" s="33" t="s">
        <v>573</v>
      </c>
      <c r="E1809" s="33" t="s">
        <v>795</v>
      </c>
      <c r="F1809" s="17" t="s">
        <v>578</v>
      </c>
      <c r="G1809" s="17">
        <v>6.8099999999999994E-2</v>
      </c>
      <c r="H1809" s="18">
        <v>0</v>
      </c>
      <c r="I1809" s="18">
        <v>0</v>
      </c>
      <c r="J1809" s="18">
        <v>29.216684000000001</v>
      </c>
      <c r="K1809" s="18">
        <v>1.9896561803999999</v>
      </c>
      <c r="L1809" s="18">
        <v>21.516684000000001</v>
      </c>
      <c r="M1809" s="18">
        <v>1.4652861803999999</v>
      </c>
      <c r="N1809" s="18">
        <v>0</v>
      </c>
      <c r="O1809" s="18">
        <v>0</v>
      </c>
      <c r="P1809" s="18">
        <v>7.6999999999999993</v>
      </c>
      <c r="Q1809" s="18">
        <v>0.52436999999999989</v>
      </c>
      <c r="R1809" s="18">
        <v>29.216684000000001</v>
      </c>
      <c r="S1809" s="18">
        <v>1.9896561803999999</v>
      </c>
      <c r="T1809" s="35"/>
    </row>
    <row r="1810" spans="1:21" ht="25.5" x14ac:dyDescent="0.2">
      <c r="A1810" s="36" t="s">
        <v>604</v>
      </c>
      <c r="B1810" s="37" t="s">
        <v>67</v>
      </c>
      <c r="C1810" s="38" t="s">
        <v>57</v>
      </c>
      <c r="D1810" s="39" t="s">
        <v>573</v>
      </c>
      <c r="E1810" s="39" t="s">
        <v>605</v>
      </c>
      <c r="F1810" s="19" t="s">
        <v>578</v>
      </c>
      <c r="G1810" s="19">
        <v>2.5499999999999998E-2</v>
      </c>
      <c r="H1810" s="20">
        <v>0</v>
      </c>
      <c r="I1810" s="18">
        <v>0</v>
      </c>
      <c r="J1810" s="20">
        <v>22.591003999999998</v>
      </c>
      <c r="K1810" s="18">
        <v>0.57607060200000004</v>
      </c>
      <c r="L1810" s="20">
        <v>14.981004</v>
      </c>
      <c r="M1810" s="18">
        <v>0.38201560200000001</v>
      </c>
      <c r="N1810" s="20">
        <v>0</v>
      </c>
      <c r="O1810" s="18">
        <v>0</v>
      </c>
      <c r="P1810" s="20">
        <v>7.6099999999999994</v>
      </c>
      <c r="Q1810" s="18">
        <v>0.19405499999999998</v>
      </c>
      <c r="R1810" s="20">
        <v>22.591004000000002</v>
      </c>
      <c r="S1810" s="20">
        <v>0.57607060200000004</v>
      </c>
      <c r="T1810" s="41"/>
    </row>
    <row r="1811" spans="1:21" ht="25.5" x14ac:dyDescent="0.2">
      <c r="A1811" s="24" t="s">
        <v>818</v>
      </c>
      <c r="B1811" s="25" t="s">
        <v>67</v>
      </c>
      <c r="C1811" s="26" t="s">
        <v>53</v>
      </c>
      <c r="D1811" s="27" t="s">
        <v>573</v>
      </c>
      <c r="E1811" s="27" t="s">
        <v>819</v>
      </c>
      <c r="F1811" s="28" t="s">
        <v>578</v>
      </c>
      <c r="G1811" s="15"/>
      <c r="H1811" s="16"/>
      <c r="I1811" s="16">
        <v>0</v>
      </c>
      <c r="J1811" s="16"/>
      <c r="K1811" s="16">
        <v>29.013147799999999</v>
      </c>
      <c r="L1811" s="16"/>
      <c r="M1811" s="16">
        <v>21.313147799999999</v>
      </c>
      <c r="N1811" s="16"/>
      <c r="O1811" s="16">
        <v>0</v>
      </c>
      <c r="P1811" s="16"/>
      <c r="Q1811" s="16">
        <v>7.6999999999999993</v>
      </c>
      <c r="R1811" s="16"/>
      <c r="S1811" s="16">
        <v>29.013147799999999</v>
      </c>
      <c r="T1811" s="29" t="s">
        <v>1250</v>
      </c>
      <c r="U1811" t="str">
        <f>A1811&amp;B1811&amp;C1811</f>
        <v>88245SINAPI</v>
      </c>
    </row>
    <row r="1812" spans="1:21" ht="25.5" x14ac:dyDescent="0.2">
      <c r="A1812" s="36" t="s">
        <v>1667</v>
      </c>
      <c r="B1812" s="37" t="s">
        <v>67</v>
      </c>
      <c r="C1812" s="38" t="s">
        <v>57</v>
      </c>
      <c r="D1812" s="39" t="s">
        <v>573</v>
      </c>
      <c r="E1812" s="39" t="s">
        <v>1668</v>
      </c>
      <c r="F1812" s="19" t="s">
        <v>578</v>
      </c>
      <c r="G1812" s="19">
        <v>1</v>
      </c>
      <c r="H1812" s="20">
        <v>0</v>
      </c>
      <c r="I1812" s="18">
        <v>0</v>
      </c>
      <c r="J1812" s="20">
        <v>0.2431478</v>
      </c>
      <c r="K1812" s="18">
        <v>0.2431478</v>
      </c>
      <c r="L1812" s="20">
        <v>0.2431478</v>
      </c>
      <c r="M1812" s="18">
        <v>0.2431478</v>
      </c>
      <c r="N1812" s="20">
        <v>0</v>
      </c>
      <c r="O1812" s="18">
        <v>0</v>
      </c>
      <c r="P1812" s="20">
        <v>0</v>
      </c>
      <c r="Q1812" s="18">
        <v>0</v>
      </c>
      <c r="R1812" s="20">
        <v>0.2431478</v>
      </c>
      <c r="S1812" s="20">
        <v>0.2431478</v>
      </c>
      <c r="T1812" s="41"/>
    </row>
    <row r="1813" spans="1:21" ht="25.5" x14ac:dyDescent="0.2">
      <c r="A1813" s="30" t="s">
        <v>1436</v>
      </c>
      <c r="B1813" s="31" t="s">
        <v>67</v>
      </c>
      <c r="C1813" s="32" t="s">
        <v>476</v>
      </c>
      <c r="D1813" s="33" t="s">
        <v>573</v>
      </c>
      <c r="E1813" s="33" t="s">
        <v>1437</v>
      </c>
      <c r="F1813" s="17" t="s">
        <v>578</v>
      </c>
      <c r="G1813" s="17">
        <v>1</v>
      </c>
      <c r="H1813" s="18">
        <v>0</v>
      </c>
      <c r="I1813" s="18">
        <v>0</v>
      </c>
      <c r="J1813" s="18">
        <v>0</v>
      </c>
      <c r="K1813" s="18">
        <v>1.31</v>
      </c>
      <c r="L1813" s="18">
        <v>0</v>
      </c>
      <c r="M1813" s="18">
        <v>0</v>
      </c>
      <c r="N1813" s="18">
        <v>0</v>
      </c>
      <c r="O1813" s="18">
        <v>0</v>
      </c>
      <c r="P1813" s="18">
        <v>1.31</v>
      </c>
      <c r="Q1813" s="18">
        <v>1.31</v>
      </c>
      <c r="R1813" s="18">
        <v>1.31</v>
      </c>
      <c r="S1813" s="18">
        <v>1.31</v>
      </c>
      <c r="T1813" s="35"/>
    </row>
    <row r="1814" spans="1:21" ht="25.5" x14ac:dyDescent="0.2">
      <c r="A1814" s="36" t="s">
        <v>1438</v>
      </c>
      <c r="B1814" s="37" t="s">
        <v>67</v>
      </c>
      <c r="C1814" s="38" t="s">
        <v>476</v>
      </c>
      <c r="D1814" s="39" t="s">
        <v>573</v>
      </c>
      <c r="E1814" s="39" t="s">
        <v>1439</v>
      </c>
      <c r="F1814" s="19" t="s">
        <v>578</v>
      </c>
      <c r="G1814" s="19">
        <v>1</v>
      </c>
      <c r="H1814" s="20">
        <v>0</v>
      </c>
      <c r="I1814" s="18">
        <v>0</v>
      </c>
      <c r="J1814" s="20">
        <v>0</v>
      </c>
      <c r="K1814" s="18">
        <v>0.78</v>
      </c>
      <c r="L1814" s="20">
        <v>0</v>
      </c>
      <c r="M1814" s="18">
        <v>0</v>
      </c>
      <c r="N1814" s="20">
        <v>0</v>
      </c>
      <c r="O1814" s="18">
        <v>0</v>
      </c>
      <c r="P1814" s="20">
        <v>0.78</v>
      </c>
      <c r="Q1814" s="18">
        <v>0.78</v>
      </c>
      <c r="R1814" s="20">
        <v>0.78</v>
      </c>
      <c r="S1814" s="20">
        <v>0.78</v>
      </c>
      <c r="T1814" s="41"/>
    </row>
    <row r="1815" spans="1:21" x14ac:dyDescent="0.2">
      <c r="A1815" s="30" t="s">
        <v>1257</v>
      </c>
      <c r="B1815" s="31" t="s">
        <v>67</v>
      </c>
      <c r="C1815" s="32" t="s">
        <v>476</v>
      </c>
      <c r="D1815" s="33" t="s">
        <v>573</v>
      </c>
      <c r="E1815" s="33" t="s">
        <v>1258</v>
      </c>
      <c r="F1815" s="17" t="s">
        <v>578</v>
      </c>
      <c r="G1815" s="17">
        <v>1</v>
      </c>
      <c r="H1815" s="18">
        <v>0</v>
      </c>
      <c r="I1815" s="18">
        <v>0</v>
      </c>
      <c r="J1815" s="18">
        <v>0</v>
      </c>
      <c r="K1815" s="18">
        <v>0.08</v>
      </c>
      <c r="L1815" s="18">
        <v>0</v>
      </c>
      <c r="M1815" s="18">
        <v>0</v>
      </c>
      <c r="N1815" s="18">
        <v>0</v>
      </c>
      <c r="O1815" s="18">
        <v>0</v>
      </c>
      <c r="P1815" s="18">
        <v>0.08</v>
      </c>
      <c r="Q1815" s="18">
        <v>0.08</v>
      </c>
      <c r="R1815" s="18">
        <v>0.08</v>
      </c>
      <c r="S1815" s="18">
        <v>0.08</v>
      </c>
      <c r="T1815" s="35"/>
    </row>
    <row r="1816" spans="1:21" x14ac:dyDescent="0.2">
      <c r="A1816" s="36" t="s">
        <v>1259</v>
      </c>
      <c r="B1816" s="37" t="s">
        <v>67</v>
      </c>
      <c r="C1816" s="38" t="s">
        <v>476</v>
      </c>
      <c r="D1816" s="39" t="s">
        <v>573</v>
      </c>
      <c r="E1816" s="39" t="s">
        <v>1260</v>
      </c>
      <c r="F1816" s="19" t="s">
        <v>578</v>
      </c>
      <c r="G1816" s="19">
        <v>1</v>
      </c>
      <c r="H1816" s="20">
        <v>0</v>
      </c>
      <c r="I1816" s="18">
        <v>0</v>
      </c>
      <c r="J1816" s="20">
        <v>0</v>
      </c>
      <c r="K1816" s="18">
        <v>1.43</v>
      </c>
      <c r="L1816" s="20">
        <v>0</v>
      </c>
      <c r="M1816" s="18">
        <v>0</v>
      </c>
      <c r="N1816" s="20">
        <v>0</v>
      </c>
      <c r="O1816" s="18">
        <v>0</v>
      </c>
      <c r="P1816" s="20">
        <v>1.43</v>
      </c>
      <c r="Q1816" s="18">
        <v>1.43</v>
      </c>
      <c r="R1816" s="20">
        <v>1.43</v>
      </c>
      <c r="S1816" s="20">
        <v>1.43</v>
      </c>
      <c r="T1816" s="41"/>
    </row>
    <row r="1817" spans="1:21" ht="25.5" x14ac:dyDescent="0.2">
      <c r="A1817" s="30" t="s">
        <v>1277</v>
      </c>
      <c r="B1817" s="31" t="s">
        <v>67</v>
      </c>
      <c r="C1817" s="32" t="s">
        <v>476</v>
      </c>
      <c r="D1817" s="33" t="s">
        <v>573</v>
      </c>
      <c r="E1817" s="33" t="s">
        <v>1278</v>
      </c>
      <c r="F1817" s="17" t="s">
        <v>578</v>
      </c>
      <c r="G1817" s="17">
        <v>1</v>
      </c>
      <c r="H1817" s="18">
        <v>0</v>
      </c>
      <c r="I1817" s="18">
        <v>0</v>
      </c>
      <c r="J1817" s="18">
        <v>0</v>
      </c>
      <c r="K1817" s="18">
        <v>0.4</v>
      </c>
      <c r="L1817" s="18">
        <v>0</v>
      </c>
      <c r="M1817" s="18">
        <v>0</v>
      </c>
      <c r="N1817" s="18">
        <v>0</v>
      </c>
      <c r="O1817" s="18">
        <v>0</v>
      </c>
      <c r="P1817" s="18">
        <v>0.4</v>
      </c>
      <c r="Q1817" s="18">
        <v>0.4</v>
      </c>
      <c r="R1817" s="18">
        <v>0.4</v>
      </c>
      <c r="S1817" s="18">
        <v>0.4</v>
      </c>
      <c r="T1817" s="35"/>
    </row>
    <row r="1818" spans="1:21" ht="25.5" x14ac:dyDescent="0.2">
      <c r="A1818" s="36" t="s">
        <v>1279</v>
      </c>
      <c r="B1818" s="37" t="s">
        <v>67</v>
      </c>
      <c r="C1818" s="38" t="s">
        <v>476</v>
      </c>
      <c r="D1818" s="39" t="s">
        <v>573</v>
      </c>
      <c r="E1818" s="39" t="s">
        <v>1280</v>
      </c>
      <c r="F1818" s="19" t="s">
        <v>578</v>
      </c>
      <c r="G1818" s="19">
        <v>1</v>
      </c>
      <c r="H1818" s="20">
        <v>0</v>
      </c>
      <c r="I1818" s="18">
        <v>0</v>
      </c>
      <c r="J1818" s="20">
        <v>0</v>
      </c>
      <c r="K1818" s="18">
        <v>3.7</v>
      </c>
      <c r="L1818" s="20">
        <v>0</v>
      </c>
      <c r="M1818" s="18">
        <v>0</v>
      </c>
      <c r="N1818" s="20">
        <v>0</v>
      </c>
      <c r="O1818" s="18">
        <v>0</v>
      </c>
      <c r="P1818" s="20">
        <v>3.7</v>
      </c>
      <c r="Q1818" s="18">
        <v>3.7</v>
      </c>
      <c r="R1818" s="20">
        <v>3.7</v>
      </c>
      <c r="S1818" s="20">
        <v>3.7</v>
      </c>
      <c r="T1818" s="41"/>
    </row>
    <row r="1819" spans="1:21" x14ac:dyDescent="0.2">
      <c r="A1819" s="30" t="s">
        <v>1669</v>
      </c>
      <c r="B1819" s="31" t="s">
        <v>67</v>
      </c>
      <c r="C1819" s="32" t="s">
        <v>476</v>
      </c>
      <c r="D1819" s="33" t="s">
        <v>573</v>
      </c>
      <c r="E1819" s="33" t="s">
        <v>1670</v>
      </c>
      <c r="F1819" s="17" t="s">
        <v>578</v>
      </c>
      <c r="G1819" s="17">
        <v>1</v>
      </c>
      <c r="H1819" s="18">
        <v>0</v>
      </c>
      <c r="I1819" s="18">
        <v>0</v>
      </c>
      <c r="J1819" s="18">
        <v>0</v>
      </c>
      <c r="K1819" s="18">
        <v>21.07</v>
      </c>
      <c r="L1819" s="18">
        <v>21.07</v>
      </c>
      <c r="M1819" s="18">
        <v>21.07</v>
      </c>
      <c r="N1819" s="18">
        <v>0</v>
      </c>
      <c r="O1819" s="18">
        <v>0</v>
      </c>
      <c r="P1819" s="18">
        <v>0</v>
      </c>
      <c r="Q1819" s="18">
        <v>0</v>
      </c>
      <c r="R1819" s="18">
        <v>21.07</v>
      </c>
      <c r="S1819" s="18">
        <v>21.07</v>
      </c>
      <c r="T1819" s="35"/>
    </row>
    <row r="1820" spans="1:21" ht="25.5" x14ac:dyDescent="0.2">
      <c r="A1820" s="24" t="s">
        <v>820</v>
      </c>
      <c r="B1820" s="25" t="s">
        <v>67</v>
      </c>
      <c r="C1820" s="26" t="s">
        <v>53</v>
      </c>
      <c r="D1820" s="27" t="s">
        <v>573</v>
      </c>
      <c r="E1820" s="27" t="s">
        <v>821</v>
      </c>
      <c r="F1820" s="28" t="s">
        <v>578</v>
      </c>
      <c r="G1820" s="15"/>
      <c r="H1820" s="16"/>
      <c r="I1820" s="16">
        <v>0</v>
      </c>
      <c r="J1820" s="16"/>
      <c r="K1820" s="16">
        <v>23.955447799999998</v>
      </c>
      <c r="L1820" s="16"/>
      <c r="M1820" s="16">
        <v>16.255447799999999</v>
      </c>
      <c r="N1820" s="16"/>
      <c r="O1820" s="16">
        <v>0</v>
      </c>
      <c r="P1820" s="16"/>
      <c r="Q1820" s="16">
        <v>7.6999999999999993</v>
      </c>
      <c r="R1820" s="16"/>
      <c r="S1820" s="16">
        <v>23.955447800000002</v>
      </c>
      <c r="T1820" s="29" t="s">
        <v>1250</v>
      </c>
      <c r="U1820" t="str">
        <f>A1820&amp;B1820&amp;C1820</f>
        <v>88238SINAPI</v>
      </c>
    </row>
    <row r="1821" spans="1:21" ht="25.5" x14ac:dyDescent="0.2">
      <c r="A1821" s="36" t="s">
        <v>1671</v>
      </c>
      <c r="B1821" s="37" t="s">
        <v>67</v>
      </c>
      <c r="C1821" s="38" t="s">
        <v>57</v>
      </c>
      <c r="D1821" s="39" t="s">
        <v>573</v>
      </c>
      <c r="E1821" s="39" t="s">
        <v>1672</v>
      </c>
      <c r="F1821" s="19" t="s">
        <v>578</v>
      </c>
      <c r="G1821" s="19">
        <v>1</v>
      </c>
      <c r="H1821" s="20">
        <v>0</v>
      </c>
      <c r="I1821" s="18">
        <v>0</v>
      </c>
      <c r="J1821" s="20">
        <v>0.1854478</v>
      </c>
      <c r="K1821" s="18">
        <v>0.1854478</v>
      </c>
      <c r="L1821" s="20">
        <v>0.1854478</v>
      </c>
      <c r="M1821" s="18">
        <v>0.1854478</v>
      </c>
      <c r="N1821" s="20">
        <v>0</v>
      </c>
      <c r="O1821" s="18">
        <v>0</v>
      </c>
      <c r="P1821" s="20">
        <v>0</v>
      </c>
      <c r="Q1821" s="18">
        <v>0</v>
      </c>
      <c r="R1821" s="20">
        <v>0.1854478</v>
      </c>
      <c r="S1821" s="20">
        <v>0.1854478</v>
      </c>
      <c r="T1821" s="41"/>
    </row>
    <row r="1822" spans="1:21" ht="25.5" x14ac:dyDescent="0.2">
      <c r="A1822" s="30" t="s">
        <v>1436</v>
      </c>
      <c r="B1822" s="31" t="s">
        <v>67</v>
      </c>
      <c r="C1822" s="32" t="s">
        <v>476</v>
      </c>
      <c r="D1822" s="33" t="s">
        <v>573</v>
      </c>
      <c r="E1822" s="33" t="s">
        <v>1437</v>
      </c>
      <c r="F1822" s="17" t="s">
        <v>578</v>
      </c>
      <c r="G1822" s="17">
        <v>1</v>
      </c>
      <c r="H1822" s="18">
        <v>0</v>
      </c>
      <c r="I1822" s="18">
        <v>0</v>
      </c>
      <c r="J1822" s="18">
        <v>0</v>
      </c>
      <c r="K1822" s="18">
        <v>1.31</v>
      </c>
      <c r="L1822" s="18">
        <v>0</v>
      </c>
      <c r="M1822" s="18">
        <v>0</v>
      </c>
      <c r="N1822" s="18">
        <v>0</v>
      </c>
      <c r="O1822" s="18">
        <v>0</v>
      </c>
      <c r="P1822" s="18">
        <v>1.31</v>
      </c>
      <c r="Q1822" s="18">
        <v>1.31</v>
      </c>
      <c r="R1822" s="18">
        <v>1.31</v>
      </c>
      <c r="S1822" s="18">
        <v>1.31</v>
      </c>
      <c r="T1822" s="35"/>
    </row>
    <row r="1823" spans="1:21" ht="25.5" x14ac:dyDescent="0.2">
      <c r="A1823" s="36" t="s">
        <v>1438</v>
      </c>
      <c r="B1823" s="37" t="s">
        <v>67</v>
      </c>
      <c r="C1823" s="38" t="s">
        <v>476</v>
      </c>
      <c r="D1823" s="39" t="s">
        <v>573</v>
      </c>
      <c r="E1823" s="39" t="s">
        <v>1439</v>
      </c>
      <c r="F1823" s="19" t="s">
        <v>578</v>
      </c>
      <c r="G1823" s="19">
        <v>1</v>
      </c>
      <c r="H1823" s="20">
        <v>0</v>
      </c>
      <c r="I1823" s="18">
        <v>0</v>
      </c>
      <c r="J1823" s="20">
        <v>0</v>
      </c>
      <c r="K1823" s="18">
        <v>0.78</v>
      </c>
      <c r="L1823" s="20">
        <v>0</v>
      </c>
      <c r="M1823" s="18">
        <v>0</v>
      </c>
      <c r="N1823" s="20">
        <v>0</v>
      </c>
      <c r="O1823" s="18">
        <v>0</v>
      </c>
      <c r="P1823" s="20">
        <v>0.78</v>
      </c>
      <c r="Q1823" s="18">
        <v>0.78</v>
      </c>
      <c r="R1823" s="20">
        <v>0.78</v>
      </c>
      <c r="S1823" s="20">
        <v>0.78</v>
      </c>
      <c r="T1823" s="41"/>
    </row>
    <row r="1824" spans="1:21" x14ac:dyDescent="0.2">
      <c r="A1824" s="30" t="s">
        <v>1257</v>
      </c>
      <c r="B1824" s="31" t="s">
        <v>67</v>
      </c>
      <c r="C1824" s="32" t="s">
        <v>476</v>
      </c>
      <c r="D1824" s="33" t="s">
        <v>573</v>
      </c>
      <c r="E1824" s="33" t="s">
        <v>1258</v>
      </c>
      <c r="F1824" s="17" t="s">
        <v>578</v>
      </c>
      <c r="G1824" s="17">
        <v>1</v>
      </c>
      <c r="H1824" s="18">
        <v>0</v>
      </c>
      <c r="I1824" s="18">
        <v>0</v>
      </c>
      <c r="J1824" s="18">
        <v>0</v>
      </c>
      <c r="K1824" s="18">
        <v>0.08</v>
      </c>
      <c r="L1824" s="18">
        <v>0</v>
      </c>
      <c r="M1824" s="18">
        <v>0</v>
      </c>
      <c r="N1824" s="18">
        <v>0</v>
      </c>
      <c r="O1824" s="18">
        <v>0</v>
      </c>
      <c r="P1824" s="18">
        <v>0.08</v>
      </c>
      <c r="Q1824" s="18">
        <v>0.08</v>
      </c>
      <c r="R1824" s="18">
        <v>0.08</v>
      </c>
      <c r="S1824" s="18">
        <v>0.08</v>
      </c>
      <c r="T1824" s="35"/>
    </row>
    <row r="1825" spans="1:21" x14ac:dyDescent="0.2">
      <c r="A1825" s="36" t="s">
        <v>1259</v>
      </c>
      <c r="B1825" s="37" t="s">
        <v>67</v>
      </c>
      <c r="C1825" s="38" t="s">
        <v>476</v>
      </c>
      <c r="D1825" s="39" t="s">
        <v>573</v>
      </c>
      <c r="E1825" s="39" t="s">
        <v>1260</v>
      </c>
      <c r="F1825" s="19" t="s">
        <v>578</v>
      </c>
      <c r="G1825" s="19">
        <v>1</v>
      </c>
      <c r="H1825" s="20">
        <v>0</v>
      </c>
      <c r="I1825" s="18">
        <v>0</v>
      </c>
      <c r="J1825" s="20">
        <v>0</v>
      </c>
      <c r="K1825" s="18">
        <v>1.43</v>
      </c>
      <c r="L1825" s="20">
        <v>0</v>
      </c>
      <c r="M1825" s="18">
        <v>0</v>
      </c>
      <c r="N1825" s="20">
        <v>0</v>
      </c>
      <c r="O1825" s="18">
        <v>0</v>
      </c>
      <c r="P1825" s="20">
        <v>1.43</v>
      </c>
      <c r="Q1825" s="18">
        <v>1.43</v>
      </c>
      <c r="R1825" s="20">
        <v>1.43</v>
      </c>
      <c r="S1825" s="20">
        <v>1.43</v>
      </c>
      <c r="T1825" s="41"/>
    </row>
    <row r="1826" spans="1:21" ht="25.5" x14ac:dyDescent="0.2">
      <c r="A1826" s="30" t="s">
        <v>1277</v>
      </c>
      <c r="B1826" s="31" t="s">
        <v>67</v>
      </c>
      <c r="C1826" s="32" t="s">
        <v>476</v>
      </c>
      <c r="D1826" s="33" t="s">
        <v>573</v>
      </c>
      <c r="E1826" s="33" t="s">
        <v>1278</v>
      </c>
      <c r="F1826" s="17" t="s">
        <v>578</v>
      </c>
      <c r="G1826" s="17">
        <v>1</v>
      </c>
      <c r="H1826" s="18">
        <v>0</v>
      </c>
      <c r="I1826" s="18">
        <v>0</v>
      </c>
      <c r="J1826" s="18">
        <v>0</v>
      </c>
      <c r="K1826" s="18">
        <v>0.4</v>
      </c>
      <c r="L1826" s="18">
        <v>0</v>
      </c>
      <c r="M1826" s="18">
        <v>0</v>
      </c>
      <c r="N1826" s="18">
        <v>0</v>
      </c>
      <c r="O1826" s="18">
        <v>0</v>
      </c>
      <c r="P1826" s="18">
        <v>0.4</v>
      </c>
      <c r="Q1826" s="18">
        <v>0.4</v>
      </c>
      <c r="R1826" s="18">
        <v>0.4</v>
      </c>
      <c r="S1826" s="18">
        <v>0.4</v>
      </c>
      <c r="T1826" s="35"/>
    </row>
    <row r="1827" spans="1:21" ht="25.5" x14ac:dyDescent="0.2">
      <c r="A1827" s="36" t="s">
        <v>1279</v>
      </c>
      <c r="B1827" s="37" t="s">
        <v>67</v>
      </c>
      <c r="C1827" s="38" t="s">
        <v>476</v>
      </c>
      <c r="D1827" s="39" t="s">
        <v>573</v>
      </c>
      <c r="E1827" s="39" t="s">
        <v>1280</v>
      </c>
      <c r="F1827" s="19" t="s">
        <v>578</v>
      </c>
      <c r="G1827" s="19">
        <v>1</v>
      </c>
      <c r="H1827" s="20">
        <v>0</v>
      </c>
      <c r="I1827" s="18">
        <v>0</v>
      </c>
      <c r="J1827" s="20">
        <v>0</v>
      </c>
      <c r="K1827" s="18">
        <v>3.7</v>
      </c>
      <c r="L1827" s="20">
        <v>0</v>
      </c>
      <c r="M1827" s="18">
        <v>0</v>
      </c>
      <c r="N1827" s="20">
        <v>0</v>
      </c>
      <c r="O1827" s="18">
        <v>0</v>
      </c>
      <c r="P1827" s="20">
        <v>3.7</v>
      </c>
      <c r="Q1827" s="18">
        <v>3.7</v>
      </c>
      <c r="R1827" s="20">
        <v>3.7</v>
      </c>
      <c r="S1827" s="20">
        <v>3.7</v>
      </c>
      <c r="T1827" s="41"/>
    </row>
    <row r="1828" spans="1:21" x14ac:dyDescent="0.2">
      <c r="A1828" s="30" t="s">
        <v>1673</v>
      </c>
      <c r="B1828" s="31" t="s">
        <v>67</v>
      </c>
      <c r="C1828" s="32" t="s">
        <v>476</v>
      </c>
      <c r="D1828" s="33" t="s">
        <v>573</v>
      </c>
      <c r="E1828" s="33" t="s">
        <v>1674</v>
      </c>
      <c r="F1828" s="17" t="s">
        <v>578</v>
      </c>
      <c r="G1828" s="17">
        <v>1</v>
      </c>
      <c r="H1828" s="18">
        <v>0</v>
      </c>
      <c r="I1828" s="18">
        <v>0</v>
      </c>
      <c r="J1828" s="18">
        <v>0</v>
      </c>
      <c r="K1828" s="18">
        <v>16.07</v>
      </c>
      <c r="L1828" s="18">
        <v>16.07</v>
      </c>
      <c r="M1828" s="18">
        <v>16.07</v>
      </c>
      <c r="N1828" s="18">
        <v>0</v>
      </c>
      <c r="O1828" s="18">
        <v>0</v>
      </c>
      <c r="P1828" s="18">
        <v>0</v>
      </c>
      <c r="Q1828" s="18">
        <v>0</v>
      </c>
      <c r="R1828" s="18">
        <v>16.07</v>
      </c>
      <c r="S1828" s="18">
        <v>16.07</v>
      </c>
      <c r="T1828" s="35"/>
    </row>
    <row r="1829" spans="1:21" ht="25.5" x14ac:dyDescent="0.2">
      <c r="A1829" s="24" t="s">
        <v>1137</v>
      </c>
      <c r="B1829" s="25" t="s">
        <v>67</v>
      </c>
      <c r="C1829" s="26" t="s">
        <v>53</v>
      </c>
      <c r="D1829" s="27" t="s">
        <v>573</v>
      </c>
      <c r="E1829" s="27" t="s">
        <v>1138</v>
      </c>
      <c r="F1829" s="28" t="s">
        <v>95</v>
      </c>
      <c r="G1829" s="15"/>
      <c r="H1829" s="16"/>
      <c r="I1829" s="16">
        <v>803.86299999999994</v>
      </c>
      <c r="J1829" s="16"/>
      <c r="K1829" s="16">
        <v>193.60490428000003</v>
      </c>
      <c r="L1829" s="16"/>
      <c r="M1829" s="16">
        <v>128.38720428000002</v>
      </c>
      <c r="N1829" s="16"/>
      <c r="O1829" s="16">
        <v>0</v>
      </c>
      <c r="P1829" s="16"/>
      <c r="Q1829" s="16">
        <v>65.217699999999994</v>
      </c>
      <c r="R1829" s="16"/>
      <c r="S1829" s="16">
        <v>997.46790427999997</v>
      </c>
      <c r="T1829" s="29" t="s">
        <v>1453</v>
      </c>
      <c r="U1829" t="str">
        <f>A1829&amp;B1829&amp;C1829</f>
        <v>88629SINAPI</v>
      </c>
    </row>
    <row r="1830" spans="1:21" ht="25.5" x14ac:dyDescent="0.2">
      <c r="A1830" s="36" t="s">
        <v>604</v>
      </c>
      <c r="B1830" s="37" t="s">
        <v>67</v>
      </c>
      <c r="C1830" s="38" t="s">
        <v>57</v>
      </c>
      <c r="D1830" s="39" t="s">
        <v>573</v>
      </c>
      <c r="E1830" s="39" t="s">
        <v>605</v>
      </c>
      <c r="F1830" s="19" t="s">
        <v>578</v>
      </c>
      <c r="G1830" s="19">
        <v>8.57</v>
      </c>
      <c r="H1830" s="20">
        <v>0</v>
      </c>
      <c r="I1830" s="18">
        <v>0</v>
      </c>
      <c r="J1830" s="20">
        <v>22.591003999999998</v>
      </c>
      <c r="K1830" s="18">
        <v>193.60490428000003</v>
      </c>
      <c r="L1830" s="20">
        <v>14.981004</v>
      </c>
      <c r="M1830" s="18">
        <v>128.38720428000002</v>
      </c>
      <c r="N1830" s="20">
        <v>0</v>
      </c>
      <c r="O1830" s="18">
        <v>0</v>
      </c>
      <c r="P1830" s="20">
        <v>7.6099999999999994</v>
      </c>
      <c r="Q1830" s="18">
        <v>65.217699999999994</v>
      </c>
      <c r="R1830" s="20">
        <v>22.591004000000002</v>
      </c>
      <c r="S1830" s="20">
        <v>193.60490428000003</v>
      </c>
      <c r="T1830" s="41"/>
    </row>
    <row r="1831" spans="1:21" x14ac:dyDescent="0.2">
      <c r="A1831" s="30" t="s">
        <v>1449</v>
      </c>
      <c r="B1831" s="31" t="s">
        <v>67</v>
      </c>
      <c r="C1831" s="32" t="s">
        <v>476</v>
      </c>
      <c r="D1831" s="33" t="s">
        <v>573</v>
      </c>
      <c r="E1831" s="33" t="s">
        <v>1450</v>
      </c>
      <c r="F1831" s="17" t="s">
        <v>117</v>
      </c>
      <c r="G1831" s="17">
        <v>482.96</v>
      </c>
      <c r="H1831" s="18">
        <v>1.3</v>
      </c>
      <c r="I1831" s="18">
        <v>627.84799999999996</v>
      </c>
      <c r="J1831" s="18">
        <v>0</v>
      </c>
      <c r="K1831" s="18">
        <v>0</v>
      </c>
      <c r="L1831" s="18">
        <v>0</v>
      </c>
      <c r="M1831" s="18">
        <v>0</v>
      </c>
      <c r="N1831" s="18">
        <v>0</v>
      </c>
      <c r="O1831" s="18">
        <v>0</v>
      </c>
      <c r="P1831" s="18">
        <v>0</v>
      </c>
      <c r="Q1831" s="18">
        <v>0</v>
      </c>
      <c r="R1831" s="18">
        <v>1.3</v>
      </c>
      <c r="S1831" s="18">
        <v>627.84799999999996</v>
      </c>
      <c r="T1831" s="35"/>
    </row>
    <row r="1832" spans="1:21" ht="25.5" x14ac:dyDescent="0.2">
      <c r="A1832" s="36" t="s">
        <v>1451</v>
      </c>
      <c r="B1832" s="37" t="s">
        <v>67</v>
      </c>
      <c r="C1832" s="38" t="s">
        <v>476</v>
      </c>
      <c r="D1832" s="39" t="s">
        <v>573</v>
      </c>
      <c r="E1832" s="39" t="s">
        <v>1452</v>
      </c>
      <c r="F1832" s="19" t="s">
        <v>95</v>
      </c>
      <c r="G1832" s="19">
        <v>1.07</v>
      </c>
      <c r="H1832" s="20">
        <v>164.5</v>
      </c>
      <c r="I1832" s="18">
        <v>176.01500000000001</v>
      </c>
      <c r="J1832" s="20">
        <v>0</v>
      </c>
      <c r="K1832" s="18">
        <v>0</v>
      </c>
      <c r="L1832" s="20">
        <v>0</v>
      </c>
      <c r="M1832" s="18">
        <v>0</v>
      </c>
      <c r="N1832" s="20">
        <v>0</v>
      </c>
      <c r="O1832" s="18">
        <v>0</v>
      </c>
      <c r="P1832" s="20">
        <v>0</v>
      </c>
      <c r="Q1832" s="18">
        <v>0</v>
      </c>
      <c r="R1832" s="20">
        <v>164.5</v>
      </c>
      <c r="S1832" s="20">
        <v>176.01500000000001</v>
      </c>
      <c r="T1832" s="41"/>
    </row>
    <row r="1833" spans="1:21" ht="38.25" x14ac:dyDescent="0.2">
      <c r="A1833" s="24" t="s">
        <v>1607</v>
      </c>
      <c r="B1833" s="25" t="s">
        <v>67</v>
      </c>
      <c r="C1833" s="26" t="s">
        <v>53</v>
      </c>
      <c r="D1833" s="27" t="s">
        <v>573</v>
      </c>
      <c r="E1833" s="27" t="s">
        <v>1608</v>
      </c>
      <c r="F1833" s="28" t="s">
        <v>95</v>
      </c>
      <c r="G1833" s="15"/>
      <c r="H1833" s="16"/>
      <c r="I1833" s="16">
        <v>884.17000000000007</v>
      </c>
      <c r="J1833" s="16"/>
      <c r="K1833" s="16">
        <v>102.360587064</v>
      </c>
      <c r="L1833" s="16"/>
      <c r="M1833" s="16">
        <v>69.467517450000003</v>
      </c>
      <c r="N1833" s="16"/>
      <c r="O1833" s="16">
        <v>2.1674446139999999</v>
      </c>
      <c r="P1833" s="16"/>
      <c r="Q1833" s="16">
        <v>30.725624999999997</v>
      </c>
      <c r="R1833" s="16"/>
      <c r="S1833" s="16">
        <v>986.53058706399997</v>
      </c>
      <c r="T1833" s="29" t="s">
        <v>1453</v>
      </c>
      <c r="U1833" t="str">
        <f>A1833&amp;B1833&amp;C1833</f>
        <v>87292SINAPI</v>
      </c>
    </row>
    <row r="1834" spans="1:21" ht="38.25" x14ac:dyDescent="0.2">
      <c r="A1834" s="36" t="s">
        <v>826</v>
      </c>
      <c r="B1834" s="37" t="s">
        <v>67</v>
      </c>
      <c r="C1834" s="38" t="s">
        <v>57</v>
      </c>
      <c r="D1834" s="39" t="s">
        <v>573</v>
      </c>
      <c r="E1834" s="39" t="s">
        <v>827</v>
      </c>
      <c r="F1834" s="19" t="s">
        <v>589</v>
      </c>
      <c r="G1834" s="19">
        <v>3.45</v>
      </c>
      <c r="H1834" s="20">
        <v>0</v>
      </c>
      <c r="I1834" s="18">
        <v>0</v>
      </c>
      <c r="J1834" s="20">
        <v>0.39895967199999993</v>
      </c>
      <c r="K1834" s="18">
        <v>1.3764108683999998</v>
      </c>
      <c r="L1834" s="20">
        <v>0</v>
      </c>
      <c r="M1834" s="18">
        <v>0</v>
      </c>
      <c r="N1834" s="20">
        <v>0.39895967199999993</v>
      </c>
      <c r="O1834" s="18">
        <v>1.3764108683999998</v>
      </c>
      <c r="P1834" s="20">
        <v>0</v>
      </c>
      <c r="Q1834" s="18">
        <v>0</v>
      </c>
      <c r="R1834" s="20">
        <v>0.39895967199999993</v>
      </c>
      <c r="S1834" s="20">
        <v>1.3764108683999998</v>
      </c>
      <c r="T1834" s="41"/>
    </row>
    <row r="1835" spans="1:21" ht="38.25" x14ac:dyDescent="0.2">
      <c r="A1835" s="30" t="s">
        <v>828</v>
      </c>
      <c r="B1835" s="31" t="s">
        <v>67</v>
      </c>
      <c r="C1835" s="32" t="s">
        <v>57</v>
      </c>
      <c r="D1835" s="33" t="s">
        <v>573</v>
      </c>
      <c r="E1835" s="33" t="s">
        <v>829</v>
      </c>
      <c r="F1835" s="17" t="s">
        <v>592</v>
      </c>
      <c r="G1835" s="17">
        <v>1.05</v>
      </c>
      <c r="H1835" s="18">
        <v>0</v>
      </c>
      <c r="I1835" s="18">
        <v>0</v>
      </c>
      <c r="J1835" s="18">
        <v>2.1158654719999999</v>
      </c>
      <c r="K1835" s="18">
        <v>2.2216587456000001</v>
      </c>
      <c r="L1835" s="18">
        <v>0</v>
      </c>
      <c r="M1835" s="18">
        <v>0</v>
      </c>
      <c r="N1835" s="18">
        <v>0.75336547199999981</v>
      </c>
      <c r="O1835" s="18">
        <v>0.79103374559999984</v>
      </c>
      <c r="P1835" s="18">
        <v>1.3625</v>
      </c>
      <c r="Q1835" s="18">
        <v>1.430625</v>
      </c>
      <c r="R1835" s="18">
        <v>2.1158654719999999</v>
      </c>
      <c r="S1835" s="18">
        <v>2.2216587456000001</v>
      </c>
      <c r="T1835" s="35"/>
    </row>
    <row r="1836" spans="1:21" ht="25.5" x14ac:dyDescent="0.2">
      <c r="A1836" s="36" t="s">
        <v>830</v>
      </c>
      <c r="B1836" s="37" t="s">
        <v>67</v>
      </c>
      <c r="C1836" s="38" t="s">
        <v>57</v>
      </c>
      <c r="D1836" s="39" t="s">
        <v>573</v>
      </c>
      <c r="E1836" s="39" t="s">
        <v>831</v>
      </c>
      <c r="F1836" s="19" t="s">
        <v>578</v>
      </c>
      <c r="G1836" s="19">
        <v>4.5</v>
      </c>
      <c r="H1836" s="20">
        <v>0</v>
      </c>
      <c r="I1836" s="18">
        <v>0</v>
      </c>
      <c r="J1836" s="20">
        <v>21.947226100000002</v>
      </c>
      <c r="K1836" s="18">
        <v>98.76251744999999</v>
      </c>
      <c r="L1836" s="20">
        <v>15.4372261</v>
      </c>
      <c r="M1836" s="18">
        <v>69.467517450000003</v>
      </c>
      <c r="N1836" s="20">
        <v>0</v>
      </c>
      <c r="O1836" s="18">
        <v>0</v>
      </c>
      <c r="P1836" s="20">
        <v>6.51</v>
      </c>
      <c r="Q1836" s="18">
        <v>29.294999999999998</v>
      </c>
      <c r="R1836" s="20">
        <v>21.947226099999998</v>
      </c>
      <c r="S1836" s="20">
        <v>98.76251744999999</v>
      </c>
      <c r="T1836" s="41"/>
    </row>
    <row r="1837" spans="1:21" x14ac:dyDescent="0.2">
      <c r="A1837" s="30" t="s">
        <v>1449</v>
      </c>
      <c r="B1837" s="31" t="s">
        <v>67</v>
      </c>
      <c r="C1837" s="32" t="s">
        <v>476</v>
      </c>
      <c r="D1837" s="33" t="s">
        <v>573</v>
      </c>
      <c r="E1837" s="33" t="s">
        <v>1450</v>
      </c>
      <c r="F1837" s="17" t="s">
        <v>117</v>
      </c>
      <c r="G1837" s="17">
        <v>195.86</v>
      </c>
      <c r="H1837" s="18">
        <v>1.3</v>
      </c>
      <c r="I1837" s="18">
        <v>254.61800000000002</v>
      </c>
      <c r="J1837" s="18">
        <v>0</v>
      </c>
      <c r="K1837" s="18">
        <v>0</v>
      </c>
      <c r="L1837" s="18">
        <v>0</v>
      </c>
      <c r="M1837" s="18">
        <v>0</v>
      </c>
      <c r="N1837" s="18">
        <v>0</v>
      </c>
      <c r="O1837" s="18">
        <v>0</v>
      </c>
      <c r="P1837" s="18">
        <v>0</v>
      </c>
      <c r="Q1837" s="18">
        <v>0</v>
      </c>
      <c r="R1837" s="18">
        <v>1.3</v>
      </c>
      <c r="S1837" s="18">
        <v>254.61800000000002</v>
      </c>
      <c r="T1837" s="35"/>
    </row>
    <row r="1838" spans="1:21" x14ac:dyDescent="0.2">
      <c r="A1838" s="36" t="s">
        <v>1454</v>
      </c>
      <c r="B1838" s="37" t="s">
        <v>67</v>
      </c>
      <c r="C1838" s="38" t="s">
        <v>476</v>
      </c>
      <c r="D1838" s="39" t="s">
        <v>573</v>
      </c>
      <c r="E1838" s="39" t="s">
        <v>1455</v>
      </c>
      <c r="F1838" s="19" t="s">
        <v>117</v>
      </c>
      <c r="G1838" s="19">
        <v>174.1</v>
      </c>
      <c r="H1838" s="20">
        <v>2.52</v>
      </c>
      <c r="I1838" s="18">
        <v>438.73199999999997</v>
      </c>
      <c r="J1838" s="20">
        <v>0</v>
      </c>
      <c r="K1838" s="18">
        <v>0</v>
      </c>
      <c r="L1838" s="20">
        <v>0</v>
      </c>
      <c r="M1838" s="18">
        <v>0</v>
      </c>
      <c r="N1838" s="20">
        <v>0</v>
      </c>
      <c r="O1838" s="18">
        <v>0</v>
      </c>
      <c r="P1838" s="20">
        <v>0</v>
      </c>
      <c r="Q1838" s="18">
        <v>0</v>
      </c>
      <c r="R1838" s="20">
        <v>2.52</v>
      </c>
      <c r="S1838" s="20">
        <v>438.73199999999997</v>
      </c>
      <c r="T1838" s="41"/>
    </row>
    <row r="1839" spans="1:21" ht="25.5" x14ac:dyDescent="0.2">
      <c r="A1839" s="30" t="s">
        <v>1451</v>
      </c>
      <c r="B1839" s="31" t="s">
        <v>67</v>
      </c>
      <c r="C1839" s="32" t="s">
        <v>476</v>
      </c>
      <c r="D1839" s="33" t="s">
        <v>573</v>
      </c>
      <c r="E1839" s="33" t="s">
        <v>1452</v>
      </c>
      <c r="F1839" s="17" t="s">
        <v>95</v>
      </c>
      <c r="G1839" s="17">
        <v>1.1599999999999999</v>
      </c>
      <c r="H1839" s="18">
        <v>164.5</v>
      </c>
      <c r="I1839" s="18">
        <v>190.82</v>
      </c>
      <c r="J1839" s="18">
        <v>0</v>
      </c>
      <c r="K1839" s="18">
        <v>0</v>
      </c>
      <c r="L1839" s="18">
        <v>0</v>
      </c>
      <c r="M1839" s="18">
        <v>0</v>
      </c>
      <c r="N1839" s="18">
        <v>0</v>
      </c>
      <c r="O1839" s="18">
        <v>0</v>
      </c>
      <c r="P1839" s="18">
        <v>0</v>
      </c>
      <c r="Q1839" s="18">
        <v>0</v>
      </c>
      <c r="R1839" s="18">
        <v>164.5</v>
      </c>
      <c r="S1839" s="18">
        <v>190.82</v>
      </c>
      <c r="T1839" s="35"/>
    </row>
    <row r="1840" spans="1:21" ht="38.25" x14ac:dyDescent="0.2">
      <c r="A1840" s="24" t="s">
        <v>1609</v>
      </c>
      <c r="B1840" s="25" t="s">
        <v>67</v>
      </c>
      <c r="C1840" s="26" t="s">
        <v>53</v>
      </c>
      <c r="D1840" s="27" t="s">
        <v>573</v>
      </c>
      <c r="E1840" s="27" t="s">
        <v>1610</v>
      </c>
      <c r="F1840" s="28" t="s">
        <v>229</v>
      </c>
      <c r="G1840" s="15"/>
      <c r="H1840" s="16"/>
      <c r="I1840" s="16">
        <v>236.93534999999997</v>
      </c>
      <c r="J1840" s="16"/>
      <c r="K1840" s="16">
        <v>271.76238379103643</v>
      </c>
      <c r="L1840" s="16"/>
      <c r="M1840" s="16">
        <v>154.73001692138001</v>
      </c>
      <c r="N1840" s="16"/>
      <c r="O1840" s="16">
        <v>58.412492869656397</v>
      </c>
      <c r="P1840" s="16"/>
      <c r="Q1840" s="16">
        <v>58.619873999999996</v>
      </c>
      <c r="R1840" s="16"/>
      <c r="S1840" s="16">
        <v>508.6977337910364</v>
      </c>
      <c r="T1840" s="29" t="s">
        <v>911</v>
      </c>
      <c r="U1840" t="str">
        <f>A1840&amp;B1840&amp;C1840</f>
        <v>92260SINAPI</v>
      </c>
    </row>
    <row r="1841" spans="1:21" ht="38.25" x14ac:dyDescent="0.2">
      <c r="A1841" s="36" t="s">
        <v>1418</v>
      </c>
      <c r="B1841" s="37" t="s">
        <v>67</v>
      </c>
      <c r="C1841" s="38" t="s">
        <v>57</v>
      </c>
      <c r="D1841" s="39" t="s">
        <v>573</v>
      </c>
      <c r="E1841" s="39" t="s">
        <v>1419</v>
      </c>
      <c r="F1841" s="19" t="s">
        <v>589</v>
      </c>
      <c r="G1841" s="19">
        <v>0.157</v>
      </c>
      <c r="H1841" s="20">
        <v>0</v>
      </c>
      <c r="I1841" s="18">
        <v>0</v>
      </c>
      <c r="J1841" s="20">
        <v>183.30182134399999</v>
      </c>
      <c r="K1841" s="18">
        <v>28.778385951007998</v>
      </c>
      <c r="L1841" s="20">
        <v>27.828210599999998</v>
      </c>
      <c r="M1841" s="18">
        <v>4.3690290641999994</v>
      </c>
      <c r="N1841" s="20">
        <v>148.96361074399999</v>
      </c>
      <c r="O1841" s="18">
        <v>23.387286886807999</v>
      </c>
      <c r="P1841" s="20">
        <v>6.51</v>
      </c>
      <c r="Q1841" s="18">
        <v>1.02207</v>
      </c>
      <c r="R1841" s="20">
        <v>183.30182134399999</v>
      </c>
      <c r="S1841" s="20">
        <v>28.778385951007998</v>
      </c>
      <c r="T1841" s="41"/>
    </row>
    <row r="1842" spans="1:21" ht="38.25" x14ac:dyDescent="0.2">
      <c r="A1842" s="30" t="s">
        <v>1420</v>
      </c>
      <c r="B1842" s="31" t="s">
        <v>67</v>
      </c>
      <c r="C1842" s="32" t="s">
        <v>57</v>
      </c>
      <c r="D1842" s="33" t="s">
        <v>573</v>
      </c>
      <c r="E1842" s="33" t="s">
        <v>1421</v>
      </c>
      <c r="F1842" s="17" t="s">
        <v>592</v>
      </c>
      <c r="G1842" s="17">
        <v>0.1133</v>
      </c>
      <c r="H1842" s="18">
        <v>0</v>
      </c>
      <c r="I1842" s="18">
        <v>0</v>
      </c>
      <c r="J1842" s="18">
        <v>357.645068348</v>
      </c>
      <c r="K1842" s="18">
        <v>40.521186243828396</v>
      </c>
      <c r="L1842" s="18">
        <v>27.828210599999998</v>
      </c>
      <c r="M1842" s="18">
        <v>3.1529362609799998</v>
      </c>
      <c r="N1842" s="18">
        <v>309.13685774800001</v>
      </c>
      <c r="O1842" s="18">
        <v>35.025205982848398</v>
      </c>
      <c r="P1842" s="18">
        <v>20.68</v>
      </c>
      <c r="Q1842" s="18">
        <v>2.3430439999999999</v>
      </c>
      <c r="R1842" s="18">
        <v>357.645068348</v>
      </c>
      <c r="S1842" s="18">
        <v>40.521186243828396</v>
      </c>
      <c r="T1842" s="35"/>
    </row>
    <row r="1843" spans="1:21" ht="25.5" x14ac:dyDescent="0.2">
      <c r="A1843" s="36" t="s">
        <v>583</v>
      </c>
      <c r="B1843" s="37" t="s">
        <v>67</v>
      </c>
      <c r="C1843" s="38" t="s">
        <v>57</v>
      </c>
      <c r="D1843" s="39" t="s">
        <v>573</v>
      </c>
      <c r="E1843" s="39" t="s">
        <v>584</v>
      </c>
      <c r="F1843" s="19" t="s">
        <v>578</v>
      </c>
      <c r="G1843" s="19">
        <v>5.343</v>
      </c>
      <c r="H1843" s="20">
        <v>0</v>
      </c>
      <c r="I1843" s="18">
        <v>0</v>
      </c>
      <c r="J1843" s="20">
        <v>28.7931478</v>
      </c>
      <c r="K1843" s="18">
        <v>153.8417886954</v>
      </c>
      <c r="L1843" s="20">
        <v>21.313147799999999</v>
      </c>
      <c r="M1843" s="18">
        <v>113.87614869539999</v>
      </c>
      <c r="N1843" s="20">
        <v>0</v>
      </c>
      <c r="O1843" s="18">
        <v>0</v>
      </c>
      <c r="P1843" s="20">
        <v>7.48</v>
      </c>
      <c r="Q1843" s="18">
        <v>39.96564</v>
      </c>
      <c r="R1843" s="20">
        <v>28.7931478</v>
      </c>
      <c r="S1843" s="20">
        <v>153.8417886954</v>
      </c>
      <c r="T1843" s="41"/>
    </row>
    <row r="1844" spans="1:21" ht="25.5" x14ac:dyDescent="0.2">
      <c r="A1844" s="30" t="s">
        <v>581</v>
      </c>
      <c r="B1844" s="31" t="s">
        <v>67</v>
      </c>
      <c r="C1844" s="32" t="s">
        <v>57</v>
      </c>
      <c r="D1844" s="33" t="s">
        <v>573</v>
      </c>
      <c r="E1844" s="33" t="s">
        <v>582</v>
      </c>
      <c r="F1844" s="17" t="s">
        <v>578</v>
      </c>
      <c r="G1844" s="17">
        <v>2.044</v>
      </c>
      <c r="H1844" s="18">
        <v>0</v>
      </c>
      <c r="I1844" s="18">
        <v>0</v>
      </c>
      <c r="J1844" s="18">
        <v>23.787193200000001</v>
      </c>
      <c r="K1844" s="18">
        <v>48.6210229008</v>
      </c>
      <c r="L1844" s="18">
        <v>16.3071932</v>
      </c>
      <c r="M1844" s="18">
        <v>33.331902900800003</v>
      </c>
      <c r="N1844" s="18">
        <v>0</v>
      </c>
      <c r="O1844" s="18">
        <v>0</v>
      </c>
      <c r="P1844" s="18">
        <v>7.48</v>
      </c>
      <c r="Q1844" s="18">
        <v>15.28912</v>
      </c>
      <c r="R1844" s="18">
        <v>23.787193200000001</v>
      </c>
      <c r="S1844" s="18">
        <v>48.6210229008</v>
      </c>
      <c r="T1844" s="35"/>
    </row>
    <row r="1845" spans="1:21" ht="25.5" x14ac:dyDescent="0.2">
      <c r="A1845" s="36" t="s">
        <v>1038</v>
      </c>
      <c r="B1845" s="37" t="s">
        <v>67</v>
      </c>
      <c r="C1845" s="38" t="s">
        <v>476</v>
      </c>
      <c r="D1845" s="39" t="s">
        <v>573</v>
      </c>
      <c r="E1845" s="39" t="s">
        <v>1039</v>
      </c>
      <c r="F1845" s="19" t="s">
        <v>574</v>
      </c>
      <c r="G1845" s="19">
        <v>0.04</v>
      </c>
      <c r="H1845" s="20">
        <v>43.29</v>
      </c>
      <c r="I1845" s="18">
        <v>1.7316</v>
      </c>
      <c r="J1845" s="20">
        <v>0</v>
      </c>
      <c r="K1845" s="18">
        <v>0</v>
      </c>
      <c r="L1845" s="20">
        <v>0</v>
      </c>
      <c r="M1845" s="18">
        <v>0</v>
      </c>
      <c r="N1845" s="20">
        <v>0</v>
      </c>
      <c r="O1845" s="18">
        <v>0</v>
      </c>
      <c r="P1845" s="20">
        <v>0</v>
      </c>
      <c r="Q1845" s="18">
        <v>0</v>
      </c>
      <c r="R1845" s="20">
        <v>43.29</v>
      </c>
      <c r="S1845" s="20">
        <v>1.7316</v>
      </c>
      <c r="T1845" s="41"/>
    </row>
    <row r="1846" spans="1:21" x14ac:dyDescent="0.2">
      <c r="A1846" s="30" t="s">
        <v>1422</v>
      </c>
      <c r="B1846" s="31" t="s">
        <v>67</v>
      </c>
      <c r="C1846" s="32" t="s">
        <v>476</v>
      </c>
      <c r="D1846" s="33" t="s">
        <v>573</v>
      </c>
      <c r="E1846" s="33" t="s">
        <v>1423</v>
      </c>
      <c r="F1846" s="17" t="s">
        <v>117</v>
      </c>
      <c r="G1846" s="17">
        <v>1.125</v>
      </c>
      <c r="H1846" s="18">
        <v>18.75</v>
      </c>
      <c r="I1846" s="18">
        <v>21.09375</v>
      </c>
      <c r="J1846" s="18">
        <v>0</v>
      </c>
      <c r="K1846" s="18">
        <v>0</v>
      </c>
      <c r="L1846" s="18">
        <v>0</v>
      </c>
      <c r="M1846" s="18">
        <v>0</v>
      </c>
      <c r="N1846" s="18">
        <v>0</v>
      </c>
      <c r="O1846" s="18">
        <v>0</v>
      </c>
      <c r="P1846" s="18">
        <v>0</v>
      </c>
      <c r="Q1846" s="18">
        <v>0</v>
      </c>
      <c r="R1846" s="18">
        <v>18.75</v>
      </c>
      <c r="S1846" s="18">
        <v>21.09375</v>
      </c>
      <c r="T1846" s="35"/>
    </row>
    <row r="1847" spans="1:21" ht="38.25" x14ac:dyDescent="0.2">
      <c r="A1847" s="36" t="s">
        <v>925</v>
      </c>
      <c r="B1847" s="37" t="s">
        <v>67</v>
      </c>
      <c r="C1847" s="38" t="s">
        <v>476</v>
      </c>
      <c r="D1847" s="39" t="s">
        <v>573</v>
      </c>
      <c r="E1847" s="39" t="s">
        <v>926</v>
      </c>
      <c r="F1847" s="19" t="s">
        <v>289</v>
      </c>
      <c r="G1847" s="19">
        <v>9</v>
      </c>
      <c r="H1847" s="20">
        <v>23.79</v>
      </c>
      <c r="I1847" s="18">
        <v>214.10999999999999</v>
      </c>
      <c r="J1847" s="20">
        <v>0</v>
      </c>
      <c r="K1847" s="18">
        <v>0</v>
      </c>
      <c r="L1847" s="20">
        <v>0</v>
      </c>
      <c r="M1847" s="18">
        <v>0</v>
      </c>
      <c r="N1847" s="20">
        <v>0</v>
      </c>
      <c r="O1847" s="18">
        <v>0</v>
      </c>
      <c r="P1847" s="20">
        <v>0</v>
      </c>
      <c r="Q1847" s="18">
        <v>0</v>
      </c>
      <c r="R1847" s="20">
        <v>23.79</v>
      </c>
      <c r="S1847" s="20">
        <v>214.10999999999999</v>
      </c>
      <c r="T1847" s="41"/>
    </row>
    <row r="1848" spans="1:21" ht="38.25" x14ac:dyDescent="0.2">
      <c r="A1848" s="24" t="s">
        <v>1613</v>
      </c>
      <c r="B1848" s="25" t="s">
        <v>67</v>
      </c>
      <c r="C1848" s="26" t="s">
        <v>53</v>
      </c>
      <c r="D1848" s="27" t="s">
        <v>573</v>
      </c>
      <c r="E1848" s="27" t="s">
        <v>1614</v>
      </c>
      <c r="F1848" s="28" t="s">
        <v>95</v>
      </c>
      <c r="G1848" s="15"/>
      <c r="H1848" s="16"/>
      <c r="I1848" s="16">
        <v>925.77635399999997</v>
      </c>
      <c r="J1848" s="16"/>
      <c r="K1848" s="16">
        <v>95.409362993866793</v>
      </c>
      <c r="L1848" s="16"/>
      <c r="M1848" s="16">
        <v>62.995654016890001</v>
      </c>
      <c r="N1848" s="16"/>
      <c r="O1848" s="16">
        <v>1.0358254769767996</v>
      </c>
      <c r="P1848" s="16"/>
      <c r="Q1848" s="16">
        <v>31.377883499999996</v>
      </c>
      <c r="R1848" s="16"/>
      <c r="S1848" s="16">
        <v>1021.1857169938668</v>
      </c>
      <c r="T1848" s="29" t="s">
        <v>1595</v>
      </c>
      <c r="U1848" t="str">
        <f>A1848&amp;B1848&amp;C1848</f>
        <v>90279SINAPI</v>
      </c>
    </row>
    <row r="1849" spans="1:21" ht="38.25" x14ac:dyDescent="0.2">
      <c r="A1849" s="36" t="s">
        <v>826</v>
      </c>
      <c r="B1849" s="37" t="s">
        <v>67</v>
      </c>
      <c r="C1849" s="38" t="s">
        <v>57</v>
      </c>
      <c r="D1849" s="39" t="s">
        <v>573</v>
      </c>
      <c r="E1849" s="39" t="s">
        <v>827</v>
      </c>
      <c r="F1849" s="19" t="s">
        <v>589</v>
      </c>
      <c r="G1849" s="19">
        <v>0.49309999999999998</v>
      </c>
      <c r="H1849" s="20">
        <v>0</v>
      </c>
      <c r="I1849" s="18">
        <v>0</v>
      </c>
      <c r="J1849" s="20">
        <v>0.39895967199999993</v>
      </c>
      <c r="K1849" s="18">
        <v>0.19672701426319997</v>
      </c>
      <c r="L1849" s="20">
        <v>0</v>
      </c>
      <c r="M1849" s="18">
        <v>0</v>
      </c>
      <c r="N1849" s="20">
        <v>0.39895967199999993</v>
      </c>
      <c r="O1849" s="18">
        <v>0.19672701426319997</v>
      </c>
      <c r="P1849" s="20">
        <v>0</v>
      </c>
      <c r="Q1849" s="18">
        <v>0</v>
      </c>
      <c r="R1849" s="20">
        <v>0.39895967199999993</v>
      </c>
      <c r="S1849" s="20">
        <v>0.19672701426319997</v>
      </c>
      <c r="T1849" s="41"/>
    </row>
    <row r="1850" spans="1:21" ht="38.25" x14ac:dyDescent="0.2">
      <c r="A1850" s="30" t="s">
        <v>828</v>
      </c>
      <c r="B1850" s="31" t="s">
        <v>67</v>
      </c>
      <c r="C1850" s="32" t="s">
        <v>57</v>
      </c>
      <c r="D1850" s="33" t="s">
        <v>573</v>
      </c>
      <c r="E1850" s="33" t="s">
        <v>829</v>
      </c>
      <c r="F1850" s="17" t="s">
        <v>592</v>
      </c>
      <c r="G1850" s="17">
        <v>1.1137999999999999</v>
      </c>
      <c r="H1850" s="18">
        <v>0</v>
      </c>
      <c r="I1850" s="18">
        <v>0</v>
      </c>
      <c r="J1850" s="18">
        <v>2.1158654719999999</v>
      </c>
      <c r="K1850" s="18">
        <v>2.3566509627135996</v>
      </c>
      <c r="L1850" s="18">
        <v>0</v>
      </c>
      <c r="M1850" s="18">
        <v>0</v>
      </c>
      <c r="N1850" s="18">
        <v>0.75336547199999981</v>
      </c>
      <c r="O1850" s="18">
        <v>0.83909846271359967</v>
      </c>
      <c r="P1850" s="18">
        <v>1.3625</v>
      </c>
      <c r="Q1850" s="18">
        <v>1.5175524999999999</v>
      </c>
      <c r="R1850" s="18">
        <v>2.1158654719999999</v>
      </c>
      <c r="S1850" s="18">
        <v>2.3566509627135996</v>
      </c>
      <c r="T1850" s="35"/>
    </row>
    <row r="1851" spans="1:21" ht="25.5" x14ac:dyDescent="0.2">
      <c r="A1851" s="36" t="s">
        <v>830</v>
      </c>
      <c r="B1851" s="37" t="s">
        <v>67</v>
      </c>
      <c r="C1851" s="38" t="s">
        <v>57</v>
      </c>
      <c r="D1851" s="39" t="s">
        <v>573</v>
      </c>
      <c r="E1851" s="39" t="s">
        <v>831</v>
      </c>
      <c r="F1851" s="19" t="s">
        <v>578</v>
      </c>
      <c r="G1851" s="19">
        <v>1.6069</v>
      </c>
      <c r="H1851" s="20">
        <v>0</v>
      </c>
      <c r="I1851" s="18">
        <v>0</v>
      </c>
      <c r="J1851" s="20">
        <v>21.947226100000002</v>
      </c>
      <c r="K1851" s="18">
        <v>35.266997620089995</v>
      </c>
      <c r="L1851" s="20">
        <v>15.4372261</v>
      </c>
      <c r="M1851" s="18">
        <v>24.806078620090002</v>
      </c>
      <c r="N1851" s="20">
        <v>0</v>
      </c>
      <c r="O1851" s="18">
        <v>0</v>
      </c>
      <c r="P1851" s="20">
        <v>6.51</v>
      </c>
      <c r="Q1851" s="18">
        <v>10.460918999999999</v>
      </c>
      <c r="R1851" s="20">
        <v>21.947226099999998</v>
      </c>
      <c r="S1851" s="20">
        <v>35.266997620089995</v>
      </c>
      <c r="T1851" s="41"/>
    </row>
    <row r="1852" spans="1:21" ht="25.5" x14ac:dyDescent="0.2">
      <c r="A1852" s="30" t="s">
        <v>604</v>
      </c>
      <c r="B1852" s="31" t="s">
        <v>67</v>
      </c>
      <c r="C1852" s="32" t="s">
        <v>57</v>
      </c>
      <c r="D1852" s="33" t="s">
        <v>573</v>
      </c>
      <c r="E1852" s="33" t="s">
        <v>605</v>
      </c>
      <c r="F1852" s="17" t="s">
        <v>578</v>
      </c>
      <c r="G1852" s="17">
        <v>2.5491999999999999</v>
      </c>
      <c r="H1852" s="18">
        <v>0</v>
      </c>
      <c r="I1852" s="18">
        <v>0</v>
      </c>
      <c r="J1852" s="18">
        <v>22.591003999999998</v>
      </c>
      <c r="K1852" s="18">
        <v>57.5889873968</v>
      </c>
      <c r="L1852" s="18">
        <v>14.981004</v>
      </c>
      <c r="M1852" s="18">
        <v>38.189575396800002</v>
      </c>
      <c r="N1852" s="18">
        <v>0</v>
      </c>
      <c r="O1852" s="18">
        <v>0</v>
      </c>
      <c r="P1852" s="18">
        <v>7.6099999999999994</v>
      </c>
      <c r="Q1852" s="18">
        <v>19.399411999999998</v>
      </c>
      <c r="R1852" s="18">
        <v>22.591004000000002</v>
      </c>
      <c r="S1852" s="18">
        <v>57.5889873968</v>
      </c>
      <c r="T1852" s="35"/>
    </row>
    <row r="1853" spans="1:21" ht="25.5" x14ac:dyDescent="0.2">
      <c r="A1853" s="36" t="s">
        <v>1675</v>
      </c>
      <c r="B1853" s="37" t="s">
        <v>67</v>
      </c>
      <c r="C1853" s="38" t="s">
        <v>476</v>
      </c>
      <c r="D1853" s="39" t="s">
        <v>573</v>
      </c>
      <c r="E1853" s="39" t="s">
        <v>1676</v>
      </c>
      <c r="F1853" s="19" t="s">
        <v>95</v>
      </c>
      <c r="G1853" s="19">
        <v>0.58819999999999995</v>
      </c>
      <c r="H1853" s="20">
        <v>401.97</v>
      </c>
      <c r="I1853" s="18">
        <v>236.43875399999999</v>
      </c>
      <c r="J1853" s="20">
        <v>0</v>
      </c>
      <c r="K1853" s="18">
        <v>0</v>
      </c>
      <c r="L1853" s="20">
        <v>0</v>
      </c>
      <c r="M1853" s="18">
        <v>0</v>
      </c>
      <c r="N1853" s="20">
        <v>0</v>
      </c>
      <c r="O1853" s="18">
        <v>0</v>
      </c>
      <c r="P1853" s="20">
        <v>0</v>
      </c>
      <c r="Q1853" s="18">
        <v>0</v>
      </c>
      <c r="R1853" s="20">
        <v>401.97</v>
      </c>
      <c r="S1853" s="20">
        <v>236.43875399999999</v>
      </c>
      <c r="T1853" s="41"/>
    </row>
    <row r="1854" spans="1:21" x14ac:dyDescent="0.2">
      <c r="A1854" s="30" t="s">
        <v>1449</v>
      </c>
      <c r="B1854" s="31" t="s">
        <v>67</v>
      </c>
      <c r="C1854" s="32" t="s">
        <v>476</v>
      </c>
      <c r="D1854" s="33" t="s">
        <v>573</v>
      </c>
      <c r="E1854" s="33" t="s">
        <v>1450</v>
      </c>
      <c r="F1854" s="17" t="s">
        <v>117</v>
      </c>
      <c r="G1854" s="17">
        <v>420.15269999999998</v>
      </c>
      <c r="H1854" s="18">
        <v>1.3</v>
      </c>
      <c r="I1854" s="18">
        <v>546.19850999999994</v>
      </c>
      <c r="J1854" s="18">
        <v>0</v>
      </c>
      <c r="K1854" s="18">
        <v>0</v>
      </c>
      <c r="L1854" s="18">
        <v>0</v>
      </c>
      <c r="M1854" s="18">
        <v>0</v>
      </c>
      <c r="N1854" s="18">
        <v>0</v>
      </c>
      <c r="O1854" s="18">
        <v>0</v>
      </c>
      <c r="P1854" s="18">
        <v>0</v>
      </c>
      <c r="Q1854" s="18">
        <v>0</v>
      </c>
      <c r="R1854" s="18">
        <v>1.3</v>
      </c>
      <c r="S1854" s="18">
        <v>546.19850999999994</v>
      </c>
      <c r="T1854" s="35"/>
    </row>
    <row r="1855" spans="1:21" x14ac:dyDescent="0.2">
      <c r="A1855" s="36" t="s">
        <v>1454</v>
      </c>
      <c r="B1855" s="37" t="s">
        <v>67</v>
      </c>
      <c r="C1855" s="38" t="s">
        <v>476</v>
      </c>
      <c r="D1855" s="39" t="s">
        <v>573</v>
      </c>
      <c r="E1855" s="39" t="s">
        <v>1455</v>
      </c>
      <c r="F1855" s="19" t="s">
        <v>117</v>
      </c>
      <c r="G1855" s="19">
        <v>15.125500000000001</v>
      </c>
      <c r="H1855" s="20">
        <v>2.52</v>
      </c>
      <c r="I1855" s="18">
        <v>38.116260000000004</v>
      </c>
      <c r="J1855" s="20">
        <v>0</v>
      </c>
      <c r="K1855" s="18">
        <v>0</v>
      </c>
      <c r="L1855" s="20">
        <v>0</v>
      </c>
      <c r="M1855" s="18">
        <v>0</v>
      </c>
      <c r="N1855" s="20">
        <v>0</v>
      </c>
      <c r="O1855" s="18">
        <v>0</v>
      </c>
      <c r="P1855" s="20">
        <v>0</v>
      </c>
      <c r="Q1855" s="18">
        <v>0</v>
      </c>
      <c r="R1855" s="20">
        <v>2.52</v>
      </c>
      <c r="S1855" s="20">
        <v>38.116260000000004</v>
      </c>
      <c r="T1855" s="41"/>
    </row>
    <row r="1856" spans="1:21" ht="25.5" x14ac:dyDescent="0.2">
      <c r="A1856" s="30" t="s">
        <v>1677</v>
      </c>
      <c r="B1856" s="31" t="s">
        <v>67</v>
      </c>
      <c r="C1856" s="32" t="s">
        <v>476</v>
      </c>
      <c r="D1856" s="33" t="s">
        <v>573</v>
      </c>
      <c r="E1856" s="33" t="s">
        <v>1678</v>
      </c>
      <c r="F1856" s="17" t="s">
        <v>95</v>
      </c>
      <c r="G1856" s="17">
        <v>0.63019999999999998</v>
      </c>
      <c r="H1856" s="18">
        <v>166.65</v>
      </c>
      <c r="I1856" s="18">
        <v>105.02283</v>
      </c>
      <c r="J1856" s="18">
        <v>0</v>
      </c>
      <c r="K1856" s="18">
        <v>0</v>
      </c>
      <c r="L1856" s="18">
        <v>0</v>
      </c>
      <c r="M1856" s="18">
        <v>0</v>
      </c>
      <c r="N1856" s="18">
        <v>0</v>
      </c>
      <c r="O1856" s="18">
        <v>0</v>
      </c>
      <c r="P1856" s="18">
        <v>0</v>
      </c>
      <c r="Q1856" s="18">
        <v>0</v>
      </c>
      <c r="R1856" s="18">
        <v>166.65</v>
      </c>
      <c r="S1856" s="18">
        <v>105.02283</v>
      </c>
      <c r="T1856" s="35"/>
    </row>
    <row r="1857" spans="1:21" ht="25.5" x14ac:dyDescent="0.2">
      <c r="A1857" s="24" t="s">
        <v>1019</v>
      </c>
      <c r="B1857" s="25" t="s">
        <v>67</v>
      </c>
      <c r="C1857" s="26" t="s">
        <v>53</v>
      </c>
      <c r="D1857" s="27" t="s">
        <v>573</v>
      </c>
      <c r="E1857" s="27" t="s">
        <v>1020</v>
      </c>
      <c r="F1857" s="28" t="s">
        <v>578</v>
      </c>
      <c r="G1857" s="15"/>
      <c r="H1857" s="16"/>
      <c r="I1857" s="16">
        <v>0</v>
      </c>
      <c r="J1857" s="16"/>
      <c r="K1857" s="16">
        <v>29.080993199999998</v>
      </c>
      <c r="L1857" s="16"/>
      <c r="M1857" s="16">
        <v>21.380993199999999</v>
      </c>
      <c r="N1857" s="16"/>
      <c r="O1857" s="16">
        <v>0</v>
      </c>
      <c r="P1857" s="16"/>
      <c r="Q1857" s="16">
        <v>7.6999999999999993</v>
      </c>
      <c r="R1857" s="16"/>
      <c r="S1857" s="16">
        <v>29.080993200000002</v>
      </c>
      <c r="T1857" s="29" t="s">
        <v>1250</v>
      </c>
      <c r="U1857" t="str">
        <f>A1857&amp;B1857&amp;C1857</f>
        <v>88256SINAPI</v>
      </c>
    </row>
    <row r="1858" spans="1:21" ht="25.5" x14ac:dyDescent="0.2">
      <c r="A1858" s="36" t="s">
        <v>1679</v>
      </c>
      <c r="B1858" s="37" t="s">
        <v>67</v>
      </c>
      <c r="C1858" s="38" t="s">
        <v>57</v>
      </c>
      <c r="D1858" s="39" t="s">
        <v>573</v>
      </c>
      <c r="E1858" s="39" t="s">
        <v>1680</v>
      </c>
      <c r="F1858" s="19" t="s">
        <v>578</v>
      </c>
      <c r="G1858" s="19">
        <v>1</v>
      </c>
      <c r="H1858" s="20">
        <v>0</v>
      </c>
      <c r="I1858" s="18">
        <v>0</v>
      </c>
      <c r="J1858" s="20">
        <v>0.31099320000000003</v>
      </c>
      <c r="K1858" s="18">
        <v>0.31099320000000003</v>
      </c>
      <c r="L1858" s="20">
        <v>0.31099320000000003</v>
      </c>
      <c r="M1858" s="18">
        <v>0.31099320000000003</v>
      </c>
      <c r="N1858" s="20">
        <v>0</v>
      </c>
      <c r="O1858" s="18">
        <v>0</v>
      </c>
      <c r="P1858" s="20">
        <v>0</v>
      </c>
      <c r="Q1858" s="18">
        <v>0</v>
      </c>
      <c r="R1858" s="20">
        <v>0.31099320000000003</v>
      </c>
      <c r="S1858" s="20">
        <v>0.31099320000000003</v>
      </c>
      <c r="T1858" s="41"/>
    </row>
    <row r="1859" spans="1:21" ht="25.5" x14ac:dyDescent="0.2">
      <c r="A1859" s="30" t="s">
        <v>1436</v>
      </c>
      <c r="B1859" s="31" t="s">
        <v>67</v>
      </c>
      <c r="C1859" s="32" t="s">
        <v>476</v>
      </c>
      <c r="D1859" s="33" t="s">
        <v>573</v>
      </c>
      <c r="E1859" s="33" t="s">
        <v>1437</v>
      </c>
      <c r="F1859" s="17" t="s">
        <v>578</v>
      </c>
      <c r="G1859" s="17">
        <v>1</v>
      </c>
      <c r="H1859" s="18">
        <v>0</v>
      </c>
      <c r="I1859" s="18">
        <v>0</v>
      </c>
      <c r="J1859" s="18">
        <v>0</v>
      </c>
      <c r="K1859" s="18">
        <v>1.31</v>
      </c>
      <c r="L1859" s="18">
        <v>0</v>
      </c>
      <c r="M1859" s="18">
        <v>0</v>
      </c>
      <c r="N1859" s="18">
        <v>0</v>
      </c>
      <c r="O1859" s="18">
        <v>0</v>
      </c>
      <c r="P1859" s="18">
        <v>1.31</v>
      </c>
      <c r="Q1859" s="18">
        <v>1.31</v>
      </c>
      <c r="R1859" s="18">
        <v>1.31</v>
      </c>
      <c r="S1859" s="18">
        <v>1.31</v>
      </c>
      <c r="T1859" s="35"/>
    </row>
    <row r="1860" spans="1:21" ht="25.5" x14ac:dyDescent="0.2">
      <c r="A1860" s="36" t="s">
        <v>1438</v>
      </c>
      <c r="B1860" s="37" t="s">
        <v>67</v>
      </c>
      <c r="C1860" s="38" t="s">
        <v>476</v>
      </c>
      <c r="D1860" s="39" t="s">
        <v>573</v>
      </c>
      <c r="E1860" s="39" t="s">
        <v>1439</v>
      </c>
      <c r="F1860" s="19" t="s">
        <v>578</v>
      </c>
      <c r="G1860" s="19">
        <v>1</v>
      </c>
      <c r="H1860" s="20">
        <v>0</v>
      </c>
      <c r="I1860" s="18">
        <v>0</v>
      </c>
      <c r="J1860" s="20">
        <v>0</v>
      </c>
      <c r="K1860" s="18">
        <v>0.78</v>
      </c>
      <c r="L1860" s="20">
        <v>0</v>
      </c>
      <c r="M1860" s="18">
        <v>0</v>
      </c>
      <c r="N1860" s="20">
        <v>0</v>
      </c>
      <c r="O1860" s="18">
        <v>0</v>
      </c>
      <c r="P1860" s="20">
        <v>0.78</v>
      </c>
      <c r="Q1860" s="18">
        <v>0.78</v>
      </c>
      <c r="R1860" s="20">
        <v>0.78</v>
      </c>
      <c r="S1860" s="20">
        <v>0.78</v>
      </c>
      <c r="T1860" s="41"/>
    </row>
    <row r="1861" spans="1:21" x14ac:dyDescent="0.2">
      <c r="A1861" s="30" t="s">
        <v>1257</v>
      </c>
      <c r="B1861" s="31" t="s">
        <v>67</v>
      </c>
      <c r="C1861" s="32" t="s">
        <v>476</v>
      </c>
      <c r="D1861" s="33" t="s">
        <v>573</v>
      </c>
      <c r="E1861" s="33" t="s">
        <v>1258</v>
      </c>
      <c r="F1861" s="17" t="s">
        <v>578</v>
      </c>
      <c r="G1861" s="17">
        <v>1</v>
      </c>
      <c r="H1861" s="18">
        <v>0</v>
      </c>
      <c r="I1861" s="18">
        <v>0</v>
      </c>
      <c r="J1861" s="18">
        <v>0</v>
      </c>
      <c r="K1861" s="18">
        <v>0.08</v>
      </c>
      <c r="L1861" s="18">
        <v>0</v>
      </c>
      <c r="M1861" s="18">
        <v>0</v>
      </c>
      <c r="N1861" s="18">
        <v>0</v>
      </c>
      <c r="O1861" s="18">
        <v>0</v>
      </c>
      <c r="P1861" s="18">
        <v>0.08</v>
      </c>
      <c r="Q1861" s="18">
        <v>0.08</v>
      </c>
      <c r="R1861" s="18">
        <v>0.08</v>
      </c>
      <c r="S1861" s="18">
        <v>0.08</v>
      </c>
      <c r="T1861" s="35"/>
    </row>
    <row r="1862" spans="1:21" x14ac:dyDescent="0.2">
      <c r="A1862" s="36" t="s">
        <v>1259</v>
      </c>
      <c r="B1862" s="37" t="s">
        <v>67</v>
      </c>
      <c r="C1862" s="38" t="s">
        <v>476</v>
      </c>
      <c r="D1862" s="39" t="s">
        <v>573</v>
      </c>
      <c r="E1862" s="39" t="s">
        <v>1260</v>
      </c>
      <c r="F1862" s="19" t="s">
        <v>578</v>
      </c>
      <c r="G1862" s="19">
        <v>1</v>
      </c>
      <c r="H1862" s="20">
        <v>0</v>
      </c>
      <c r="I1862" s="18">
        <v>0</v>
      </c>
      <c r="J1862" s="20">
        <v>0</v>
      </c>
      <c r="K1862" s="18">
        <v>1.43</v>
      </c>
      <c r="L1862" s="20">
        <v>0</v>
      </c>
      <c r="M1862" s="18">
        <v>0</v>
      </c>
      <c r="N1862" s="20">
        <v>0</v>
      </c>
      <c r="O1862" s="18">
        <v>0</v>
      </c>
      <c r="P1862" s="20">
        <v>1.43</v>
      </c>
      <c r="Q1862" s="18">
        <v>1.43</v>
      </c>
      <c r="R1862" s="20">
        <v>1.43</v>
      </c>
      <c r="S1862" s="20">
        <v>1.43</v>
      </c>
      <c r="T1862" s="41"/>
    </row>
    <row r="1863" spans="1:21" ht="25.5" x14ac:dyDescent="0.2">
      <c r="A1863" s="30" t="s">
        <v>1277</v>
      </c>
      <c r="B1863" s="31" t="s">
        <v>67</v>
      </c>
      <c r="C1863" s="32" t="s">
        <v>476</v>
      </c>
      <c r="D1863" s="33" t="s">
        <v>573</v>
      </c>
      <c r="E1863" s="33" t="s">
        <v>1278</v>
      </c>
      <c r="F1863" s="17" t="s">
        <v>578</v>
      </c>
      <c r="G1863" s="17">
        <v>1</v>
      </c>
      <c r="H1863" s="18">
        <v>0</v>
      </c>
      <c r="I1863" s="18">
        <v>0</v>
      </c>
      <c r="J1863" s="18">
        <v>0</v>
      </c>
      <c r="K1863" s="18">
        <v>0.4</v>
      </c>
      <c r="L1863" s="18">
        <v>0</v>
      </c>
      <c r="M1863" s="18">
        <v>0</v>
      </c>
      <c r="N1863" s="18">
        <v>0</v>
      </c>
      <c r="O1863" s="18">
        <v>0</v>
      </c>
      <c r="P1863" s="18">
        <v>0.4</v>
      </c>
      <c r="Q1863" s="18">
        <v>0.4</v>
      </c>
      <c r="R1863" s="18">
        <v>0.4</v>
      </c>
      <c r="S1863" s="18">
        <v>0.4</v>
      </c>
      <c r="T1863" s="35"/>
    </row>
    <row r="1864" spans="1:21" ht="25.5" x14ac:dyDescent="0.2">
      <c r="A1864" s="36" t="s">
        <v>1279</v>
      </c>
      <c r="B1864" s="37" t="s">
        <v>67</v>
      </c>
      <c r="C1864" s="38" t="s">
        <v>476</v>
      </c>
      <c r="D1864" s="39" t="s">
        <v>573</v>
      </c>
      <c r="E1864" s="39" t="s">
        <v>1280</v>
      </c>
      <c r="F1864" s="19" t="s">
        <v>578</v>
      </c>
      <c r="G1864" s="19">
        <v>1</v>
      </c>
      <c r="H1864" s="20">
        <v>0</v>
      </c>
      <c r="I1864" s="18">
        <v>0</v>
      </c>
      <c r="J1864" s="20">
        <v>0</v>
      </c>
      <c r="K1864" s="18">
        <v>3.7</v>
      </c>
      <c r="L1864" s="20">
        <v>0</v>
      </c>
      <c r="M1864" s="18">
        <v>0</v>
      </c>
      <c r="N1864" s="20">
        <v>0</v>
      </c>
      <c r="O1864" s="18">
        <v>0</v>
      </c>
      <c r="P1864" s="20">
        <v>3.7</v>
      </c>
      <c r="Q1864" s="18">
        <v>3.7</v>
      </c>
      <c r="R1864" s="20">
        <v>3.7</v>
      </c>
      <c r="S1864" s="20">
        <v>3.7</v>
      </c>
      <c r="T1864" s="41"/>
    </row>
    <row r="1865" spans="1:21" x14ac:dyDescent="0.2">
      <c r="A1865" s="30" t="s">
        <v>1681</v>
      </c>
      <c r="B1865" s="31" t="s">
        <v>67</v>
      </c>
      <c r="C1865" s="32" t="s">
        <v>476</v>
      </c>
      <c r="D1865" s="33" t="s">
        <v>573</v>
      </c>
      <c r="E1865" s="33" t="s">
        <v>1682</v>
      </c>
      <c r="F1865" s="17" t="s">
        <v>578</v>
      </c>
      <c r="G1865" s="17">
        <v>1</v>
      </c>
      <c r="H1865" s="18">
        <v>0</v>
      </c>
      <c r="I1865" s="18">
        <v>0</v>
      </c>
      <c r="J1865" s="18">
        <v>0</v>
      </c>
      <c r="K1865" s="18">
        <v>21.07</v>
      </c>
      <c r="L1865" s="18">
        <v>21.07</v>
      </c>
      <c r="M1865" s="18">
        <v>21.07</v>
      </c>
      <c r="N1865" s="18">
        <v>0</v>
      </c>
      <c r="O1865" s="18">
        <v>0</v>
      </c>
      <c r="P1865" s="18">
        <v>0</v>
      </c>
      <c r="Q1865" s="18">
        <v>0</v>
      </c>
      <c r="R1865" s="18">
        <v>21.07</v>
      </c>
      <c r="S1865" s="18">
        <v>21.07</v>
      </c>
      <c r="T1865" s="35"/>
    </row>
    <row r="1866" spans="1:21" ht="25.5" x14ac:dyDescent="0.2">
      <c r="A1866" s="24" t="s">
        <v>1663</v>
      </c>
      <c r="B1866" s="25" t="s">
        <v>67</v>
      </c>
      <c r="C1866" s="26" t="s">
        <v>53</v>
      </c>
      <c r="D1866" s="27" t="s">
        <v>573</v>
      </c>
      <c r="E1866" s="27" t="s">
        <v>1664</v>
      </c>
      <c r="F1866" s="28" t="s">
        <v>229</v>
      </c>
      <c r="G1866" s="15"/>
      <c r="H1866" s="16"/>
      <c r="I1866" s="16">
        <v>6.4139999999999997</v>
      </c>
      <c r="J1866" s="16"/>
      <c r="K1866" s="16">
        <v>5.4327001789000002</v>
      </c>
      <c r="L1866" s="16"/>
      <c r="M1866" s="16">
        <v>3.9915341789000003</v>
      </c>
      <c r="N1866" s="16"/>
      <c r="O1866" s="16">
        <v>0</v>
      </c>
      <c r="P1866" s="16"/>
      <c r="Q1866" s="16">
        <v>1.4411659999999999</v>
      </c>
      <c r="R1866" s="16"/>
      <c r="S1866" s="16">
        <v>11.846700178900001</v>
      </c>
      <c r="T1866" s="29" t="s">
        <v>976</v>
      </c>
      <c r="U1866" t="str">
        <f>A1866&amp;B1866&amp;C1866</f>
        <v>86885SINAPI</v>
      </c>
    </row>
    <row r="1867" spans="1:21" ht="25.5" x14ac:dyDescent="0.2">
      <c r="A1867" s="36" t="s">
        <v>604</v>
      </c>
      <c r="B1867" s="37" t="s">
        <v>67</v>
      </c>
      <c r="C1867" s="38" t="s">
        <v>57</v>
      </c>
      <c r="D1867" s="39" t="s">
        <v>573</v>
      </c>
      <c r="E1867" s="39" t="s">
        <v>605</v>
      </c>
      <c r="F1867" s="19" t="s">
        <v>578</v>
      </c>
      <c r="G1867" s="19">
        <v>4.8099999999999997E-2</v>
      </c>
      <c r="H1867" s="20">
        <v>0</v>
      </c>
      <c r="I1867" s="18">
        <v>0</v>
      </c>
      <c r="J1867" s="20">
        <v>22.591003999999998</v>
      </c>
      <c r="K1867" s="18">
        <v>1.0866272924</v>
      </c>
      <c r="L1867" s="20">
        <v>14.981004</v>
      </c>
      <c r="M1867" s="18">
        <v>0.72058629239999994</v>
      </c>
      <c r="N1867" s="20">
        <v>0</v>
      </c>
      <c r="O1867" s="18">
        <v>0</v>
      </c>
      <c r="P1867" s="20">
        <v>7.6099999999999994</v>
      </c>
      <c r="Q1867" s="18">
        <v>0.36604099999999995</v>
      </c>
      <c r="R1867" s="20">
        <v>22.591004000000002</v>
      </c>
      <c r="S1867" s="20">
        <v>1.0866272924</v>
      </c>
      <c r="T1867" s="41"/>
    </row>
    <row r="1868" spans="1:21" ht="25.5" x14ac:dyDescent="0.2">
      <c r="A1868" s="30" t="s">
        <v>977</v>
      </c>
      <c r="B1868" s="31" t="s">
        <v>67</v>
      </c>
      <c r="C1868" s="32" t="s">
        <v>57</v>
      </c>
      <c r="D1868" s="33" t="s">
        <v>573</v>
      </c>
      <c r="E1868" s="33" t="s">
        <v>978</v>
      </c>
      <c r="F1868" s="17" t="s">
        <v>578</v>
      </c>
      <c r="G1868" s="17">
        <v>0.1525</v>
      </c>
      <c r="H1868" s="18">
        <v>0</v>
      </c>
      <c r="I1868" s="18">
        <v>0</v>
      </c>
      <c r="J1868" s="18">
        <v>28.498838600000003</v>
      </c>
      <c r="K1868" s="18">
        <v>4.3460728865</v>
      </c>
      <c r="L1868" s="18">
        <v>21.448838600000002</v>
      </c>
      <c r="M1868" s="18">
        <v>3.2709478865000001</v>
      </c>
      <c r="N1868" s="18">
        <v>0</v>
      </c>
      <c r="O1868" s="18">
        <v>0</v>
      </c>
      <c r="P1868" s="18">
        <v>7.0500000000000007</v>
      </c>
      <c r="Q1868" s="18">
        <v>1.0751250000000001</v>
      </c>
      <c r="R1868" s="18">
        <v>28.498838599999999</v>
      </c>
      <c r="S1868" s="18">
        <v>4.3460728865</v>
      </c>
      <c r="T1868" s="35"/>
    </row>
    <row r="1869" spans="1:21" ht="25.5" x14ac:dyDescent="0.2">
      <c r="A1869" s="36" t="s">
        <v>1683</v>
      </c>
      <c r="B1869" s="37" t="s">
        <v>67</v>
      </c>
      <c r="C1869" s="38" t="s">
        <v>476</v>
      </c>
      <c r="D1869" s="39" t="s">
        <v>573</v>
      </c>
      <c r="E1869" s="39" t="s">
        <v>1684</v>
      </c>
      <c r="F1869" s="19" t="s">
        <v>229</v>
      </c>
      <c r="G1869" s="19">
        <v>1</v>
      </c>
      <c r="H1869" s="20">
        <v>6.33</v>
      </c>
      <c r="I1869" s="18">
        <v>6.33</v>
      </c>
      <c r="J1869" s="20">
        <v>0</v>
      </c>
      <c r="K1869" s="18">
        <v>0</v>
      </c>
      <c r="L1869" s="20">
        <v>0</v>
      </c>
      <c r="M1869" s="18">
        <v>0</v>
      </c>
      <c r="N1869" s="20">
        <v>0</v>
      </c>
      <c r="O1869" s="18">
        <v>0</v>
      </c>
      <c r="P1869" s="20">
        <v>0</v>
      </c>
      <c r="Q1869" s="18">
        <v>0</v>
      </c>
      <c r="R1869" s="20">
        <v>6.33</v>
      </c>
      <c r="S1869" s="20">
        <v>6.33</v>
      </c>
      <c r="T1869" s="41"/>
    </row>
    <row r="1870" spans="1:21" x14ac:dyDescent="0.2">
      <c r="A1870" s="30" t="s">
        <v>1575</v>
      </c>
      <c r="B1870" s="31" t="s">
        <v>67</v>
      </c>
      <c r="C1870" s="32" t="s">
        <v>476</v>
      </c>
      <c r="D1870" s="33" t="s">
        <v>573</v>
      </c>
      <c r="E1870" s="33" t="s">
        <v>1576</v>
      </c>
      <c r="F1870" s="17" t="s">
        <v>229</v>
      </c>
      <c r="G1870" s="17">
        <v>2.1000000000000001E-2</v>
      </c>
      <c r="H1870" s="18">
        <v>4</v>
      </c>
      <c r="I1870" s="18">
        <v>8.4000000000000005E-2</v>
      </c>
      <c r="J1870" s="18">
        <v>0</v>
      </c>
      <c r="K1870" s="18">
        <v>0</v>
      </c>
      <c r="L1870" s="18">
        <v>0</v>
      </c>
      <c r="M1870" s="18">
        <v>0</v>
      </c>
      <c r="N1870" s="18">
        <v>0</v>
      </c>
      <c r="O1870" s="18">
        <v>0</v>
      </c>
      <c r="P1870" s="18">
        <v>0</v>
      </c>
      <c r="Q1870" s="18">
        <v>0</v>
      </c>
      <c r="R1870" s="18">
        <v>4</v>
      </c>
      <c r="S1870" s="18">
        <v>8.4000000000000005E-2</v>
      </c>
      <c r="T1870" s="35"/>
    </row>
    <row r="1871" spans="1:21" ht="38.25" x14ac:dyDescent="0.2">
      <c r="A1871" s="24" t="s">
        <v>883</v>
      </c>
      <c r="B1871" s="25" t="s">
        <v>56</v>
      </c>
      <c r="C1871" s="26" t="s">
        <v>53</v>
      </c>
      <c r="D1871" s="27" t="s">
        <v>573</v>
      </c>
      <c r="E1871" s="27" t="s">
        <v>884</v>
      </c>
      <c r="F1871" s="28" t="s">
        <v>95</v>
      </c>
      <c r="G1871" s="15"/>
      <c r="H1871" s="16"/>
      <c r="I1871" s="16">
        <v>1883.1403999999998</v>
      </c>
      <c r="J1871" s="16"/>
      <c r="K1871" s="16">
        <v>250.7601444</v>
      </c>
      <c r="L1871" s="16"/>
      <c r="M1871" s="16">
        <v>166.2891444</v>
      </c>
      <c r="N1871" s="16"/>
      <c r="O1871" s="16">
        <v>0</v>
      </c>
      <c r="P1871" s="16"/>
      <c r="Q1871" s="16">
        <v>84.470999999999989</v>
      </c>
      <c r="R1871" s="16"/>
      <c r="S1871" s="16">
        <v>2133.9005443999995</v>
      </c>
      <c r="T1871" s="29" t="s">
        <v>575</v>
      </c>
      <c r="U1871" t="str">
        <f>A1871&amp;B1871&amp;C1871</f>
        <v>0077PRÓPRIA</v>
      </c>
    </row>
    <row r="1872" spans="1:21" ht="25.5" x14ac:dyDescent="0.2">
      <c r="A1872" s="36" t="s">
        <v>604</v>
      </c>
      <c r="B1872" s="37" t="s">
        <v>67</v>
      </c>
      <c r="C1872" s="38" t="s">
        <v>57</v>
      </c>
      <c r="D1872" s="39" t="s">
        <v>573</v>
      </c>
      <c r="E1872" s="39" t="s">
        <v>605</v>
      </c>
      <c r="F1872" s="19" t="s">
        <v>578</v>
      </c>
      <c r="G1872" s="19">
        <v>11.1</v>
      </c>
      <c r="H1872" s="20">
        <v>0</v>
      </c>
      <c r="I1872" s="18">
        <v>0</v>
      </c>
      <c r="J1872" s="20">
        <v>22.591003999999998</v>
      </c>
      <c r="K1872" s="18">
        <v>250.7601444</v>
      </c>
      <c r="L1872" s="20">
        <v>14.981004</v>
      </c>
      <c r="M1872" s="18">
        <v>166.2891444</v>
      </c>
      <c r="N1872" s="20">
        <v>0</v>
      </c>
      <c r="O1872" s="18">
        <v>0</v>
      </c>
      <c r="P1872" s="20">
        <v>7.6099999999999994</v>
      </c>
      <c r="Q1872" s="18">
        <v>84.470999999999989</v>
      </c>
      <c r="R1872" s="20">
        <v>22.591004000000002</v>
      </c>
      <c r="S1872" s="20">
        <v>250.7601444</v>
      </c>
      <c r="T1872" s="41"/>
    </row>
    <row r="1873" spans="1:21" x14ac:dyDescent="0.2">
      <c r="A1873" s="30" t="s">
        <v>834</v>
      </c>
      <c r="B1873" s="31" t="s">
        <v>56</v>
      </c>
      <c r="C1873" s="32" t="s">
        <v>476</v>
      </c>
      <c r="D1873" s="33" t="s">
        <v>573</v>
      </c>
      <c r="E1873" s="33" t="s">
        <v>835</v>
      </c>
      <c r="F1873" s="17" t="s">
        <v>836</v>
      </c>
      <c r="G1873" s="17">
        <v>192.52</v>
      </c>
      <c r="H1873" s="18">
        <v>4.6399999999999997</v>
      </c>
      <c r="I1873" s="18">
        <v>893.29279999999994</v>
      </c>
      <c r="J1873" s="18">
        <v>0</v>
      </c>
      <c r="K1873" s="18">
        <v>0</v>
      </c>
      <c r="L1873" s="18">
        <v>0</v>
      </c>
      <c r="M1873" s="18">
        <v>0</v>
      </c>
      <c r="N1873" s="18">
        <v>0</v>
      </c>
      <c r="O1873" s="18">
        <v>0</v>
      </c>
      <c r="P1873" s="18">
        <v>0</v>
      </c>
      <c r="Q1873" s="18">
        <v>0</v>
      </c>
      <c r="R1873" s="18">
        <v>4.6399999999999997</v>
      </c>
      <c r="S1873" s="18">
        <v>893.29279999999994</v>
      </c>
      <c r="T1873" s="35"/>
    </row>
    <row r="1874" spans="1:21" x14ac:dyDescent="0.2">
      <c r="A1874" s="36" t="s">
        <v>1454</v>
      </c>
      <c r="B1874" s="37" t="s">
        <v>67</v>
      </c>
      <c r="C1874" s="38" t="s">
        <v>476</v>
      </c>
      <c r="D1874" s="39" t="s">
        <v>573</v>
      </c>
      <c r="E1874" s="39" t="s">
        <v>1455</v>
      </c>
      <c r="F1874" s="19" t="s">
        <v>117</v>
      </c>
      <c r="G1874" s="19">
        <v>171.13</v>
      </c>
      <c r="H1874" s="20">
        <v>2.52</v>
      </c>
      <c r="I1874" s="18">
        <v>431.24759999999998</v>
      </c>
      <c r="J1874" s="20">
        <v>0</v>
      </c>
      <c r="K1874" s="18">
        <v>0</v>
      </c>
      <c r="L1874" s="20">
        <v>0</v>
      </c>
      <c r="M1874" s="18">
        <v>0</v>
      </c>
      <c r="N1874" s="20">
        <v>0</v>
      </c>
      <c r="O1874" s="18">
        <v>0</v>
      </c>
      <c r="P1874" s="20">
        <v>0</v>
      </c>
      <c r="Q1874" s="18">
        <v>0</v>
      </c>
      <c r="R1874" s="20">
        <v>2.52</v>
      </c>
      <c r="S1874" s="20">
        <v>431.24759999999998</v>
      </c>
      <c r="T1874" s="41"/>
    </row>
    <row r="1875" spans="1:21" ht="25.5" x14ac:dyDescent="0.2">
      <c r="A1875" s="30" t="s">
        <v>832</v>
      </c>
      <c r="B1875" s="31" t="s">
        <v>56</v>
      </c>
      <c r="C1875" s="32" t="s">
        <v>476</v>
      </c>
      <c r="D1875" s="33" t="s">
        <v>573</v>
      </c>
      <c r="E1875" s="33" t="s">
        <v>833</v>
      </c>
      <c r="F1875" s="17" t="s">
        <v>95</v>
      </c>
      <c r="G1875" s="17">
        <v>1.1399999999999999</v>
      </c>
      <c r="H1875" s="18">
        <v>490</v>
      </c>
      <c r="I1875" s="18">
        <v>558.59999999999991</v>
      </c>
      <c r="J1875" s="18">
        <v>0</v>
      </c>
      <c r="K1875" s="18">
        <v>0</v>
      </c>
      <c r="L1875" s="18">
        <v>0</v>
      </c>
      <c r="M1875" s="18">
        <v>0</v>
      </c>
      <c r="N1875" s="18">
        <v>0</v>
      </c>
      <c r="O1875" s="18">
        <v>0</v>
      </c>
      <c r="P1875" s="18">
        <v>0</v>
      </c>
      <c r="Q1875" s="18">
        <v>0</v>
      </c>
      <c r="R1875" s="18">
        <v>490</v>
      </c>
      <c r="S1875" s="18">
        <v>558.59999999999991</v>
      </c>
      <c r="T1875" s="35"/>
    </row>
    <row r="1876" spans="1:21" ht="38.25" x14ac:dyDescent="0.2">
      <c r="A1876" s="24" t="s">
        <v>1665</v>
      </c>
      <c r="B1876" s="25" t="s">
        <v>56</v>
      </c>
      <c r="C1876" s="26" t="s">
        <v>53</v>
      </c>
      <c r="D1876" s="27" t="s">
        <v>573</v>
      </c>
      <c r="E1876" s="27" t="s">
        <v>1666</v>
      </c>
      <c r="F1876" s="28" t="s">
        <v>95</v>
      </c>
      <c r="G1876" s="15"/>
      <c r="H1876" s="16"/>
      <c r="I1876" s="16">
        <v>2444.3671999999997</v>
      </c>
      <c r="J1876" s="16"/>
      <c r="K1876" s="16">
        <v>98.269597393040002</v>
      </c>
      <c r="L1876" s="16"/>
      <c r="M1876" s="16">
        <v>66.688816752000008</v>
      </c>
      <c r="N1876" s="16"/>
      <c r="O1876" s="16">
        <v>2.0814556410399998</v>
      </c>
      <c r="P1876" s="16"/>
      <c r="Q1876" s="16">
        <v>29.499324999999999</v>
      </c>
      <c r="R1876" s="16"/>
      <c r="S1876" s="16">
        <v>2542.6367973930401</v>
      </c>
      <c r="T1876" s="29" t="s">
        <v>575</v>
      </c>
      <c r="U1876" t="str">
        <f>A1876&amp;B1876&amp;C1876</f>
        <v>0141PRÓPRIA</v>
      </c>
    </row>
    <row r="1877" spans="1:21" ht="38.25" x14ac:dyDescent="0.2">
      <c r="A1877" s="36" t="s">
        <v>826</v>
      </c>
      <c r="B1877" s="37" t="s">
        <v>67</v>
      </c>
      <c r="C1877" s="38" t="s">
        <v>57</v>
      </c>
      <c r="D1877" s="39" t="s">
        <v>573</v>
      </c>
      <c r="E1877" s="39" t="s">
        <v>827</v>
      </c>
      <c r="F1877" s="19" t="s">
        <v>589</v>
      </c>
      <c r="G1877" s="19">
        <v>3.31</v>
      </c>
      <c r="H1877" s="20">
        <v>0</v>
      </c>
      <c r="I1877" s="18">
        <v>0</v>
      </c>
      <c r="J1877" s="20">
        <v>0.39895967199999993</v>
      </c>
      <c r="K1877" s="18">
        <v>1.3205565143199998</v>
      </c>
      <c r="L1877" s="20">
        <v>0</v>
      </c>
      <c r="M1877" s="18">
        <v>0</v>
      </c>
      <c r="N1877" s="20">
        <v>0.39895967199999993</v>
      </c>
      <c r="O1877" s="18">
        <v>1.3205565143199998</v>
      </c>
      <c r="P1877" s="20">
        <v>0</v>
      </c>
      <c r="Q1877" s="18">
        <v>0</v>
      </c>
      <c r="R1877" s="20">
        <v>0.39895967199999993</v>
      </c>
      <c r="S1877" s="20">
        <v>1.3205565143199998</v>
      </c>
      <c r="T1877" s="41"/>
    </row>
    <row r="1878" spans="1:21" ht="38.25" x14ac:dyDescent="0.2">
      <c r="A1878" s="30" t="s">
        <v>828</v>
      </c>
      <c r="B1878" s="31" t="s">
        <v>67</v>
      </c>
      <c r="C1878" s="32" t="s">
        <v>57</v>
      </c>
      <c r="D1878" s="33" t="s">
        <v>573</v>
      </c>
      <c r="E1878" s="33" t="s">
        <v>829</v>
      </c>
      <c r="F1878" s="17" t="s">
        <v>592</v>
      </c>
      <c r="G1878" s="17">
        <v>1.01</v>
      </c>
      <c r="H1878" s="18">
        <v>0</v>
      </c>
      <c r="I1878" s="18">
        <v>0</v>
      </c>
      <c r="J1878" s="18">
        <v>2.1158654719999999</v>
      </c>
      <c r="K1878" s="18">
        <v>2.1370241267200001</v>
      </c>
      <c r="L1878" s="18">
        <v>0</v>
      </c>
      <c r="M1878" s="18">
        <v>0</v>
      </c>
      <c r="N1878" s="18">
        <v>0.75336547199999981</v>
      </c>
      <c r="O1878" s="18">
        <v>0.76089912671999982</v>
      </c>
      <c r="P1878" s="18">
        <v>1.3625</v>
      </c>
      <c r="Q1878" s="18">
        <v>1.376125</v>
      </c>
      <c r="R1878" s="18">
        <v>2.1158654719999999</v>
      </c>
      <c r="S1878" s="18">
        <v>2.1370241267200001</v>
      </c>
      <c r="T1878" s="35"/>
    </row>
    <row r="1879" spans="1:21" ht="25.5" x14ac:dyDescent="0.2">
      <c r="A1879" s="36" t="s">
        <v>830</v>
      </c>
      <c r="B1879" s="37" t="s">
        <v>67</v>
      </c>
      <c r="C1879" s="38" t="s">
        <v>57</v>
      </c>
      <c r="D1879" s="39" t="s">
        <v>573</v>
      </c>
      <c r="E1879" s="39" t="s">
        <v>831</v>
      </c>
      <c r="F1879" s="19" t="s">
        <v>578</v>
      </c>
      <c r="G1879" s="19">
        <v>4.32</v>
      </c>
      <c r="H1879" s="20">
        <v>0</v>
      </c>
      <c r="I1879" s="18">
        <v>0</v>
      </c>
      <c r="J1879" s="20">
        <v>21.947226100000002</v>
      </c>
      <c r="K1879" s="18">
        <v>94.812016752000005</v>
      </c>
      <c r="L1879" s="20">
        <v>15.4372261</v>
      </c>
      <c r="M1879" s="18">
        <v>66.688816752000008</v>
      </c>
      <c r="N1879" s="20">
        <v>0</v>
      </c>
      <c r="O1879" s="18">
        <v>0</v>
      </c>
      <c r="P1879" s="20">
        <v>6.51</v>
      </c>
      <c r="Q1879" s="18">
        <v>28.123200000000001</v>
      </c>
      <c r="R1879" s="20">
        <v>21.947226099999998</v>
      </c>
      <c r="S1879" s="20">
        <v>94.812016752000005</v>
      </c>
      <c r="T1879" s="41"/>
    </row>
    <row r="1880" spans="1:21" ht="25.5" x14ac:dyDescent="0.2">
      <c r="A1880" s="30" t="s">
        <v>832</v>
      </c>
      <c r="B1880" s="31" t="s">
        <v>56</v>
      </c>
      <c r="C1880" s="32" t="s">
        <v>476</v>
      </c>
      <c r="D1880" s="33" t="s">
        <v>573</v>
      </c>
      <c r="E1880" s="33" t="s">
        <v>833</v>
      </c>
      <c r="F1880" s="17" t="s">
        <v>95</v>
      </c>
      <c r="G1880" s="17">
        <v>0.95</v>
      </c>
      <c r="H1880" s="18">
        <v>490</v>
      </c>
      <c r="I1880" s="18">
        <v>465.5</v>
      </c>
      <c r="J1880" s="18">
        <v>0</v>
      </c>
      <c r="K1880" s="18">
        <v>0</v>
      </c>
      <c r="L1880" s="18">
        <v>0</v>
      </c>
      <c r="M1880" s="18">
        <v>0</v>
      </c>
      <c r="N1880" s="18">
        <v>0</v>
      </c>
      <c r="O1880" s="18">
        <v>0</v>
      </c>
      <c r="P1880" s="18">
        <v>0</v>
      </c>
      <c r="Q1880" s="18">
        <v>0</v>
      </c>
      <c r="R1880" s="18">
        <v>490</v>
      </c>
      <c r="S1880" s="18">
        <v>465.5</v>
      </c>
      <c r="T1880" s="35"/>
    </row>
    <row r="1881" spans="1:21" x14ac:dyDescent="0.2">
      <c r="A1881" s="36" t="s">
        <v>834</v>
      </c>
      <c r="B1881" s="37" t="s">
        <v>56</v>
      </c>
      <c r="C1881" s="38" t="s">
        <v>476</v>
      </c>
      <c r="D1881" s="39" t="s">
        <v>573</v>
      </c>
      <c r="E1881" s="39" t="s">
        <v>835</v>
      </c>
      <c r="F1881" s="19" t="s">
        <v>836</v>
      </c>
      <c r="G1881" s="19">
        <v>426.48</v>
      </c>
      <c r="H1881" s="20">
        <v>4.6399999999999997</v>
      </c>
      <c r="I1881" s="18">
        <v>1978.8671999999999</v>
      </c>
      <c r="J1881" s="20">
        <v>0</v>
      </c>
      <c r="K1881" s="18">
        <v>0</v>
      </c>
      <c r="L1881" s="20">
        <v>0</v>
      </c>
      <c r="M1881" s="18">
        <v>0</v>
      </c>
      <c r="N1881" s="20">
        <v>0</v>
      </c>
      <c r="O1881" s="18">
        <v>0</v>
      </c>
      <c r="P1881" s="20">
        <v>0</v>
      </c>
      <c r="Q1881" s="18">
        <v>0</v>
      </c>
      <c r="R1881" s="20">
        <v>4.6399999999999997</v>
      </c>
      <c r="S1881" s="20">
        <v>1978.8671999999999</v>
      </c>
      <c r="T1881" s="41"/>
    </row>
    <row r="1882" spans="1:21" ht="25.5" x14ac:dyDescent="0.2">
      <c r="A1882" s="24" t="s">
        <v>1667</v>
      </c>
      <c r="B1882" s="25" t="s">
        <v>67</v>
      </c>
      <c r="C1882" s="26" t="s">
        <v>53</v>
      </c>
      <c r="D1882" s="27" t="s">
        <v>573</v>
      </c>
      <c r="E1882" s="27" t="s">
        <v>1668</v>
      </c>
      <c r="F1882" s="28" t="s">
        <v>578</v>
      </c>
      <c r="G1882" s="15"/>
      <c r="H1882" s="16"/>
      <c r="I1882" s="16">
        <v>0</v>
      </c>
      <c r="J1882" s="16"/>
      <c r="K1882" s="16">
        <v>0.2431478</v>
      </c>
      <c r="L1882" s="16"/>
      <c r="M1882" s="16">
        <v>0.2431478</v>
      </c>
      <c r="N1882" s="16"/>
      <c r="O1882" s="16">
        <v>0</v>
      </c>
      <c r="P1882" s="16"/>
      <c r="Q1882" s="16">
        <v>0</v>
      </c>
      <c r="R1882" s="16"/>
      <c r="S1882" s="16">
        <v>0.2431478</v>
      </c>
      <c r="T1882" s="29" t="s">
        <v>1250</v>
      </c>
      <c r="U1882" t="str">
        <f>A1882&amp;B1882&amp;C1882</f>
        <v>95314SINAPI</v>
      </c>
    </row>
    <row r="1883" spans="1:21" x14ac:dyDescent="0.2">
      <c r="A1883" s="36" t="s">
        <v>1669</v>
      </c>
      <c r="B1883" s="37" t="s">
        <v>67</v>
      </c>
      <c r="C1883" s="38" t="s">
        <v>476</v>
      </c>
      <c r="D1883" s="39" t="s">
        <v>573</v>
      </c>
      <c r="E1883" s="39" t="s">
        <v>1670</v>
      </c>
      <c r="F1883" s="19" t="s">
        <v>578</v>
      </c>
      <c r="G1883" s="19">
        <v>1.154E-2</v>
      </c>
      <c r="H1883" s="20">
        <v>0</v>
      </c>
      <c r="I1883" s="18">
        <v>0</v>
      </c>
      <c r="J1883" s="20">
        <v>0</v>
      </c>
      <c r="K1883" s="18">
        <v>0.2431478</v>
      </c>
      <c r="L1883" s="20">
        <v>21.07</v>
      </c>
      <c r="M1883" s="18">
        <v>0.2431478</v>
      </c>
      <c r="N1883" s="20">
        <v>0</v>
      </c>
      <c r="O1883" s="18">
        <v>0</v>
      </c>
      <c r="P1883" s="20">
        <v>0</v>
      </c>
      <c r="Q1883" s="18">
        <v>0</v>
      </c>
      <c r="R1883" s="20">
        <v>21.07</v>
      </c>
      <c r="S1883" s="20">
        <v>0.2431478</v>
      </c>
      <c r="T1883" s="41"/>
    </row>
    <row r="1884" spans="1:21" ht="25.5" x14ac:dyDescent="0.2">
      <c r="A1884" s="24" t="s">
        <v>1671</v>
      </c>
      <c r="B1884" s="25" t="s">
        <v>67</v>
      </c>
      <c r="C1884" s="26" t="s">
        <v>53</v>
      </c>
      <c r="D1884" s="27" t="s">
        <v>573</v>
      </c>
      <c r="E1884" s="27" t="s">
        <v>1672</v>
      </c>
      <c r="F1884" s="28" t="s">
        <v>578</v>
      </c>
      <c r="G1884" s="15"/>
      <c r="H1884" s="16"/>
      <c r="I1884" s="16">
        <v>0</v>
      </c>
      <c r="J1884" s="16"/>
      <c r="K1884" s="16">
        <v>0.1854478</v>
      </c>
      <c r="L1884" s="16"/>
      <c r="M1884" s="16">
        <v>0.1854478</v>
      </c>
      <c r="N1884" s="16"/>
      <c r="O1884" s="16">
        <v>0</v>
      </c>
      <c r="P1884" s="16"/>
      <c r="Q1884" s="16">
        <v>0</v>
      </c>
      <c r="R1884" s="16"/>
      <c r="S1884" s="16">
        <v>0.1854478</v>
      </c>
      <c r="T1884" s="29" t="s">
        <v>1250</v>
      </c>
      <c r="U1884" t="str">
        <f>A1884&amp;B1884&amp;C1884</f>
        <v>95308SINAPI</v>
      </c>
    </row>
    <row r="1885" spans="1:21" x14ac:dyDescent="0.2">
      <c r="A1885" s="36" t="s">
        <v>1673</v>
      </c>
      <c r="B1885" s="37" t="s">
        <v>67</v>
      </c>
      <c r="C1885" s="38" t="s">
        <v>476</v>
      </c>
      <c r="D1885" s="39" t="s">
        <v>573</v>
      </c>
      <c r="E1885" s="39" t="s">
        <v>1674</v>
      </c>
      <c r="F1885" s="19" t="s">
        <v>578</v>
      </c>
      <c r="G1885" s="19">
        <v>1.154E-2</v>
      </c>
      <c r="H1885" s="20">
        <v>0</v>
      </c>
      <c r="I1885" s="18">
        <v>0</v>
      </c>
      <c r="J1885" s="20">
        <v>0</v>
      </c>
      <c r="K1885" s="18">
        <v>0.1854478</v>
      </c>
      <c r="L1885" s="20">
        <v>16.07</v>
      </c>
      <c r="M1885" s="18">
        <v>0.1854478</v>
      </c>
      <c r="N1885" s="20">
        <v>0</v>
      </c>
      <c r="O1885" s="18">
        <v>0</v>
      </c>
      <c r="P1885" s="20">
        <v>0</v>
      </c>
      <c r="Q1885" s="18">
        <v>0</v>
      </c>
      <c r="R1885" s="20">
        <v>16.07</v>
      </c>
      <c r="S1885" s="20">
        <v>0.1854478</v>
      </c>
      <c r="T1885" s="41"/>
    </row>
    <row r="1886" spans="1:21" ht="25.5" x14ac:dyDescent="0.2">
      <c r="A1886" s="24" t="s">
        <v>1679</v>
      </c>
      <c r="B1886" s="25" t="s">
        <v>67</v>
      </c>
      <c r="C1886" s="26" t="s">
        <v>53</v>
      </c>
      <c r="D1886" s="27" t="s">
        <v>573</v>
      </c>
      <c r="E1886" s="27" t="s">
        <v>1680</v>
      </c>
      <c r="F1886" s="28" t="s">
        <v>578</v>
      </c>
      <c r="G1886" s="15"/>
      <c r="H1886" s="16"/>
      <c r="I1886" s="16">
        <v>0</v>
      </c>
      <c r="J1886" s="16"/>
      <c r="K1886" s="16">
        <v>0.31099320000000003</v>
      </c>
      <c r="L1886" s="16"/>
      <c r="M1886" s="16">
        <v>0.31099320000000003</v>
      </c>
      <c r="N1886" s="16"/>
      <c r="O1886" s="16">
        <v>0</v>
      </c>
      <c r="P1886" s="16"/>
      <c r="Q1886" s="16">
        <v>0</v>
      </c>
      <c r="R1886" s="16"/>
      <c r="S1886" s="16">
        <v>0.31099320000000003</v>
      </c>
      <c r="T1886" s="29" t="s">
        <v>1250</v>
      </c>
      <c r="U1886" t="str">
        <f>A1886&amp;B1886&amp;C1886</f>
        <v>95324SINAPI</v>
      </c>
    </row>
    <row r="1887" spans="1:21" x14ac:dyDescent="0.2">
      <c r="A1887" s="36" t="s">
        <v>1681</v>
      </c>
      <c r="B1887" s="37" t="s">
        <v>67</v>
      </c>
      <c r="C1887" s="38" t="s">
        <v>476</v>
      </c>
      <c r="D1887" s="39" t="s">
        <v>573</v>
      </c>
      <c r="E1887" s="39" t="s">
        <v>1682</v>
      </c>
      <c r="F1887" s="19" t="s">
        <v>578</v>
      </c>
      <c r="G1887" s="19">
        <v>1.4760000000000001E-2</v>
      </c>
      <c r="H1887" s="20">
        <v>0</v>
      </c>
      <c r="I1887" s="18">
        <v>0</v>
      </c>
      <c r="J1887" s="20">
        <v>0</v>
      </c>
      <c r="K1887" s="18">
        <v>0.31099320000000003</v>
      </c>
      <c r="L1887" s="20">
        <v>21.07</v>
      </c>
      <c r="M1887" s="18">
        <v>0.31099320000000003</v>
      </c>
      <c r="N1887" s="20">
        <v>0</v>
      </c>
      <c r="O1887" s="18">
        <v>0</v>
      </c>
      <c r="P1887" s="20">
        <v>0</v>
      </c>
      <c r="Q1887" s="18">
        <v>0</v>
      </c>
      <c r="R1887" s="20">
        <v>21.07</v>
      </c>
      <c r="S1887" s="20">
        <v>0.31099320000000003</v>
      </c>
      <c r="T1887" s="41"/>
    </row>
    <row r="1888" spans="1:21" ht="38.25" x14ac:dyDescent="0.2">
      <c r="A1888" s="24" t="s">
        <v>797</v>
      </c>
      <c r="B1888" s="25" t="s">
        <v>67</v>
      </c>
      <c r="C1888" s="26" t="s">
        <v>53</v>
      </c>
      <c r="D1888" s="27" t="s">
        <v>573</v>
      </c>
      <c r="E1888" s="27" t="s">
        <v>798</v>
      </c>
      <c r="F1888" s="28" t="s">
        <v>592</v>
      </c>
      <c r="G1888" s="15"/>
      <c r="H1888" s="16"/>
      <c r="I1888" s="16">
        <v>7.6528999999999998</v>
      </c>
      <c r="J1888" s="16"/>
      <c r="K1888" s="16">
        <v>35.330380849000001</v>
      </c>
      <c r="L1888" s="16"/>
      <c r="M1888" s="16">
        <v>26.492232600000001</v>
      </c>
      <c r="N1888" s="16"/>
      <c r="O1888" s="16">
        <v>2.3281482489999998</v>
      </c>
      <c r="P1888" s="16"/>
      <c r="Q1888" s="16">
        <v>6.51</v>
      </c>
      <c r="R1888" s="16"/>
      <c r="S1888" s="16">
        <v>42.983280848999996</v>
      </c>
      <c r="T1888" s="29" t="s">
        <v>1287</v>
      </c>
      <c r="U1888" t="str">
        <f>A1888&amp;B1888&amp;C1888</f>
        <v>91533SINAPI</v>
      </c>
    </row>
    <row r="1889" spans="1:21" ht="38.25" x14ac:dyDescent="0.2">
      <c r="A1889" s="36" t="s">
        <v>1685</v>
      </c>
      <c r="B1889" s="37" t="s">
        <v>67</v>
      </c>
      <c r="C1889" s="38" t="s">
        <v>57</v>
      </c>
      <c r="D1889" s="39" t="s">
        <v>573</v>
      </c>
      <c r="E1889" s="39" t="s">
        <v>1686</v>
      </c>
      <c r="F1889" s="19" t="s">
        <v>578</v>
      </c>
      <c r="G1889" s="19">
        <v>1</v>
      </c>
      <c r="H1889" s="20">
        <v>7.6528999999999998</v>
      </c>
      <c r="I1889" s="18">
        <v>7.6528999999999998</v>
      </c>
      <c r="J1889" s="20">
        <v>0</v>
      </c>
      <c r="K1889" s="18">
        <v>0</v>
      </c>
      <c r="L1889" s="20">
        <v>0</v>
      </c>
      <c r="M1889" s="18">
        <v>0</v>
      </c>
      <c r="N1889" s="20">
        <v>0</v>
      </c>
      <c r="O1889" s="18">
        <v>0</v>
      </c>
      <c r="P1889" s="20">
        <v>0</v>
      </c>
      <c r="Q1889" s="18">
        <v>0</v>
      </c>
      <c r="R1889" s="20">
        <v>7.6528999999999998</v>
      </c>
      <c r="S1889" s="20">
        <v>7.6528999999999998</v>
      </c>
      <c r="T1889" s="41"/>
    </row>
    <row r="1890" spans="1:21" ht="25.5" x14ac:dyDescent="0.2">
      <c r="A1890" s="30" t="s">
        <v>1687</v>
      </c>
      <c r="B1890" s="31" t="s">
        <v>67</v>
      </c>
      <c r="C1890" s="32" t="s">
        <v>57</v>
      </c>
      <c r="D1890" s="33" t="s">
        <v>573</v>
      </c>
      <c r="E1890" s="33" t="s">
        <v>1688</v>
      </c>
      <c r="F1890" s="17" t="s">
        <v>578</v>
      </c>
      <c r="G1890" s="17">
        <v>1</v>
      </c>
      <c r="H1890" s="18">
        <v>0</v>
      </c>
      <c r="I1890" s="18">
        <v>0</v>
      </c>
      <c r="J1890" s="18">
        <v>1.156273181</v>
      </c>
      <c r="K1890" s="18">
        <v>1.156273181</v>
      </c>
      <c r="L1890" s="18">
        <v>0</v>
      </c>
      <c r="M1890" s="18">
        <v>0</v>
      </c>
      <c r="N1890" s="18">
        <v>1.156273181</v>
      </c>
      <c r="O1890" s="18">
        <v>1.156273181</v>
      </c>
      <c r="P1890" s="18">
        <v>0</v>
      </c>
      <c r="Q1890" s="18">
        <v>0</v>
      </c>
      <c r="R1890" s="18">
        <v>1.156273181</v>
      </c>
      <c r="S1890" s="18">
        <v>1.156273181</v>
      </c>
      <c r="T1890" s="35"/>
    </row>
    <row r="1891" spans="1:21" ht="25.5" x14ac:dyDescent="0.2">
      <c r="A1891" s="36" t="s">
        <v>1689</v>
      </c>
      <c r="B1891" s="37" t="s">
        <v>67</v>
      </c>
      <c r="C1891" s="38" t="s">
        <v>57</v>
      </c>
      <c r="D1891" s="39" t="s">
        <v>573</v>
      </c>
      <c r="E1891" s="39" t="s">
        <v>1690</v>
      </c>
      <c r="F1891" s="19" t="s">
        <v>578</v>
      </c>
      <c r="G1891" s="19">
        <v>1</v>
      </c>
      <c r="H1891" s="20">
        <v>0</v>
      </c>
      <c r="I1891" s="18">
        <v>0</v>
      </c>
      <c r="J1891" s="20">
        <v>0.247896649</v>
      </c>
      <c r="K1891" s="18">
        <v>0.247896649</v>
      </c>
      <c r="L1891" s="20">
        <v>0</v>
      </c>
      <c r="M1891" s="18">
        <v>0</v>
      </c>
      <c r="N1891" s="20">
        <v>0.247896649</v>
      </c>
      <c r="O1891" s="18">
        <v>0.247896649</v>
      </c>
      <c r="P1891" s="20">
        <v>0</v>
      </c>
      <c r="Q1891" s="18">
        <v>0</v>
      </c>
      <c r="R1891" s="20">
        <v>0.247896649</v>
      </c>
      <c r="S1891" s="20">
        <v>0.247896649</v>
      </c>
      <c r="T1891" s="41"/>
    </row>
    <row r="1892" spans="1:21" ht="25.5" x14ac:dyDescent="0.2">
      <c r="A1892" s="30" t="s">
        <v>1691</v>
      </c>
      <c r="B1892" s="31" t="s">
        <v>67</v>
      </c>
      <c r="C1892" s="32" t="s">
        <v>57</v>
      </c>
      <c r="D1892" s="33" t="s">
        <v>573</v>
      </c>
      <c r="E1892" s="33" t="s">
        <v>1692</v>
      </c>
      <c r="F1892" s="17" t="s">
        <v>578</v>
      </c>
      <c r="G1892" s="17">
        <v>1</v>
      </c>
      <c r="H1892" s="18">
        <v>0</v>
      </c>
      <c r="I1892" s="18">
        <v>0</v>
      </c>
      <c r="J1892" s="18">
        <v>0.923978419</v>
      </c>
      <c r="K1892" s="18">
        <v>0.923978419</v>
      </c>
      <c r="L1892" s="18">
        <v>0</v>
      </c>
      <c r="M1892" s="18">
        <v>0</v>
      </c>
      <c r="N1892" s="18">
        <v>0.923978419</v>
      </c>
      <c r="O1892" s="18">
        <v>0.923978419</v>
      </c>
      <c r="P1892" s="18">
        <v>0</v>
      </c>
      <c r="Q1892" s="18">
        <v>0</v>
      </c>
      <c r="R1892" s="18">
        <v>0.923978419</v>
      </c>
      <c r="S1892" s="18">
        <v>0.923978419</v>
      </c>
      <c r="T1892" s="35"/>
    </row>
    <row r="1893" spans="1:21" ht="25.5" x14ac:dyDescent="0.2">
      <c r="A1893" s="36" t="s">
        <v>1292</v>
      </c>
      <c r="B1893" s="37" t="s">
        <v>67</v>
      </c>
      <c r="C1893" s="38" t="s">
        <v>57</v>
      </c>
      <c r="D1893" s="39" t="s">
        <v>573</v>
      </c>
      <c r="E1893" s="39" t="s">
        <v>1293</v>
      </c>
      <c r="F1893" s="19" t="s">
        <v>578</v>
      </c>
      <c r="G1893" s="19">
        <v>1</v>
      </c>
      <c r="H1893" s="20">
        <v>0</v>
      </c>
      <c r="I1893" s="18">
        <v>0</v>
      </c>
      <c r="J1893" s="20">
        <v>33.002232599999999</v>
      </c>
      <c r="K1893" s="18">
        <v>33.002232599999999</v>
      </c>
      <c r="L1893" s="20">
        <v>26.492232600000001</v>
      </c>
      <c r="M1893" s="18">
        <v>26.492232600000001</v>
      </c>
      <c r="N1893" s="20">
        <v>0</v>
      </c>
      <c r="O1893" s="18">
        <v>0</v>
      </c>
      <c r="P1893" s="20">
        <v>6.51</v>
      </c>
      <c r="Q1893" s="18">
        <v>6.51</v>
      </c>
      <c r="R1893" s="20">
        <v>33.002232599999999</v>
      </c>
      <c r="S1893" s="20">
        <v>33.002232599999999</v>
      </c>
      <c r="T1893" s="41"/>
    </row>
    <row r="1894" spans="1:21" ht="51" x14ac:dyDescent="0.2">
      <c r="A1894" s="24" t="s">
        <v>799</v>
      </c>
      <c r="B1894" s="25" t="s">
        <v>67</v>
      </c>
      <c r="C1894" s="26" t="s">
        <v>53</v>
      </c>
      <c r="D1894" s="27" t="s">
        <v>573</v>
      </c>
      <c r="E1894" s="27" t="s">
        <v>800</v>
      </c>
      <c r="F1894" s="28" t="s">
        <v>589</v>
      </c>
      <c r="G1894" s="15"/>
      <c r="H1894" s="16"/>
      <c r="I1894" s="16">
        <v>0</v>
      </c>
      <c r="J1894" s="16"/>
      <c r="K1894" s="16">
        <v>71.546867476999992</v>
      </c>
      <c r="L1894" s="16"/>
      <c r="M1894" s="16">
        <v>19.599254999999999</v>
      </c>
      <c r="N1894" s="16"/>
      <c r="O1894" s="16">
        <v>45.437612476999995</v>
      </c>
      <c r="P1894" s="16"/>
      <c r="Q1894" s="16">
        <v>6.51</v>
      </c>
      <c r="R1894" s="16"/>
      <c r="S1894" s="16">
        <v>71.546867476999992</v>
      </c>
      <c r="T1894" s="29" t="s">
        <v>1287</v>
      </c>
      <c r="U1894" t="str">
        <f>A1894&amp;B1894&amp;C1894</f>
        <v>5903SINAPI</v>
      </c>
    </row>
    <row r="1895" spans="1:21" ht="51" x14ac:dyDescent="0.2">
      <c r="A1895" s="36" t="s">
        <v>1693</v>
      </c>
      <c r="B1895" s="37" t="s">
        <v>67</v>
      </c>
      <c r="C1895" s="38" t="s">
        <v>57</v>
      </c>
      <c r="D1895" s="39" t="s">
        <v>573</v>
      </c>
      <c r="E1895" s="39" t="s">
        <v>1694</v>
      </c>
      <c r="F1895" s="19" t="s">
        <v>578</v>
      </c>
      <c r="G1895" s="19">
        <v>1</v>
      </c>
      <c r="H1895" s="20">
        <v>0</v>
      </c>
      <c r="I1895" s="18">
        <v>0</v>
      </c>
      <c r="J1895" s="20">
        <v>4.6039405289999991</v>
      </c>
      <c r="K1895" s="18">
        <v>4.6039405289999991</v>
      </c>
      <c r="L1895" s="20">
        <v>0</v>
      </c>
      <c r="M1895" s="18">
        <v>0</v>
      </c>
      <c r="N1895" s="20">
        <v>4.6039405289999991</v>
      </c>
      <c r="O1895" s="18">
        <v>4.6039405289999991</v>
      </c>
      <c r="P1895" s="20">
        <v>0</v>
      </c>
      <c r="Q1895" s="18">
        <v>0</v>
      </c>
      <c r="R1895" s="20">
        <v>4.6039405289999991</v>
      </c>
      <c r="S1895" s="20">
        <v>4.6039405289999991</v>
      </c>
      <c r="T1895" s="41"/>
    </row>
    <row r="1896" spans="1:21" ht="51" x14ac:dyDescent="0.2">
      <c r="A1896" s="30" t="s">
        <v>1695</v>
      </c>
      <c r="B1896" s="31" t="s">
        <v>67</v>
      </c>
      <c r="C1896" s="32" t="s">
        <v>57</v>
      </c>
      <c r="D1896" s="33" t="s">
        <v>573</v>
      </c>
      <c r="E1896" s="33" t="s">
        <v>1696</v>
      </c>
      <c r="F1896" s="17" t="s">
        <v>578</v>
      </c>
      <c r="G1896" s="17">
        <v>1</v>
      </c>
      <c r="H1896" s="18">
        <v>0</v>
      </c>
      <c r="I1896" s="18">
        <v>0</v>
      </c>
      <c r="J1896" s="18">
        <v>11.393218676999998</v>
      </c>
      <c r="K1896" s="18">
        <v>11.393218676999998</v>
      </c>
      <c r="L1896" s="18">
        <v>0</v>
      </c>
      <c r="M1896" s="18">
        <v>0</v>
      </c>
      <c r="N1896" s="18">
        <v>11.393218676999998</v>
      </c>
      <c r="O1896" s="18">
        <v>11.393218676999998</v>
      </c>
      <c r="P1896" s="18">
        <v>0</v>
      </c>
      <c r="Q1896" s="18">
        <v>0</v>
      </c>
      <c r="R1896" s="18">
        <v>11.393218676999998</v>
      </c>
      <c r="S1896" s="18">
        <v>11.393218676999998</v>
      </c>
      <c r="T1896" s="35"/>
    </row>
    <row r="1897" spans="1:21" ht="51" x14ac:dyDescent="0.2">
      <c r="A1897" s="36" t="s">
        <v>1697</v>
      </c>
      <c r="B1897" s="37" t="s">
        <v>67</v>
      </c>
      <c r="C1897" s="38" t="s">
        <v>57</v>
      </c>
      <c r="D1897" s="39" t="s">
        <v>573</v>
      </c>
      <c r="E1897" s="39" t="s">
        <v>1698</v>
      </c>
      <c r="F1897" s="19" t="s">
        <v>578</v>
      </c>
      <c r="G1897" s="19">
        <v>1</v>
      </c>
      <c r="H1897" s="20">
        <v>0</v>
      </c>
      <c r="I1897" s="18">
        <v>0</v>
      </c>
      <c r="J1897" s="20">
        <v>29.440453270999996</v>
      </c>
      <c r="K1897" s="18">
        <v>29.440453270999996</v>
      </c>
      <c r="L1897" s="20">
        <v>0</v>
      </c>
      <c r="M1897" s="18">
        <v>0</v>
      </c>
      <c r="N1897" s="20">
        <v>29.440453270999996</v>
      </c>
      <c r="O1897" s="18">
        <v>29.440453270999996</v>
      </c>
      <c r="P1897" s="20">
        <v>0</v>
      </c>
      <c r="Q1897" s="18">
        <v>0</v>
      </c>
      <c r="R1897" s="20">
        <v>29.440453270999996</v>
      </c>
      <c r="S1897" s="20">
        <v>29.440453270999996</v>
      </c>
      <c r="T1897" s="41"/>
    </row>
    <row r="1898" spans="1:21" ht="25.5" x14ac:dyDescent="0.2">
      <c r="A1898" s="30" t="s">
        <v>1699</v>
      </c>
      <c r="B1898" s="31" t="s">
        <v>67</v>
      </c>
      <c r="C1898" s="32" t="s">
        <v>57</v>
      </c>
      <c r="D1898" s="33" t="s">
        <v>573</v>
      </c>
      <c r="E1898" s="33" t="s">
        <v>1700</v>
      </c>
      <c r="F1898" s="17" t="s">
        <v>578</v>
      </c>
      <c r="G1898" s="17">
        <v>1</v>
      </c>
      <c r="H1898" s="18">
        <v>0</v>
      </c>
      <c r="I1898" s="18">
        <v>0</v>
      </c>
      <c r="J1898" s="18">
        <v>26.109254999999997</v>
      </c>
      <c r="K1898" s="18">
        <v>26.109255000000001</v>
      </c>
      <c r="L1898" s="18">
        <v>19.599254999999999</v>
      </c>
      <c r="M1898" s="18">
        <v>19.599254999999999</v>
      </c>
      <c r="N1898" s="18">
        <v>0</v>
      </c>
      <c r="O1898" s="18">
        <v>0</v>
      </c>
      <c r="P1898" s="18">
        <v>6.51</v>
      </c>
      <c r="Q1898" s="18">
        <v>6.51</v>
      </c>
      <c r="R1898" s="18">
        <v>26.109255000000001</v>
      </c>
      <c r="S1898" s="18">
        <v>26.109255000000001</v>
      </c>
      <c r="T1898" s="35"/>
    </row>
    <row r="1899" spans="1:21" ht="51" x14ac:dyDescent="0.2">
      <c r="A1899" s="24" t="s">
        <v>801</v>
      </c>
      <c r="B1899" s="25" t="s">
        <v>67</v>
      </c>
      <c r="C1899" s="26" t="s">
        <v>53</v>
      </c>
      <c r="D1899" s="27" t="s">
        <v>573</v>
      </c>
      <c r="E1899" s="27" t="s">
        <v>802</v>
      </c>
      <c r="F1899" s="28" t="s">
        <v>592</v>
      </c>
      <c r="G1899" s="15"/>
      <c r="H1899" s="16"/>
      <c r="I1899" s="16">
        <v>239.2704</v>
      </c>
      <c r="J1899" s="16"/>
      <c r="K1899" s="16">
        <v>123.78095984799999</v>
      </c>
      <c r="L1899" s="16"/>
      <c r="M1899" s="16">
        <v>19.599254999999999</v>
      </c>
      <c r="N1899" s="16"/>
      <c r="O1899" s="16">
        <v>97.67170484799999</v>
      </c>
      <c r="P1899" s="16"/>
      <c r="Q1899" s="16">
        <v>6.51</v>
      </c>
      <c r="R1899" s="16"/>
      <c r="S1899" s="16">
        <v>363.05135984799995</v>
      </c>
      <c r="T1899" s="29" t="s">
        <v>1287</v>
      </c>
      <c r="U1899" t="str">
        <f>A1899&amp;B1899&amp;C1899</f>
        <v>5901SINAPI</v>
      </c>
    </row>
    <row r="1900" spans="1:21" ht="51" x14ac:dyDescent="0.2">
      <c r="A1900" s="36" t="s">
        <v>1693</v>
      </c>
      <c r="B1900" s="37" t="s">
        <v>67</v>
      </c>
      <c r="C1900" s="38" t="s">
        <v>57</v>
      </c>
      <c r="D1900" s="39" t="s">
        <v>573</v>
      </c>
      <c r="E1900" s="39" t="s">
        <v>1694</v>
      </c>
      <c r="F1900" s="19" t="s">
        <v>578</v>
      </c>
      <c r="G1900" s="19">
        <v>1</v>
      </c>
      <c r="H1900" s="20">
        <v>0</v>
      </c>
      <c r="I1900" s="18">
        <v>0</v>
      </c>
      <c r="J1900" s="20">
        <v>4.6039405289999991</v>
      </c>
      <c r="K1900" s="18">
        <v>4.6039405289999991</v>
      </c>
      <c r="L1900" s="20">
        <v>0</v>
      </c>
      <c r="M1900" s="18">
        <v>0</v>
      </c>
      <c r="N1900" s="20">
        <v>4.6039405289999991</v>
      </c>
      <c r="O1900" s="18">
        <v>4.6039405289999991</v>
      </c>
      <c r="P1900" s="20">
        <v>0</v>
      </c>
      <c r="Q1900" s="18">
        <v>0</v>
      </c>
      <c r="R1900" s="20">
        <v>4.6039405289999991</v>
      </c>
      <c r="S1900" s="20">
        <v>4.6039405289999991</v>
      </c>
      <c r="T1900" s="41"/>
    </row>
    <row r="1901" spans="1:21" ht="51" x14ac:dyDescent="0.2">
      <c r="A1901" s="30" t="s">
        <v>1695</v>
      </c>
      <c r="B1901" s="31" t="s">
        <v>67</v>
      </c>
      <c r="C1901" s="32" t="s">
        <v>57</v>
      </c>
      <c r="D1901" s="33" t="s">
        <v>573</v>
      </c>
      <c r="E1901" s="33" t="s">
        <v>1696</v>
      </c>
      <c r="F1901" s="17" t="s">
        <v>578</v>
      </c>
      <c r="G1901" s="17">
        <v>1</v>
      </c>
      <c r="H1901" s="18">
        <v>0</v>
      </c>
      <c r="I1901" s="18">
        <v>0</v>
      </c>
      <c r="J1901" s="18">
        <v>11.393218676999998</v>
      </c>
      <c r="K1901" s="18">
        <v>11.393218676999998</v>
      </c>
      <c r="L1901" s="18">
        <v>0</v>
      </c>
      <c r="M1901" s="18">
        <v>0</v>
      </c>
      <c r="N1901" s="18">
        <v>11.393218676999998</v>
      </c>
      <c r="O1901" s="18">
        <v>11.393218676999998</v>
      </c>
      <c r="P1901" s="18">
        <v>0</v>
      </c>
      <c r="Q1901" s="18">
        <v>0</v>
      </c>
      <c r="R1901" s="18">
        <v>11.393218676999998</v>
      </c>
      <c r="S1901" s="18">
        <v>11.393218676999998</v>
      </c>
      <c r="T1901" s="35"/>
    </row>
    <row r="1902" spans="1:21" ht="51" x14ac:dyDescent="0.2">
      <c r="A1902" s="36" t="s">
        <v>1697</v>
      </c>
      <c r="B1902" s="37" t="s">
        <v>67</v>
      </c>
      <c r="C1902" s="38" t="s">
        <v>57</v>
      </c>
      <c r="D1902" s="39" t="s">
        <v>573</v>
      </c>
      <c r="E1902" s="39" t="s">
        <v>1698</v>
      </c>
      <c r="F1902" s="19" t="s">
        <v>578</v>
      </c>
      <c r="G1902" s="19">
        <v>1</v>
      </c>
      <c r="H1902" s="20">
        <v>0</v>
      </c>
      <c r="I1902" s="18">
        <v>0</v>
      </c>
      <c r="J1902" s="20">
        <v>29.440453270999996</v>
      </c>
      <c r="K1902" s="18">
        <v>29.440453270999996</v>
      </c>
      <c r="L1902" s="20">
        <v>0</v>
      </c>
      <c r="M1902" s="18">
        <v>0</v>
      </c>
      <c r="N1902" s="20">
        <v>29.440453270999996</v>
      </c>
      <c r="O1902" s="18">
        <v>29.440453270999996</v>
      </c>
      <c r="P1902" s="20">
        <v>0</v>
      </c>
      <c r="Q1902" s="18">
        <v>0</v>
      </c>
      <c r="R1902" s="20">
        <v>29.440453270999996</v>
      </c>
      <c r="S1902" s="20">
        <v>29.440453270999996</v>
      </c>
      <c r="T1902" s="41"/>
    </row>
    <row r="1903" spans="1:21" ht="25.5" x14ac:dyDescent="0.2">
      <c r="A1903" s="30" t="s">
        <v>1699</v>
      </c>
      <c r="B1903" s="31" t="s">
        <v>67</v>
      </c>
      <c r="C1903" s="32" t="s">
        <v>57</v>
      </c>
      <c r="D1903" s="33" t="s">
        <v>573</v>
      </c>
      <c r="E1903" s="33" t="s">
        <v>1700</v>
      </c>
      <c r="F1903" s="17" t="s">
        <v>578</v>
      </c>
      <c r="G1903" s="17">
        <v>1</v>
      </c>
      <c r="H1903" s="18">
        <v>0</v>
      </c>
      <c r="I1903" s="18">
        <v>0</v>
      </c>
      <c r="J1903" s="18">
        <v>26.109254999999997</v>
      </c>
      <c r="K1903" s="18">
        <v>26.109255000000001</v>
      </c>
      <c r="L1903" s="18">
        <v>19.599254999999999</v>
      </c>
      <c r="M1903" s="18">
        <v>19.599254999999999</v>
      </c>
      <c r="N1903" s="18">
        <v>0</v>
      </c>
      <c r="O1903" s="18">
        <v>0</v>
      </c>
      <c r="P1903" s="18">
        <v>6.51</v>
      </c>
      <c r="Q1903" s="18">
        <v>6.51</v>
      </c>
      <c r="R1903" s="18">
        <v>26.109255000000001</v>
      </c>
      <c r="S1903" s="18">
        <v>26.109255000000001</v>
      </c>
      <c r="T1903" s="35"/>
    </row>
    <row r="1904" spans="1:21" ht="51" x14ac:dyDescent="0.2">
      <c r="A1904" s="36" t="s">
        <v>1701</v>
      </c>
      <c r="B1904" s="37" t="s">
        <v>67</v>
      </c>
      <c r="C1904" s="38" t="s">
        <v>57</v>
      </c>
      <c r="D1904" s="39" t="s">
        <v>573</v>
      </c>
      <c r="E1904" s="39" t="s">
        <v>1702</v>
      </c>
      <c r="F1904" s="19" t="s">
        <v>578</v>
      </c>
      <c r="G1904" s="19">
        <v>1</v>
      </c>
      <c r="H1904" s="20">
        <v>239.2704</v>
      </c>
      <c r="I1904" s="18">
        <v>239.2704</v>
      </c>
      <c r="J1904" s="20">
        <v>0</v>
      </c>
      <c r="K1904" s="18">
        <v>0</v>
      </c>
      <c r="L1904" s="20">
        <v>0</v>
      </c>
      <c r="M1904" s="18">
        <v>0</v>
      </c>
      <c r="N1904" s="20">
        <v>0</v>
      </c>
      <c r="O1904" s="18">
        <v>0</v>
      </c>
      <c r="P1904" s="20">
        <v>0</v>
      </c>
      <c r="Q1904" s="18">
        <v>0</v>
      </c>
      <c r="R1904" s="20">
        <v>239.2704</v>
      </c>
      <c r="S1904" s="20">
        <v>239.2704</v>
      </c>
      <c r="T1904" s="41"/>
    </row>
    <row r="1905" spans="1:21" ht="51" x14ac:dyDescent="0.2">
      <c r="A1905" s="30" t="s">
        <v>1703</v>
      </c>
      <c r="B1905" s="31" t="s">
        <v>67</v>
      </c>
      <c r="C1905" s="32" t="s">
        <v>57</v>
      </c>
      <c r="D1905" s="33" t="s">
        <v>573</v>
      </c>
      <c r="E1905" s="33" t="s">
        <v>1704</v>
      </c>
      <c r="F1905" s="17" t="s">
        <v>578</v>
      </c>
      <c r="G1905" s="17">
        <v>1</v>
      </c>
      <c r="H1905" s="18">
        <v>0</v>
      </c>
      <c r="I1905" s="18">
        <v>0</v>
      </c>
      <c r="J1905" s="18">
        <v>52.234092370999996</v>
      </c>
      <c r="K1905" s="18">
        <v>52.234092370999996</v>
      </c>
      <c r="L1905" s="18">
        <v>0</v>
      </c>
      <c r="M1905" s="18">
        <v>0</v>
      </c>
      <c r="N1905" s="18">
        <v>52.234092370999996</v>
      </c>
      <c r="O1905" s="18">
        <v>52.234092370999996</v>
      </c>
      <c r="P1905" s="18">
        <v>0</v>
      </c>
      <c r="Q1905" s="18">
        <v>0</v>
      </c>
      <c r="R1905" s="18">
        <v>52.234092370999996</v>
      </c>
      <c r="S1905" s="18">
        <v>52.234092370999996</v>
      </c>
      <c r="T1905" s="35"/>
    </row>
    <row r="1906" spans="1:21" ht="63.75" x14ac:dyDescent="0.2">
      <c r="A1906" s="24" t="s">
        <v>1685</v>
      </c>
      <c r="B1906" s="25" t="s">
        <v>67</v>
      </c>
      <c r="C1906" s="26" t="s">
        <v>53</v>
      </c>
      <c r="D1906" s="27" t="s">
        <v>573</v>
      </c>
      <c r="E1906" s="27" t="s">
        <v>1686</v>
      </c>
      <c r="F1906" s="28" t="s">
        <v>578</v>
      </c>
      <c r="G1906" s="15"/>
      <c r="H1906" s="16"/>
      <c r="I1906" s="16">
        <v>7.6528999999999998</v>
      </c>
      <c r="J1906" s="16"/>
      <c r="K1906" s="16">
        <v>0</v>
      </c>
      <c r="L1906" s="16"/>
      <c r="M1906" s="16">
        <v>0</v>
      </c>
      <c r="N1906" s="16"/>
      <c r="O1906" s="16">
        <v>0</v>
      </c>
      <c r="P1906" s="16"/>
      <c r="Q1906" s="16">
        <v>0</v>
      </c>
      <c r="R1906" s="16"/>
      <c r="S1906" s="16">
        <v>7.6528999999999998</v>
      </c>
      <c r="T1906" s="29" t="s">
        <v>1306</v>
      </c>
      <c r="U1906" t="str">
        <f>A1906&amp;B1906&amp;C1906</f>
        <v>91532SINAPI</v>
      </c>
    </row>
    <row r="1907" spans="1:21" x14ac:dyDescent="0.2">
      <c r="A1907" s="36" t="s">
        <v>1705</v>
      </c>
      <c r="B1907" s="37" t="s">
        <v>67</v>
      </c>
      <c r="C1907" s="38" t="s">
        <v>476</v>
      </c>
      <c r="D1907" s="39" t="s">
        <v>573</v>
      </c>
      <c r="E1907" s="39" t="s">
        <v>1706</v>
      </c>
      <c r="F1907" s="19" t="s">
        <v>815</v>
      </c>
      <c r="G1907" s="19">
        <v>1.03</v>
      </c>
      <c r="H1907" s="20">
        <v>7.43</v>
      </c>
      <c r="I1907" s="18">
        <v>7.6528999999999998</v>
      </c>
      <c r="J1907" s="20">
        <v>0</v>
      </c>
      <c r="K1907" s="18">
        <v>0</v>
      </c>
      <c r="L1907" s="20">
        <v>0</v>
      </c>
      <c r="M1907" s="18">
        <v>0</v>
      </c>
      <c r="N1907" s="20">
        <v>0</v>
      </c>
      <c r="O1907" s="18">
        <v>0</v>
      </c>
      <c r="P1907" s="20">
        <v>0</v>
      </c>
      <c r="Q1907" s="18">
        <v>0</v>
      </c>
      <c r="R1907" s="20">
        <v>7.43</v>
      </c>
      <c r="S1907" s="20">
        <v>7.6528999999999998</v>
      </c>
      <c r="T1907" s="41"/>
    </row>
    <row r="1908" spans="1:21" ht="63.75" x14ac:dyDescent="0.2">
      <c r="A1908" s="24" t="s">
        <v>1687</v>
      </c>
      <c r="B1908" s="25" t="s">
        <v>67</v>
      </c>
      <c r="C1908" s="26" t="s">
        <v>53</v>
      </c>
      <c r="D1908" s="27" t="s">
        <v>573</v>
      </c>
      <c r="E1908" s="27" t="s">
        <v>1688</v>
      </c>
      <c r="F1908" s="28" t="s">
        <v>578</v>
      </c>
      <c r="G1908" s="15"/>
      <c r="H1908" s="16"/>
      <c r="I1908" s="16">
        <v>0</v>
      </c>
      <c r="J1908" s="16"/>
      <c r="K1908" s="16">
        <v>1.156273181</v>
      </c>
      <c r="L1908" s="16"/>
      <c r="M1908" s="16">
        <v>0</v>
      </c>
      <c r="N1908" s="16"/>
      <c r="O1908" s="16">
        <v>1.156273181</v>
      </c>
      <c r="P1908" s="16"/>
      <c r="Q1908" s="16">
        <v>0</v>
      </c>
      <c r="R1908" s="16"/>
      <c r="S1908" s="16">
        <v>1.156273181</v>
      </c>
      <c r="T1908" s="29" t="s">
        <v>1306</v>
      </c>
      <c r="U1908" t="str">
        <f>A1908&amp;B1908&amp;C1908</f>
        <v>91531SINAPI</v>
      </c>
    </row>
    <row r="1909" spans="1:21" ht="25.5" x14ac:dyDescent="0.2">
      <c r="A1909" s="36" t="s">
        <v>1707</v>
      </c>
      <c r="B1909" s="37" t="s">
        <v>67</v>
      </c>
      <c r="C1909" s="38" t="s">
        <v>476</v>
      </c>
      <c r="D1909" s="39" t="s">
        <v>573</v>
      </c>
      <c r="E1909" s="39" t="s">
        <v>1708</v>
      </c>
      <c r="F1909" s="19" t="s">
        <v>229</v>
      </c>
      <c r="G1909" s="19">
        <v>6.6699999999999995E-5</v>
      </c>
      <c r="H1909" s="20">
        <v>0</v>
      </c>
      <c r="I1909" s="18">
        <v>0</v>
      </c>
      <c r="J1909" s="20">
        <v>0</v>
      </c>
      <c r="K1909" s="18">
        <v>1.156273181</v>
      </c>
      <c r="L1909" s="20">
        <v>0</v>
      </c>
      <c r="M1909" s="18">
        <v>0</v>
      </c>
      <c r="N1909" s="20">
        <v>17335.43</v>
      </c>
      <c r="O1909" s="18">
        <v>1.156273181</v>
      </c>
      <c r="P1909" s="20">
        <v>0</v>
      </c>
      <c r="Q1909" s="18">
        <v>0</v>
      </c>
      <c r="R1909" s="20">
        <v>17335.43</v>
      </c>
      <c r="S1909" s="20">
        <v>1.156273181</v>
      </c>
      <c r="T1909" s="41"/>
    </row>
    <row r="1910" spans="1:21" ht="63.75" x14ac:dyDescent="0.2">
      <c r="A1910" s="24" t="s">
        <v>1689</v>
      </c>
      <c r="B1910" s="25" t="s">
        <v>67</v>
      </c>
      <c r="C1910" s="26" t="s">
        <v>53</v>
      </c>
      <c r="D1910" s="27" t="s">
        <v>573</v>
      </c>
      <c r="E1910" s="27" t="s">
        <v>1690</v>
      </c>
      <c r="F1910" s="28" t="s">
        <v>578</v>
      </c>
      <c r="G1910" s="15"/>
      <c r="H1910" s="16"/>
      <c r="I1910" s="16">
        <v>0</v>
      </c>
      <c r="J1910" s="16"/>
      <c r="K1910" s="16">
        <v>0.247896649</v>
      </c>
      <c r="L1910" s="16"/>
      <c r="M1910" s="16">
        <v>0</v>
      </c>
      <c r="N1910" s="16"/>
      <c r="O1910" s="16">
        <v>0.247896649</v>
      </c>
      <c r="P1910" s="16"/>
      <c r="Q1910" s="16">
        <v>0</v>
      </c>
      <c r="R1910" s="16"/>
      <c r="S1910" s="16">
        <v>0.247896649</v>
      </c>
      <c r="T1910" s="29" t="s">
        <v>1306</v>
      </c>
      <c r="U1910" t="str">
        <f>A1910&amp;B1910&amp;C1910</f>
        <v>91530SINAPI</v>
      </c>
    </row>
    <row r="1911" spans="1:21" ht="25.5" x14ac:dyDescent="0.2">
      <c r="A1911" s="36" t="s">
        <v>1707</v>
      </c>
      <c r="B1911" s="37" t="s">
        <v>67</v>
      </c>
      <c r="C1911" s="38" t="s">
        <v>476</v>
      </c>
      <c r="D1911" s="39" t="s">
        <v>573</v>
      </c>
      <c r="E1911" s="39" t="s">
        <v>1708</v>
      </c>
      <c r="F1911" s="19" t="s">
        <v>229</v>
      </c>
      <c r="G1911" s="19">
        <v>1.43E-5</v>
      </c>
      <c r="H1911" s="20">
        <v>0</v>
      </c>
      <c r="I1911" s="18">
        <v>0</v>
      </c>
      <c r="J1911" s="20">
        <v>0</v>
      </c>
      <c r="K1911" s="18">
        <v>0.247896649</v>
      </c>
      <c r="L1911" s="20">
        <v>0</v>
      </c>
      <c r="M1911" s="18">
        <v>0</v>
      </c>
      <c r="N1911" s="20">
        <v>17335.43</v>
      </c>
      <c r="O1911" s="18">
        <v>0.247896649</v>
      </c>
      <c r="P1911" s="20">
        <v>0</v>
      </c>
      <c r="Q1911" s="18">
        <v>0</v>
      </c>
      <c r="R1911" s="20">
        <v>17335.43</v>
      </c>
      <c r="S1911" s="20">
        <v>0.247896649</v>
      </c>
      <c r="T1911" s="41"/>
    </row>
    <row r="1912" spans="1:21" ht="63.75" x14ac:dyDescent="0.2">
      <c r="A1912" s="24" t="s">
        <v>1691</v>
      </c>
      <c r="B1912" s="25" t="s">
        <v>67</v>
      </c>
      <c r="C1912" s="26" t="s">
        <v>53</v>
      </c>
      <c r="D1912" s="27" t="s">
        <v>573</v>
      </c>
      <c r="E1912" s="27" t="s">
        <v>1692</v>
      </c>
      <c r="F1912" s="28" t="s">
        <v>578</v>
      </c>
      <c r="G1912" s="15"/>
      <c r="H1912" s="16"/>
      <c r="I1912" s="16">
        <v>0</v>
      </c>
      <c r="J1912" s="16"/>
      <c r="K1912" s="16">
        <v>0.923978419</v>
      </c>
      <c r="L1912" s="16"/>
      <c r="M1912" s="16">
        <v>0</v>
      </c>
      <c r="N1912" s="16"/>
      <c r="O1912" s="16">
        <v>0.923978419</v>
      </c>
      <c r="P1912" s="16"/>
      <c r="Q1912" s="16">
        <v>0</v>
      </c>
      <c r="R1912" s="16"/>
      <c r="S1912" s="16">
        <v>0.923978419</v>
      </c>
      <c r="T1912" s="29" t="s">
        <v>1306</v>
      </c>
      <c r="U1912" t="str">
        <f>A1912&amp;B1912&amp;C1912</f>
        <v>91529SINAPI</v>
      </c>
    </row>
    <row r="1913" spans="1:21" ht="25.5" x14ac:dyDescent="0.2">
      <c r="A1913" s="36" t="s">
        <v>1707</v>
      </c>
      <c r="B1913" s="37" t="s">
        <v>67</v>
      </c>
      <c r="C1913" s="38" t="s">
        <v>476</v>
      </c>
      <c r="D1913" s="39" t="s">
        <v>573</v>
      </c>
      <c r="E1913" s="39" t="s">
        <v>1708</v>
      </c>
      <c r="F1913" s="19" t="s">
        <v>229</v>
      </c>
      <c r="G1913" s="19">
        <v>5.3300000000000001E-5</v>
      </c>
      <c r="H1913" s="20">
        <v>0</v>
      </c>
      <c r="I1913" s="18">
        <v>0</v>
      </c>
      <c r="J1913" s="20">
        <v>0</v>
      </c>
      <c r="K1913" s="18">
        <v>0.923978419</v>
      </c>
      <c r="L1913" s="20">
        <v>0</v>
      </c>
      <c r="M1913" s="18">
        <v>0</v>
      </c>
      <c r="N1913" s="20">
        <v>17335.43</v>
      </c>
      <c r="O1913" s="18">
        <v>0.923978419</v>
      </c>
      <c r="P1913" s="20">
        <v>0</v>
      </c>
      <c r="Q1913" s="18">
        <v>0</v>
      </c>
      <c r="R1913" s="20">
        <v>17335.43</v>
      </c>
      <c r="S1913" s="20">
        <v>0.923978419</v>
      </c>
      <c r="T1913" s="41"/>
    </row>
    <row r="1914" spans="1:21" ht="63.75" x14ac:dyDescent="0.2">
      <c r="A1914" s="24" t="s">
        <v>1693</v>
      </c>
      <c r="B1914" s="25" t="s">
        <v>67</v>
      </c>
      <c r="C1914" s="26" t="s">
        <v>53</v>
      </c>
      <c r="D1914" s="27" t="s">
        <v>573</v>
      </c>
      <c r="E1914" s="27" t="s">
        <v>1694</v>
      </c>
      <c r="F1914" s="28" t="s">
        <v>578</v>
      </c>
      <c r="G1914" s="15"/>
      <c r="H1914" s="16"/>
      <c r="I1914" s="16">
        <v>0</v>
      </c>
      <c r="J1914" s="16"/>
      <c r="K1914" s="16">
        <v>4.6039405289999991</v>
      </c>
      <c r="L1914" s="16"/>
      <c r="M1914" s="16">
        <v>0</v>
      </c>
      <c r="N1914" s="16"/>
      <c r="O1914" s="16">
        <v>4.6039405289999991</v>
      </c>
      <c r="P1914" s="16"/>
      <c r="Q1914" s="16">
        <v>0</v>
      </c>
      <c r="R1914" s="16"/>
      <c r="S1914" s="16">
        <v>4.6039405289999991</v>
      </c>
      <c r="T1914" s="29" t="s">
        <v>1306</v>
      </c>
      <c r="U1914" t="str">
        <f>A1914&amp;B1914&amp;C1914</f>
        <v>91398SINAPI</v>
      </c>
    </row>
    <row r="1915" spans="1:21" ht="38.25" x14ac:dyDescent="0.2">
      <c r="A1915" s="36" t="s">
        <v>1709</v>
      </c>
      <c r="B1915" s="37" t="s">
        <v>67</v>
      </c>
      <c r="C1915" s="38" t="s">
        <v>476</v>
      </c>
      <c r="D1915" s="39" t="s">
        <v>573</v>
      </c>
      <c r="E1915" s="39" t="s">
        <v>1710</v>
      </c>
      <c r="F1915" s="19" t="s">
        <v>229</v>
      </c>
      <c r="G1915" s="19">
        <v>5.6999999999999996E-6</v>
      </c>
      <c r="H1915" s="20">
        <v>0</v>
      </c>
      <c r="I1915" s="18">
        <v>0</v>
      </c>
      <c r="J1915" s="20">
        <v>0</v>
      </c>
      <c r="K1915" s="18">
        <v>4.1054305289999995</v>
      </c>
      <c r="L1915" s="20">
        <v>0</v>
      </c>
      <c r="M1915" s="18">
        <v>0</v>
      </c>
      <c r="N1915" s="20">
        <v>720250.97</v>
      </c>
      <c r="O1915" s="18">
        <v>4.1054305289999995</v>
      </c>
      <c r="P1915" s="20">
        <v>0</v>
      </c>
      <c r="Q1915" s="18">
        <v>0</v>
      </c>
      <c r="R1915" s="20">
        <v>720250.97</v>
      </c>
      <c r="S1915" s="20">
        <v>4.1054305289999995</v>
      </c>
      <c r="T1915" s="41"/>
    </row>
    <row r="1916" spans="1:21" ht="51" x14ac:dyDescent="0.2">
      <c r="A1916" s="30" t="s">
        <v>1711</v>
      </c>
      <c r="B1916" s="31" t="s">
        <v>67</v>
      </c>
      <c r="C1916" s="32" t="s">
        <v>476</v>
      </c>
      <c r="D1916" s="33" t="s">
        <v>573</v>
      </c>
      <c r="E1916" s="33" t="s">
        <v>1712</v>
      </c>
      <c r="F1916" s="17" t="s">
        <v>229</v>
      </c>
      <c r="G1916" s="17">
        <v>5.8000000000000004E-6</v>
      </c>
      <c r="H1916" s="18">
        <v>0</v>
      </c>
      <c r="I1916" s="18">
        <v>0</v>
      </c>
      <c r="J1916" s="18">
        <v>0</v>
      </c>
      <c r="K1916" s="18">
        <v>0.49851000000000001</v>
      </c>
      <c r="L1916" s="18">
        <v>0</v>
      </c>
      <c r="M1916" s="18">
        <v>0</v>
      </c>
      <c r="N1916" s="18">
        <v>85950</v>
      </c>
      <c r="O1916" s="18">
        <v>0.49851000000000001</v>
      </c>
      <c r="P1916" s="18">
        <v>0</v>
      </c>
      <c r="Q1916" s="18">
        <v>0</v>
      </c>
      <c r="R1916" s="18">
        <v>85950</v>
      </c>
      <c r="S1916" s="18">
        <v>0.49851000000000001</v>
      </c>
      <c r="T1916" s="35"/>
    </row>
    <row r="1917" spans="1:21" ht="63.75" x14ac:dyDescent="0.2">
      <c r="A1917" s="24" t="s">
        <v>1695</v>
      </c>
      <c r="B1917" s="25" t="s">
        <v>67</v>
      </c>
      <c r="C1917" s="26" t="s">
        <v>53</v>
      </c>
      <c r="D1917" s="27" t="s">
        <v>573</v>
      </c>
      <c r="E1917" s="27" t="s">
        <v>1696</v>
      </c>
      <c r="F1917" s="28" t="s">
        <v>578</v>
      </c>
      <c r="G1917" s="15"/>
      <c r="H1917" s="16"/>
      <c r="I1917" s="16">
        <v>0</v>
      </c>
      <c r="J1917" s="16"/>
      <c r="K1917" s="16">
        <v>11.393218676999998</v>
      </c>
      <c r="L1917" s="16"/>
      <c r="M1917" s="16">
        <v>0</v>
      </c>
      <c r="N1917" s="16"/>
      <c r="O1917" s="16">
        <v>11.393218676999998</v>
      </c>
      <c r="P1917" s="16"/>
      <c r="Q1917" s="16">
        <v>0</v>
      </c>
      <c r="R1917" s="16"/>
      <c r="S1917" s="16">
        <v>11.393218676999998</v>
      </c>
      <c r="T1917" s="29" t="s">
        <v>1306</v>
      </c>
      <c r="U1917" t="str">
        <f>A1917&amp;B1917&amp;C1917</f>
        <v>91397SINAPI</v>
      </c>
    </row>
    <row r="1918" spans="1:21" ht="38.25" x14ac:dyDescent="0.2">
      <c r="A1918" s="36" t="s">
        <v>1709</v>
      </c>
      <c r="B1918" s="37" t="s">
        <v>67</v>
      </c>
      <c r="C1918" s="38" t="s">
        <v>476</v>
      </c>
      <c r="D1918" s="39" t="s">
        <v>573</v>
      </c>
      <c r="E1918" s="39" t="s">
        <v>1710</v>
      </c>
      <c r="F1918" s="19" t="s">
        <v>229</v>
      </c>
      <c r="G1918" s="19">
        <v>1.4100000000000001E-5</v>
      </c>
      <c r="H1918" s="20">
        <v>0</v>
      </c>
      <c r="I1918" s="18">
        <v>0</v>
      </c>
      <c r="J1918" s="20">
        <v>0</v>
      </c>
      <c r="K1918" s="18">
        <v>10.155538676999999</v>
      </c>
      <c r="L1918" s="20">
        <v>0</v>
      </c>
      <c r="M1918" s="18">
        <v>0</v>
      </c>
      <c r="N1918" s="20">
        <v>720250.97</v>
      </c>
      <c r="O1918" s="18">
        <v>10.155538676999999</v>
      </c>
      <c r="P1918" s="20">
        <v>0</v>
      </c>
      <c r="Q1918" s="18">
        <v>0</v>
      </c>
      <c r="R1918" s="20">
        <v>720250.97</v>
      </c>
      <c r="S1918" s="20">
        <v>10.155538676999999</v>
      </c>
      <c r="T1918" s="41"/>
    </row>
    <row r="1919" spans="1:21" ht="51" x14ac:dyDescent="0.2">
      <c r="A1919" s="30" t="s">
        <v>1711</v>
      </c>
      <c r="B1919" s="31" t="s">
        <v>67</v>
      </c>
      <c r="C1919" s="32" t="s">
        <v>476</v>
      </c>
      <c r="D1919" s="33" t="s">
        <v>573</v>
      </c>
      <c r="E1919" s="33" t="s">
        <v>1712</v>
      </c>
      <c r="F1919" s="17" t="s">
        <v>229</v>
      </c>
      <c r="G1919" s="17">
        <v>1.4399999999999999E-5</v>
      </c>
      <c r="H1919" s="18">
        <v>0</v>
      </c>
      <c r="I1919" s="18">
        <v>0</v>
      </c>
      <c r="J1919" s="18">
        <v>0</v>
      </c>
      <c r="K1919" s="18">
        <v>1.2376799999999999</v>
      </c>
      <c r="L1919" s="18">
        <v>0</v>
      </c>
      <c r="M1919" s="18">
        <v>0</v>
      </c>
      <c r="N1919" s="18">
        <v>85950</v>
      </c>
      <c r="O1919" s="18">
        <v>1.2376799999999999</v>
      </c>
      <c r="P1919" s="18">
        <v>0</v>
      </c>
      <c r="Q1919" s="18">
        <v>0</v>
      </c>
      <c r="R1919" s="18">
        <v>85950</v>
      </c>
      <c r="S1919" s="18">
        <v>1.2376799999999999</v>
      </c>
      <c r="T1919" s="35"/>
    </row>
    <row r="1920" spans="1:21" ht="63.75" x14ac:dyDescent="0.2">
      <c r="A1920" s="24" t="s">
        <v>1697</v>
      </c>
      <c r="B1920" s="25" t="s">
        <v>67</v>
      </c>
      <c r="C1920" s="26" t="s">
        <v>53</v>
      </c>
      <c r="D1920" s="27" t="s">
        <v>573</v>
      </c>
      <c r="E1920" s="27" t="s">
        <v>1698</v>
      </c>
      <c r="F1920" s="28" t="s">
        <v>578</v>
      </c>
      <c r="G1920" s="15"/>
      <c r="H1920" s="16"/>
      <c r="I1920" s="16">
        <v>0</v>
      </c>
      <c r="J1920" s="16"/>
      <c r="K1920" s="16">
        <v>29.440453270999996</v>
      </c>
      <c r="L1920" s="16"/>
      <c r="M1920" s="16">
        <v>0</v>
      </c>
      <c r="N1920" s="16"/>
      <c r="O1920" s="16">
        <v>29.440453270999996</v>
      </c>
      <c r="P1920" s="16"/>
      <c r="Q1920" s="16">
        <v>0</v>
      </c>
      <c r="R1920" s="16"/>
      <c r="S1920" s="16">
        <v>29.440453270999996</v>
      </c>
      <c r="T1920" s="29" t="s">
        <v>1306</v>
      </c>
      <c r="U1920" t="str">
        <f>A1920&amp;B1920&amp;C1920</f>
        <v>91396SINAPI</v>
      </c>
    </row>
    <row r="1921" spans="1:21" ht="38.25" x14ac:dyDescent="0.2">
      <c r="A1921" s="36" t="s">
        <v>1709</v>
      </c>
      <c r="B1921" s="37" t="s">
        <v>67</v>
      </c>
      <c r="C1921" s="38" t="s">
        <v>476</v>
      </c>
      <c r="D1921" s="39" t="s">
        <v>573</v>
      </c>
      <c r="E1921" s="39" t="s">
        <v>1710</v>
      </c>
      <c r="F1921" s="19" t="s">
        <v>229</v>
      </c>
      <c r="G1921" s="19">
        <v>3.43E-5</v>
      </c>
      <c r="H1921" s="20">
        <v>0</v>
      </c>
      <c r="I1921" s="18">
        <v>0</v>
      </c>
      <c r="J1921" s="20">
        <v>0</v>
      </c>
      <c r="K1921" s="18">
        <v>24.704608270999998</v>
      </c>
      <c r="L1921" s="20">
        <v>0</v>
      </c>
      <c r="M1921" s="18">
        <v>0</v>
      </c>
      <c r="N1921" s="20">
        <v>720250.97</v>
      </c>
      <c r="O1921" s="18">
        <v>24.704608270999998</v>
      </c>
      <c r="P1921" s="20">
        <v>0</v>
      </c>
      <c r="Q1921" s="18">
        <v>0</v>
      </c>
      <c r="R1921" s="20">
        <v>720250.97</v>
      </c>
      <c r="S1921" s="20">
        <v>24.704608270999998</v>
      </c>
      <c r="T1921" s="41"/>
    </row>
    <row r="1922" spans="1:21" ht="51" x14ac:dyDescent="0.2">
      <c r="A1922" s="30" t="s">
        <v>1711</v>
      </c>
      <c r="B1922" s="31" t="s">
        <v>67</v>
      </c>
      <c r="C1922" s="32" t="s">
        <v>476</v>
      </c>
      <c r="D1922" s="33" t="s">
        <v>573</v>
      </c>
      <c r="E1922" s="33" t="s">
        <v>1712</v>
      </c>
      <c r="F1922" s="17" t="s">
        <v>229</v>
      </c>
      <c r="G1922" s="17">
        <v>5.5099999999999998E-5</v>
      </c>
      <c r="H1922" s="18">
        <v>0</v>
      </c>
      <c r="I1922" s="18">
        <v>0</v>
      </c>
      <c r="J1922" s="18">
        <v>0</v>
      </c>
      <c r="K1922" s="18">
        <v>4.7358449999999994</v>
      </c>
      <c r="L1922" s="18">
        <v>0</v>
      </c>
      <c r="M1922" s="18">
        <v>0</v>
      </c>
      <c r="N1922" s="18">
        <v>85950</v>
      </c>
      <c r="O1922" s="18">
        <v>4.7358449999999994</v>
      </c>
      <c r="P1922" s="18">
        <v>0</v>
      </c>
      <c r="Q1922" s="18">
        <v>0</v>
      </c>
      <c r="R1922" s="18">
        <v>85950</v>
      </c>
      <c r="S1922" s="18">
        <v>4.7358449999999994</v>
      </c>
      <c r="T1922" s="35"/>
    </row>
    <row r="1923" spans="1:21" ht="25.5" x14ac:dyDescent="0.2">
      <c r="A1923" s="24" t="s">
        <v>1699</v>
      </c>
      <c r="B1923" s="25" t="s">
        <v>67</v>
      </c>
      <c r="C1923" s="26" t="s">
        <v>53</v>
      </c>
      <c r="D1923" s="27" t="s">
        <v>573</v>
      </c>
      <c r="E1923" s="27" t="s">
        <v>1700</v>
      </c>
      <c r="F1923" s="28" t="s">
        <v>578</v>
      </c>
      <c r="G1923" s="15"/>
      <c r="H1923" s="16"/>
      <c r="I1923" s="16">
        <v>0</v>
      </c>
      <c r="J1923" s="16"/>
      <c r="K1923" s="16">
        <v>26.109254999999997</v>
      </c>
      <c r="L1923" s="16"/>
      <c r="M1923" s="16">
        <v>19.599254999999999</v>
      </c>
      <c r="N1923" s="16"/>
      <c r="O1923" s="16">
        <v>0</v>
      </c>
      <c r="P1923" s="16"/>
      <c r="Q1923" s="16">
        <v>6.51</v>
      </c>
      <c r="R1923" s="16"/>
      <c r="S1923" s="16">
        <v>26.109255000000001</v>
      </c>
      <c r="T1923" s="29" t="s">
        <v>1250</v>
      </c>
      <c r="U1923" t="str">
        <f>A1923&amp;B1923&amp;C1923</f>
        <v>88282SINAPI</v>
      </c>
    </row>
    <row r="1924" spans="1:21" ht="25.5" x14ac:dyDescent="0.2">
      <c r="A1924" s="36" t="s">
        <v>1713</v>
      </c>
      <c r="B1924" s="37" t="s">
        <v>67</v>
      </c>
      <c r="C1924" s="38" t="s">
        <v>57</v>
      </c>
      <c r="D1924" s="39" t="s">
        <v>573</v>
      </c>
      <c r="E1924" s="39" t="s">
        <v>1714</v>
      </c>
      <c r="F1924" s="19" t="s">
        <v>578</v>
      </c>
      <c r="G1924" s="19">
        <v>1</v>
      </c>
      <c r="H1924" s="20">
        <v>0</v>
      </c>
      <c r="I1924" s="18">
        <v>0</v>
      </c>
      <c r="J1924" s="20">
        <v>9.9254999999999996E-2</v>
      </c>
      <c r="K1924" s="18">
        <v>9.9254999999999996E-2</v>
      </c>
      <c r="L1924" s="20">
        <v>9.9254999999999996E-2</v>
      </c>
      <c r="M1924" s="18">
        <v>9.9254999999999996E-2</v>
      </c>
      <c r="N1924" s="20">
        <v>0</v>
      </c>
      <c r="O1924" s="18">
        <v>0</v>
      </c>
      <c r="P1924" s="20">
        <v>0</v>
      </c>
      <c r="Q1924" s="18">
        <v>0</v>
      </c>
      <c r="R1924" s="20">
        <v>9.9254999999999996E-2</v>
      </c>
      <c r="S1924" s="20">
        <v>9.9254999999999996E-2</v>
      </c>
      <c r="T1924" s="41"/>
    </row>
    <row r="1925" spans="1:21" ht="25.5" x14ac:dyDescent="0.2">
      <c r="A1925" s="30" t="s">
        <v>1311</v>
      </c>
      <c r="B1925" s="31" t="s">
        <v>67</v>
      </c>
      <c r="C1925" s="32" t="s">
        <v>476</v>
      </c>
      <c r="D1925" s="33" t="s">
        <v>573</v>
      </c>
      <c r="E1925" s="33" t="s">
        <v>1312</v>
      </c>
      <c r="F1925" s="17" t="s">
        <v>578</v>
      </c>
      <c r="G1925" s="17">
        <v>1</v>
      </c>
      <c r="H1925" s="18">
        <v>0</v>
      </c>
      <c r="I1925" s="18">
        <v>0</v>
      </c>
      <c r="J1925" s="18">
        <v>0</v>
      </c>
      <c r="K1925" s="18">
        <v>0.89</v>
      </c>
      <c r="L1925" s="18">
        <v>0</v>
      </c>
      <c r="M1925" s="18">
        <v>0</v>
      </c>
      <c r="N1925" s="18">
        <v>0</v>
      </c>
      <c r="O1925" s="18">
        <v>0</v>
      </c>
      <c r="P1925" s="18">
        <v>0.89</v>
      </c>
      <c r="Q1925" s="18">
        <v>0.89</v>
      </c>
      <c r="R1925" s="18">
        <v>0.89</v>
      </c>
      <c r="S1925" s="18">
        <v>0.89</v>
      </c>
      <c r="T1925" s="35"/>
    </row>
    <row r="1926" spans="1:21" ht="25.5" x14ac:dyDescent="0.2">
      <c r="A1926" s="36" t="s">
        <v>1313</v>
      </c>
      <c r="B1926" s="37" t="s">
        <v>67</v>
      </c>
      <c r="C1926" s="38" t="s">
        <v>476</v>
      </c>
      <c r="D1926" s="39" t="s">
        <v>573</v>
      </c>
      <c r="E1926" s="39" t="s">
        <v>1314</v>
      </c>
      <c r="F1926" s="19" t="s">
        <v>578</v>
      </c>
      <c r="G1926" s="19">
        <v>1</v>
      </c>
      <c r="H1926" s="20">
        <v>0</v>
      </c>
      <c r="I1926" s="18">
        <v>0</v>
      </c>
      <c r="J1926" s="20">
        <v>0</v>
      </c>
      <c r="K1926" s="18">
        <v>0.01</v>
      </c>
      <c r="L1926" s="20">
        <v>0</v>
      </c>
      <c r="M1926" s="18">
        <v>0</v>
      </c>
      <c r="N1926" s="20">
        <v>0</v>
      </c>
      <c r="O1926" s="18">
        <v>0</v>
      </c>
      <c r="P1926" s="20">
        <v>0.01</v>
      </c>
      <c r="Q1926" s="18">
        <v>0.01</v>
      </c>
      <c r="R1926" s="20">
        <v>0.01</v>
      </c>
      <c r="S1926" s="20">
        <v>0.01</v>
      </c>
      <c r="T1926" s="41"/>
    </row>
    <row r="1927" spans="1:21" x14ac:dyDescent="0.2">
      <c r="A1927" s="30" t="s">
        <v>1257</v>
      </c>
      <c r="B1927" s="31" t="s">
        <v>67</v>
      </c>
      <c r="C1927" s="32" t="s">
        <v>476</v>
      </c>
      <c r="D1927" s="33" t="s">
        <v>573</v>
      </c>
      <c r="E1927" s="33" t="s">
        <v>1258</v>
      </c>
      <c r="F1927" s="17" t="s">
        <v>578</v>
      </c>
      <c r="G1927" s="17">
        <v>1</v>
      </c>
      <c r="H1927" s="18">
        <v>0</v>
      </c>
      <c r="I1927" s="18">
        <v>0</v>
      </c>
      <c r="J1927" s="18">
        <v>0</v>
      </c>
      <c r="K1927" s="18">
        <v>0.08</v>
      </c>
      <c r="L1927" s="18">
        <v>0</v>
      </c>
      <c r="M1927" s="18">
        <v>0</v>
      </c>
      <c r="N1927" s="18">
        <v>0</v>
      </c>
      <c r="O1927" s="18">
        <v>0</v>
      </c>
      <c r="P1927" s="18">
        <v>0.08</v>
      </c>
      <c r="Q1927" s="18">
        <v>0.08</v>
      </c>
      <c r="R1927" s="18">
        <v>0.08</v>
      </c>
      <c r="S1927" s="18">
        <v>0.08</v>
      </c>
      <c r="T1927" s="35"/>
    </row>
    <row r="1928" spans="1:21" x14ac:dyDescent="0.2">
      <c r="A1928" s="36" t="s">
        <v>1259</v>
      </c>
      <c r="B1928" s="37" t="s">
        <v>67</v>
      </c>
      <c r="C1928" s="38" t="s">
        <v>476</v>
      </c>
      <c r="D1928" s="39" t="s">
        <v>573</v>
      </c>
      <c r="E1928" s="39" t="s">
        <v>1260</v>
      </c>
      <c r="F1928" s="19" t="s">
        <v>578</v>
      </c>
      <c r="G1928" s="19">
        <v>1</v>
      </c>
      <c r="H1928" s="20">
        <v>0</v>
      </c>
      <c r="I1928" s="18">
        <v>0</v>
      </c>
      <c r="J1928" s="20">
        <v>0</v>
      </c>
      <c r="K1928" s="18">
        <v>1.43</v>
      </c>
      <c r="L1928" s="20">
        <v>0</v>
      </c>
      <c r="M1928" s="18">
        <v>0</v>
      </c>
      <c r="N1928" s="20">
        <v>0</v>
      </c>
      <c r="O1928" s="18">
        <v>0</v>
      </c>
      <c r="P1928" s="20">
        <v>1.43</v>
      </c>
      <c r="Q1928" s="18">
        <v>1.43</v>
      </c>
      <c r="R1928" s="20">
        <v>1.43</v>
      </c>
      <c r="S1928" s="20">
        <v>1.43</v>
      </c>
      <c r="T1928" s="41"/>
    </row>
    <row r="1929" spans="1:21" ht="25.5" x14ac:dyDescent="0.2">
      <c r="A1929" s="30" t="s">
        <v>1277</v>
      </c>
      <c r="B1929" s="31" t="s">
        <v>67</v>
      </c>
      <c r="C1929" s="32" t="s">
        <v>476</v>
      </c>
      <c r="D1929" s="33" t="s">
        <v>573</v>
      </c>
      <c r="E1929" s="33" t="s">
        <v>1278</v>
      </c>
      <c r="F1929" s="17" t="s">
        <v>578</v>
      </c>
      <c r="G1929" s="17">
        <v>1</v>
      </c>
      <c r="H1929" s="18">
        <v>0</v>
      </c>
      <c r="I1929" s="18">
        <v>0</v>
      </c>
      <c r="J1929" s="18">
        <v>0</v>
      </c>
      <c r="K1929" s="18">
        <v>0.4</v>
      </c>
      <c r="L1929" s="18">
        <v>0</v>
      </c>
      <c r="M1929" s="18">
        <v>0</v>
      </c>
      <c r="N1929" s="18">
        <v>0</v>
      </c>
      <c r="O1929" s="18">
        <v>0</v>
      </c>
      <c r="P1929" s="18">
        <v>0.4</v>
      </c>
      <c r="Q1929" s="18">
        <v>0.4</v>
      </c>
      <c r="R1929" s="18">
        <v>0.4</v>
      </c>
      <c r="S1929" s="18">
        <v>0.4</v>
      </c>
      <c r="T1929" s="35"/>
    </row>
    <row r="1930" spans="1:21" ht="25.5" x14ac:dyDescent="0.2">
      <c r="A1930" s="36" t="s">
        <v>1279</v>
      </c>
      <c r="B1930" s="37" t="s">
        <v>67</v>
      </c>
      <c r="C1930" s="38" t="s">
        <v>476</v>
      </c>
      <c r="D1930" s="39" t="s">
        <v>573</v>
      </c>
      <c r="E1930" s="39" t="s">
        <v>1280</v>
      </c>
      <c r="F1930" s="19" t="s">
        <v>578</v>
      </c>
      <c r="G1930" s="19">
        <v>1</v>
      </c>
      <c r="H1930" s="20">
        <v>0</v>
      </c>
      <c r="I1930" s="18">
        <v>0</v>
      </c>
      <c r="J1930" s="20">
        <v>0</v>
      </c>
      <c r="K1930" s="18">
        <v>3.7</v>
      </c>
      <c r="L1930" s="20">
        <v>0</v>
      </c>
      <c r="M1930" s="18">
        <v>0</v>
      </c>
      <c r="N1930" s="20">
        <v>0</v>
      </c>
      <c r="O1930" s="18">
        <v>0</v>
      </c>
      <c r="P1930" s="20">
        <v>3.7</v>
      </c>
      <c r="Q1930" s="18">
        <v>3.7</v>
      </c>
      <c r="R1930" s="20">
        <v>3.7</v>
      </c>
      <c r="S1930" s="20">
        <v>3.7</v>
      </c>
      <c r="T1930" s="41"/>
    </row>
    <row r="1931" spans="1:21" x14ac:dyDescent="0.2">
      <c r="A1931" s="30" t="s">
        <v>1715</v>
      </c>
      <c r="B1931" s="31" t="s">
        <v>67</v>
      </c>
      <c r="C1931" s="32" t="s">
        <v>476</v>
      </c>
      <c r="D1931" s="33" t="s">
        <v>573</v>
      </c>
      <c r="E1931" s="33" t="s">
        <v>1716</v>
      </c>
      <c r="F1931" s="17" t="s">
        <v>578</v>
      </c>
      <c r="G1931" s="17">
        <v>1</v>
      </c>
      <c r="H1931" s="18">
        <v>0</v>
      </c>
      <c r="I1931" s="18">
        <v>0</v>
      </c>
      <c r="J1931" s="18">
        <v>0</v>
      </c>
      <c r="K1931" s="18">
        <v>19.5</v>
      </c>
      <c r="L1931" s="18">
        <v>19.5</v>
      </c>
      <c r="M1931" s="18">
        <v>19.5</v>
      </c>
      <c r="N1931" s="18">
        <v>0</v>
      </c>
      <c r="O1931" s="18">
        <v>0</v>
      </c>
      <c r="P1931" s="18">
        <v>0</v>
      </c>
      <c r="Q1931" s="18">
        <v>0</v>
      </c>
      <c r="R1931" s="18">
        <v>19.5</v>
      </c>
      <c r="S1931" s="18">
        <v>19.5</v>
      </c>
      <c r="T1931" s="35"/>
    </row>
    <row r="1932" spans="1:21" ht="63.75" x14ac:dyDescent="0.2">
      <c r="A1932" s="24" t="s">
        <v>1701</v>
      </c>
      <c r="B1932" s="25" t="s">
        <v>67</v>
      </c>
      <c r="C1932" s="26" t="s">
        <v>53</v>
      </c>
      <c r="D1932" s="27" t="s">
        <v>573</v>
      </c>
      <c r="E1932" s="27" t="s">
        <v>1702</v>
      </c>
      <c r="F1932" s="28" t="s">
        <v>578</v>
      </c>
      <c r="G1932" s="15"/>
      <c r="H1932" s="16"/>
      <c r="I1932" s="16">
        <v>239.2704</v>
      </c>
      <c r="J1932" s="16"/>
      <c r="K1932" s="16">
        <v>0</v>
      </c>
      <c r="L1932" s="16"/>
      <c r="M1932" s="16">
        <v>0</v>
      </c>
      <c r="N1932" s="16"/>
      <c r="O1932" s="16">
        <v>0</v>
      </c>
      <c r="P1932" s="16"/>
      <c r="Q1932" s="16">
        <v>0</v>
      </c>
      <c r="R1932" s="16"/>
      <c r="S1932" s="16">
        <v>239.2704</v>
      </c>
      <c r="T1932" s="29" t="s">
        <v>1306</v>
      </c>
      <c r="U1932" t="str">
        <f>A1932&amp;B1932&amp;C1932</f>
        <v>53831SINAPI</v>
      </c>
    </row>
    <row r="1933" spans="1:21" x14ac:dyDescent="0.2">
      <c r="A1933" s="36" t="s">
        <v>1717</v>
      </c>
      <c r="B1933" s="37" t="s">
        <v>67</v>
      </c>
      <c r="C1933" s="38" t="s">
        <v>476</v>
      </c>
      <c r="D1933" s="39" t="s">
        <v>573</v>
      </c>
      <c r="E1933" s="39" t="s">
        <v>1718</v>
      </c>
      <c r="F1933" s="19" t="s">
        <v>815</v>
      </c>
      <c r="G1933" s="19">
        <v>32.159999999999997</v>
      </c>
      <c r="H1933" s="20">
        <v>7.44</v>
      </c>
      <c r="I1933" s="18">
        <v>239.2704</v>
      </c>
      <c r="J1933" s="20">
        <v>0</v>
      </c>
      <c r="K1933" s="18">
        <v>0</v>
      </c>
      <c r="L1933" s="20">
        <v>0</v>
      </c>
      <c r="M1933" s="18">
        <v>0</v>
      </c>
      <c r="N1933" s="20">
        <v>0</v>
      </c>
      <c r="O1933" s="18">
        <v>0</v>
      </c>
      <c r="P1933" s="20">
        <v>0</v>
      </c>
      <c r="Q1933" s="18">
        <v>0</v>
      </c>
      <c r="R1933" s="20">
        <v>7.44</v>
      </c>
      <c r="S1933" s="20">
        <v>239.2704</v>
      </c>
      <c r="T1933" s="41"/>
    </row>
    <row r="1934" spans="1:21" ht="63.75" x14ac:dyDescent="0.2">
      <c r="A1934" s="24" t="s">
        <v>1703</v>
      </c>
      <c r="B1934" s="25" t="s">
        <v>67</v>
      </c>
      <c r="C1934" s="26" t="s">
        <v>53</v>
      </c>
      <c r="D1934" s="27" t="s">
        <v>573</v>
      </c>
      <c r="E1934" s="27" t="s">
        <v>1704</v>
      </c>
      <c r="F1934" s="28" t="s">
        <v>578</v>
      </c>
      <c r="G1934" s="15"/>
      <c r="H1934" s="16"/>
      <c r="I1934" s="16">
        <v>0</v>
      </c>
      <c r="J1934" s="16"/>
      <c r="K1934" s="16">
        <v>52.234092370999996</v>
      </c>
      <c r="L1934" s="16"/>
      <c r="M1934" s="16">
        <v>0</v>
      </c>
      <c r="N1934" s="16"/>
      <c r="O1934" s="16">
        <v>52.234092370999996</v>
      </c>
      <c r="P1934" s="16"/>
      <c r="Q1934" s="16">
        <v>0</v>
      </c>
      <c r="R1934" s="16"/>
      <c r="S1934" s="16">
        <v>52.234092370999996</v>
      </c>
      <c r="T1934" s="29" t="s">
        <v>1306</v>
      </c>
      <c r="U1934" t="str">
        <f>A1934&amp;B1934&amp;C1934</f>
        <v>5763SINAPI</v>
      </c>
    </row>
    <row r="1935" spans="1:21" ht="38.25" x14ac:dyDescent="0.2">
      <c r="A1935" s="36" t="s">
        <v>1709</v>
      </c>
      <c r="B1935" s="37" t="s">
        <v>67</v>
      </c>
      <c r="C1935" s="38" t="s">
        <v>476</v>
      </c>
      <c r="D1935" s="39" t="s">
        <v>573</v>
      </c>
      <c r="E1935" s="39" t="s">
        <v>1710</v>
      </c>
      <c r="F1935" s="19" t="s">
        <v>229</v>
      </c>
      <c r="G1935" s="19">
        <v>6.4300000000000004E-5</v>
      </c>
      <c r="H1935" s="20">
        <v>0</v>
      </c>
      <c r="I1935" s="18">
        <v>0</v>
      </c>
      <c r="J1935" s="20">
        <v>0</v>
      </c>
      <c r="K1935" s="18">
        <v>46.312137370999999</v>
      </c>
      <c r="L1935" s="20">
        <v>0</v>
      </c>
      <c r="M1935" s="18">
        <v>0</v>
      </c>
      <c r="N1935" s="20">
        <v>720250.97</v>
      </c>
      <c r="O1935" s="18">
        <v>46.312137370999999</v>
      </c>
      <c r="P1935" s="20">
        <v>0</v>
      </c>
      <c r="Q1935" s="18">
        <v>0</v>
      </c>
      <c r="R1935" s="20">
        <v>720250.97</v>
      </c>
      <c r="S1935" s="20">
        <v>46.312137370999999</v>
      </c>
      <c r="T1935" s="41"/>
    </row>
    <row r="1936" spans="1:21" ht="51" x14ac:dyDescent="0.2">
      <c r="A1936" s="30" t="s">
        <v>1711</v>
      </c>
      <c r="B1936" s="31" t="s">
        <v>67</v>
      </c>
      <c r="C1936" s="32" t="s">
        <v>476</v>
      </c>
      <c r="D1936" s="33" t="s">
        <v>573</v>
      </c>
      <c r="E1936" s="33" t="s">
        <v>1712</v>
      </c>
      <c r="F1936" s="17" t="s">
        <v>229</v>
      </c>
      <c r="G1936" s="17">
        <v>6.8899999999999994E-5</v>
      </c>
      <c r="H1936" s="18">
        <v>0</v>
      </c>
      <c r="I1936" s="18">
        <v>0</v>
      </c>
      <c r="J1936" s="18">
        <v>0</v>
      </c>
      <c r="K1936" s="18">
        <v>5.9219549999999996</v>
      </c>
      <c r="L1936" s="18">
        <v>0</v>
      </c>
      <c r="M1936" s="18">
        <v>0</v>
      </c>
      <c r="N1936" s="18">
        <v>85950</v>
      </c>
      <c r="O1936" s="18">
        <v>5.9219549999999996</v>
      </c>
      <c r="P1936" s="18">
        <v>0</v>
      </c>
      <c r="Q1936" s="18">
        <v>0</v>
      </c>
      <c r="R1936" s="18">
        <v>85950</v>
      </c>
      <c r="S1936" s="18">
        <v>5.9219549999999996</v>
      </c>
      <c r="T1936" s="35"/>
    </row>
    <row r="1937" spans="1:21" ht="25.5" x14ac:dyDescent="0.2">
      <c r="A1937" s="24" t="s">
        <v>1713</v>
      </c>
      <c r="B1937" s="25" t="s">
        <v>67</v>
      </c>
      <c r="C1937" s="26" t="s">
        <v>53</v>
      </c>
      <c r="D1937" s="27" t="s">
        <v>573</v>
      </c>
      <c r="E1937" s="27" t="s">
        <v>1714</v>
      </c>
      <c r="F1937" s="28" t="s">
        <v>578</v>
      </c>
      <c r="G1937" s="15"/>
      <c r="H1937" s="16"/>
      <c r="I1937" s="16">
        <v>0</v>
      </c>
      <c r="J1937" s="16"/>
      <c r="K1937" s="16">
        <v>9.9254999999999996E-2</v>
      </c>
      <c r="L1937" s="16"/>
      <c r="M1937" s="16">
        <v>9.9254999999999996E-2</v>
      </c>
      <c r="N1937" s="16"/>
      <c r="O1937" s="16">
        <v>0</v>
      </c>
      <c r="P1937" s="16"/>
      <c r="Q1937" s="16">
        <v>0</v>
      </c>
      <c r="R1937" s="16"/>
      <c r="S1937" s="16">
        <v>9.9254999999999996E-2</v>
      </c>
      <c r="T1937" s="29" t="s">
        <v>1250</v>
      </c>
      <c r="U1937" t="str">
        <f>A1937&amp;B1937&amp;C1937</f>
        <v>95347SINAPI</v>
      </c>
    </row>
    <row r="1938" spans="1:21" x14ac:dyDescent="0.2">
      <c r="A1938" s="36" t="s">
        <v>1715</v>
      </c>
      <c r="B1938" s="37" t="s">
        <v>67</v>
      </c>
      <c r="C1938" s="38" t="s">
        <v>476</v>
      </c>
      <c r="D1938" s="39" t="s">
        <v>573</v>
      </c>
      <c r="E1938" s="39" t="s">
        <v>1716</v>
      </c>
      <c r="F1938" s="19" t="s">
        <v>578</v>
      </c>
      <c r="G1938" s="19">
        <v>5.0899999999999999E-3</v>
      </c>
      <c r="H1938" s="20">
        <v>0</v>
      </c>
      <c r="I1938" s="18">
        <v>0</v>
      </c>
      <c r="J1938" s="20">
        <v>0</v>
      </c>
      <c r="K1938" s="18">
        <v>9.9254999999999996E-2</v>
      </c>
      <c r="L1938" s="20">
        <v>19.5</v>
      </c>
      <c r="M1938" s="18">
        <v>9.9254999999999996E-2</v>
      </c>
      <c r="N1938" s="20">
        <v>0</v>
      </c>
      <c r="O1938" s="18">
        <v>0</v>
      </c>
      <c r="P1938" s="20">
        <v>0</v>
      </c>
      <c r="Q1938" s="18">
        <v>0</v>
      </c>
      <c r="R1938" s="20">
        <v>19.5</v>
      </c>
      <c r="S1938" s="20">
        <v>9.9254999999999996E-2</v>
      </c>
      <c r="T1938" s="41"/>
    </row>
    <row r="1939" spans="1:21" ht="38.25" x14ac:dyDescent="0.2">
      <c r="A1939" s="24" t="s">
        <v>803</v>
      </c>
      <c r="B1939" s="25" t="s">
        <v>56</v>
      </c>
      <c r="C1939" s="26" t="s">
        <v>53</v>
      </c>
      <c r="D1939" s="27" t="s">
        <v>573</v>
      </c>
      <c r="E1939" s="27" t="s">
        <v>804</v>
      </c>
      <c r="F1939" s="28" t="s">
        <v>95</v>
      </c>
      <c r="G1939" s="15"/>
      <c r="H1939" s="16"/>
      <c r="I1939" s="16">
        <v>3313.4563840000001</v>
      </c>
      <c r="J1939" s="16"/>
      <c r="K1939" s="16">
        <v>81.811147258281991</v>
      </c>
      <c r="L1939" s="16"/>
      <c r="M1939" s="16">
        <v>52.101664775350002</v>
      </c>
      <c r="N1939" s="16"/>
      <c r="O1939" s="16">
        <v>3.1488369829319995</v>
      </c>
      <c r="P1939" s="16"/>
      <c r="Q1939" s="16">
        <v>26.560645499999996</v>
      </c>
      <c r="R1939" s="16"/>
      <c r="S1939" s="16">
        <v>3395.2675312582824</v>
      </c>
      <c r="T1939" s="29" t="s">
        <v>575</v>
      </c>
      <c r="U1939" t="str">
        <f>A1939&amp;B1939&amp;C1939</f>
        <v>0074PRÓPRIA</v>
      </c>
    </row>
    <row r="1940" spans="1:21" ht="38.25" x14ac:dyDescent="0.2">
      <c r="A1940" s="36" t="s">
        <v>1443</v>
      </c>
      <c r="B1940" s="37" t="s">
        <v>67</v>
      </c>
      <c r="C1940" s="38" t="s">
        <v>57</v>
      </c>
      <c r="D1940" s="39" t="s">
        <v>573</v>
      </c>
      <c r="E1940" s="39" t="s">
        <v>1444</v>
      </c>
      <c r="F1940" s="19" t="s">
        <v>589</v>
      </c>
      <c r="G1940" s="19">
        <v>0.6462</v>
      </c>
      <c r="H1940" s="20">
        <v>0</v>
      </c>
      <c r="I1940" s="18">
        <v>0</v>
      </c>
      <c r="J1940" s="20">
        <v>1.6228867879999997</v>
      </c>
      <c r="K1940" s="18">
        <v>1.0487094424055998</v>
      </c>
      <c r="L1940" s="20">
        <v>0</v>
      </c>
      <c r="M1940" s="18">
        <v>0</v>
      </c>
      <c r="N1940" s="20">
        <v>1.6228867879999997</v>
      </c>
      <c r="O1940" s="18">
        <v>1.0487094424055998</v>
      </c>
      <c r="P1940" s="20">
        <v>0</v>
      </c>
      <c r="Q1940" s="18">
        <v>0</v>
      </c>
      <c r="R1940" s="20">
        <v>1.6228867879999997</v>
      </c>
      <c r="S1940" s="20">
        <v>1.0487094424055998</v>
      </c>
      <c r="T1940" s="41"/>
    </row>
    <row r="1941" spans="1:21" ht="38.25" x14ac:dyDescent="0.2">
      <c r="A1941" s="30" t="s">
        <v>1445</v>
      </c>
      <c r="B1941" s="31" t="s">
        <v>67</v>
      </c>
      <c r="C1941" s="32" t="s">
        <v>57</v>
      </c>
      <c r="D1941" s="33" t="s">
        <v>573</v>
      </c>
      <c r="E1941" s="33" t="s">
        <v>1446</v>
      </c>
      <c r="F1941" s="17" t="s">
        <v>592</v>
      </c>
      <c r="G1941" s="17">
        <v>0.68530000000000002</v>
      </c>
      <c r="H1941" s="18">
        <v>0</v>
      </c>
      <c r="I1941" s="18">
        <v>0</v>
      </c>
      <c r="J1941" s="18">
        <v>5.7895374879999997</v>
      </c>
      <c r="K1941" s="18">
        <v>3.9675700405263998</v>
      </c>
      <c r="L1941" s="18">
        <v>0</v>
      </c>
      <c r="M1941" s="18">
        <v>0</v>
      </c>
      <c r="N1941" s="18">
        <v>3.0645374879999996</v>
      </c>
      <c r="O1941" s="18">
        <v>2.1001275405263997</v>
      </c>
      <c r="P1941" s="18">
        <v>2.7250000000000001</v>
      </c>
      <c r="Q1941" s="18">
        <v>1.8674425000000001</v>
      </c>
      <c r="R1941" s="18">
        <v>5.7895374879999997</v>
      </c>
      <c r="S1941" s="18">
        <v>3.9675700405263998</v>
      </c>
      <c r="T1941" s="35"/>
    </row>
    <row r="1942" spans="1:21" ht="25.5" x14ac:dyDescent="0.2">
      <c r="A1942" s="36" t="s">
        <v>830</v>
      </c>
      <c r="B1942" s="37" t="s">
        <v>67</v>
      </c>
      <c r="C1942" s="38" t="s">
        <v>57</v>
      </c>
      <c r="D1942" s="39" t="s">
        <v>573</v>
      </c>
      <c r="E1942" s="39" t="s">
        <v>831</v>
      </c>
      <c r="F1942" s="19" t="s">
        <v>578</v>
      </c>
      <c r="G1942" s="19">
        <v>1.3314999999999999</v>
      </c>
      <c r="H1942" s="20">
        <v>0</v>
      </c>
      <c r="I1942" s="18">
        <v>0</v>
      </c>
      <c r="J1942" s="20">
        <v>21.947226100000002</v>
      </c>
      <c r="K1942" s="18">
        <v>29.222731552149995</v>
      </c>
      <c r="L1942" s="20">
        <v>15.4372261</v>
      </c>
      <c r="M1942" s="18">
        <v>20.55466655215</v>
      </c>
      <c r="N1942" s="20">
        <v>0</v>
      </c>
      <c r="O1942" s="18">
        <v>0</v>
      </c>
      <c r="P1942" s="20">
        <v>6.51</v>
      </c>
      <c r="Q1942" s="18">
        <v>8.6680649999999986</v>
      </c>
      <c r="R1942" s="20">
        <v>21.947226099999998</v>
      </c>
      <c r="S1942" s="20">
        <v>29.222731552149995</v>
      </c>
      <c r="T1942" s="41"/>
    </row>
    <row r="1943" spans="1:21" ht="25.5" x14ac:dyDescent="0.2">
      <c r="A1943" s="30" t="s">
        <v>604</v>
      </c>
      <c r="B1943" s="31" t="s">
        <v>67</v>
      </c>
      <c r="C1943" s="32" t="s">
        <v>57</v>
      </c>
      <c r="D1943" s="33" t="s">
        <v>573</v>
      </c>
      <c r="E1943" s="33" t="s">
        <v>605</v>
      </c>
      <c r="F1943" s="17" t="s">
        <v>578</v>
      </c>
      <c r="G1943" s="17">
        <v>2.1057999999999999</v>
      </c>
      <c r="H1943" s="18">
        <v>0</v>
      </c>
      <c r="I1943" s="18">
        <v>0</v>
      </c>
      <c r="J1943" s="18">
        <v>22.591003999999998</v>
      </c>
      <c r="K1943" s="18">
        <v>47.572136223199998</v>
      </c>
      <c r="L1943" s="18">
        <v>14.981004</v>
      </c>
      <c r="M1943" s="18">
        <v>31.546998223199999</v>
      </c>
      <c r="N1943" s="18">
        <v>0</v>
      </c>
      <c r="O1943" s="18">
        <v>0</v>
      </c>
      <c r="P1943" s="18">
        <v>7.6099999999999994</v>
      </c>
      <c r="Q1943" s="18">
        <v>16.025137999999998</v>
      </c>
      <c r="R1943" s="18">
        <v>22.591004000000002</v>
      </c>
      <c r="S1943" s="18">
        <v>47.572136223199998</v>
      </c>
      <c r="T1943" s="35"/>
    </row>
    <row r="1944" spans="1:21" ht="25.5" x14ac:dyDescent="0.2">
      <c r="A1944" s="36" t="s">
        <v>77</v>
      </c>
      <c r="B1944" s="37" t="s">
        <v>56</v>
      </c>
      <c r="C1944" s="38" t="s">
        <v>476</v>
      </c>
      <c r="D1944" s="39" t="s">
        <v>573</v>
      </c>
      <c r="E1944" s="39" t="s">
        <v>837</v>
      </c>
      <c r="F1944" s="19" t="s">
        <v>95</v>
      </c>
      <c r="G1944" s="19">
        <v>0.58209999999999995</v>
      </c>
      <c r="H1944" s="20">
        <v>3290</v>
      </c>
      <c r="I1944" s="18">
        <v>1915.1089999999999</v>
      </c>
      <c r="J1944" s="20">
        <v>0</v>
      </c>
      <c r="K1944" s="18">
        <v>0</v>
      </c>
      <c r="L1944" s="20">
        <v>0</v>
      </c>
      <c r="M1944" s="18">
        <v>0</v>
      </c>
      <c r="N1944" s="20">
        <v>0</v>
      </c>
      <c r="O1944" s="18">
        <v>0</v>
      </c>
      <c r="P1944" s="20">
        <v>0</v>
      </c>
      <c r="Q1944" s="18">
        <v>0</v>
      </c>
      <c r="R1944" s="20">
        <v>3290</v>
      </c>
      <c r="S1944" s="20">
        <v>1915.1089999999999</v>
      </c>
      <c r="T1944" s="41"/>
    </row>
    <row r="1945" spans="1:21" x14ac:dyDescent="0.2">
      <c r="A1945" s="30" t="s">
        <v>834</v>
      </c>
      <c r="B1945" s="31" t="s">
        <v>56</v>
      </c>
      <c r="C1945" s="32" t="s">
        <v>476</v>
      </c>
      <c r="D1945" s="33" t="s">
        <v>573</v>
      </c>
      <c r="E1945" s="33" t="s">
        <v>835</v>
      </c>
      <c r="F1945" s="17" t="s">
        <v>836</v>
      </c>
      <c r="G1945" s="17">
        <v>213.45310000000001</v>
      </c>
      <c r="H1945" s="18">
        <v>4.6399999999999997</v>
      </c>
      <c r="I1945" s="18">
        <v>990.42238399999997</v>
      </c>
      <c r="J1945" s="18">
        <v>0</v>
      </c>
      <c r="K1945" s="18">
        <v>0</v>
      </c>
      <c r="L1945" s="18">
        <v>0</v>
      </c>
      <c r="M1945" s="18">
        <v>0</v>
      </c>
      <c r="N1945" s="18">
        <v>0</v>
      </c>
      <c r="O1945" s="18">
        <v>0</v>
      </c>
      <c r="P1945" s="18">
        <v>0</v>
      </c>
      <c r="Q1945" s="18">
        <v>0</v>
      </c>
      <c r="R1945" s="18">
        <v>4.6399999999999997</v>
      </c>
      <c r="S1945" s="18">
        <v>990.42238399999997</v>
      </c>
      <c r="T1945" s="35"/>
    </row>
    <row r="1946" spans="1:21" ht="25.5" x14ac:dyDescent="0.2">
      <c r="A1946" s="36" t="s">
        <v>832</v>
      </c>
      <c r="B1946" s="37" t="s">
        <v>56</v>
      </c>
      <c r="C1946" s="38" t="s">
        <v>476</v>
      </c>
      <c r="D1946" s="39" t="s">
        <v>573</v>
      </c>
      <c r="E1946" s="39" t="s">
        <v>833</v>
      </c>
      <c r="F1946" s="19" t="s">
        <v>95</v>
      </c>
      <c r="G1946" s="19">
        <v>0.83250000000000002</v>
      </c>
      <c r="H1946" s="20">
        <v>490</v>
      </c>
      <c r="I1946" s="18">
        <v>407.92500000000001</v>
      </c>
      <c r="J1946" s="20">
        <v>0</v>
      </c>
      <c r="K1946" s="18">
        <v>0</v>
      </c>
      <c r="L1946" s="20">
        <v>0</v>
      </c>
      <c r="M1946" s="18">
        <v>0</v>
      </c>
      <c r="N1946" s="20">
        <v>0</v>
      </c>
      <c r="O1946" s="18">
        <v>0</v>
      </c>
      <c r="P1946" s="20">
        <v>0</v>
      </c>
      <c r="Q1946" s="18">
        <v>0</v>
      </c>
      <c r="R1946" s="20">
        <v>490</v>
      </c>
      <c r="S1946" s="20">
        <v>407.92500000000001</v>
      </c>
      <c r="T1946" s="41"/>
    </row>
    <row r="1947" spans="1:21" ht="38.25" x14ac:dyDescent="0.2">
      <c r="A1947" s="24" t="s">
        <v>816</v>
      </c>
      <c r="B1947" s="25" t="s">
        <v>67</v>
      </c>
      <c r="C1947" s="26" t="s">
        <v>53</v>
      </c>
      <c r="D1947" s="27" t="s">
        <v>573</v>
      </c>
      <c r="E1947" s="27" t="s">
        <v>817</v>
      </c>
      <c r="F1947" s="28" t="s">
        <v>117</v>
      </c>
      <c r="G1947" s="15"/>
      <c r="H1947" s="16"/>
      <c r="I1947" s="16">
        <v>12.154500000000001</v>
      </c>
      <c r="J1947" s="16"/>
      <c r="K1947" s="16">
        <v>0.53229715863999993</v>
      </c>
      <c r="L1947" s="16"/>
      <c r="M1947" s="16">
        <v>0.38753715863999999</v>
      </c>
      <c r="N1947" s="16"/>
      <c r="O1947" s="16">
        <v>0</v>
      </c>
      <c r="P1947" s="16"/>
      <c r="Q1947" s="16">
        <v>0.14475999999999997</v>
      </c>
      <c r="R1947" s="16"/>
      <c r="S1947" s="16">
        <v>12.686797158640001</v>
      </c>
      <c r="T1947" s="29" t="s">
        <v>846</v>
      </c>
      <c r="U1947" t="str">
        <f>A1947&amp;B1947&amp;C1947</f>
        <v>92802SINAPI</v>
      </c>
    </row>
    <row r="1948" spans="1:21" ht="25.5" x14ac:dyDescent="0.2">
      <c r="A1948" s="36" t="s">
        <v>818</v>
      </c>
      <c r="B1948" s="37" t="s">
        <v>67</v>
      </c>
      <c r="C1948" s="38" t="s">
        <v>57</v>
      </c>
      <c r="D1948" s="39" t="s">
        <v>573</v>
      </c>
      <c r="E1948" s="39" t="s">
        <v>819</v>
      </c>
      <c r="F1948" s="19" t="s">
        <v>578</v>
      </c>
      <c r="G1948" s="19">
        <v>1.6199999999999999E-2</v>
      </c>
      <c r="H1948" s="20">
        <v>0</v>
      </c>
      <c r="I1948" s="18">
        <v>0</v>
      </c>
      <c r="J1948" s="20">
        <v>29.013147799999999</v>
      </c>
      <c r="K1948" s="18">
        <v>0.47001299435999994</v>
      </c>
      <c r="L1948" s="20">
        <v>21.313147799999999</v>
      </c>
      <c r="M1948" s="18">
        <v>0.34527299435999997</v>
      </c>
      <c r="N1948" s="20">
        <v>0</v>
      </c>
      <c r="O1948" s="18">
        <v>0</v>
      </c>
      <c r="P1948" s="20">
        <v>7.6999999999999993</v>
      </c>
      <c r="Q1948" s="18">
        <v>0.12473999999999998</v>
      </c>
      <c r="R1948" s="20">
        <v>29.013147799999999</v>
      </c>
      <c r="S1948" s="20">
        <v>0.47001299435999994</v>
      </c>
      <c r="T1948" s="41"/>
    </row>
    <row r="1949" spans="1:21" ht="25.5" x14ac:dyDescent="0.2">
      <c r="A1949" s="30" t="s">
        <v>820</v>
      </c>
      <c r="B1949" s="31" t="s">
        <v>67</v>
      </c>
      <c r="C1949" s="32" t="s">
        <v>57</v>
      </c>
      <c r="D1949" s="33" t="s">
        <v>573</v>
      </c>
      <c r="E1949" s="33" t="s">
        <v>821</v>
      </c>
      <c r="F1949" s="17" t="s">
        <v>578</v>
      </c>
      <c r="G1949" s="17">
        <v>2.5999999999999999E-3</v>
      </c>
      <c r="H1949" s="18">
        <v>0</v>
      </c>
      <c r="I1949" s="18">
        <v>0</v>
      </c>
      <c r="J1949" s="18">
        <v>23.955447799999998</v>
      </c>
      <c r="K1949" s="18">
        <v>6.2284164279999998E-2</v>
      </c>
      <c r="L1949" s="18">
        <v>16.255447799999999</v>
      </c>
      <c r="M1949" s="18">
        <v>4.2264164279999995E-2</v>
      </c>
      <c r="N1949" s="18">
        <v>0</v>
      </c>
      <c r="O1949" s="18">
        <v>0</v>
      </c>
      <c r="P1949" s="18">
        <v>7.6999999999999993</v>
      </c>
      <c r="Q1949" s="18">
        <v>2.0019999999999996E-2</v>
      </c>
      <c r="R1949" s="18">
        <v>23.955447800000002</v>
      </c>
      <c r="S1949" s="18">
        <v>6.2284164279999998E-2</v>
      </c>
      <c r="T1949" s="35"/>
    </row>
    <row r="1950" spans="1:21" x14ac:dyDescent="0.2">
      <c r="A1950" s="36" t="s">
        <v>1719</v>
      </c>
      <c r="B1950" s="37" t="s">
        <v>67</v>
      </c>
      <c r="C1950" s="38" t="s">
        <v>476</v>
      </c>
      <c r="D1950" s="39" t="s">
        <v>573</v>
      </c>
      <c r="E1950" s="39" t="s">
        <v>1720</v>
      </c>
      <c r="F1950" s="19" t="s">
        <v>117</v>
      </c>
      <c r="G1950" s="19">
        <v>1.1100000000000001</v>
      </c>
      <c r="H1950" s="20">
        <v>10.95</v>
      </c>
      <c r="I1950" s="18">
        <v>12.154500000000001</v>
      </c>
      <c r="J1950" s="20">
        <v>0</v>
      </c>
      <c r="K1950" s="18">
        <v>0</v>
      </c>
      <c r="L1950" s="20">
        <v>0</v>
      </c>
      <c r="M1950" s="18">
        <v>0</v>
      </c>
      <c r="N1950" s="20">
        <v>0</v>
      </c>
      <c r="O1950" s="18">
        <v>0</v>
      </c>
      <c r="P1950" s="20">
        <v>0</v>
      </c>
      <c r="Q1950" s="18">
        <v>0</v>
      </c>
      <c r="R1950" s="20">
        <v>10.95</v>
      </c>
      <c r="S1950" s="20">
        <v>12.154500000000001</v>
      </c>
      <c r="T1950" s="41"/>
    </row>
    <row r="1951" spans="1:21" ht="38.25" x14ac:dyDescent="0.2">
      <c r="A1951" s="24" t="s">
        <v>839</v>
      </c>
      <c r="B1951" s="25" t="s">
        <v>67</v>
      </c>
      <c r="C1951" s="26" t="s">
        <v>53</v>
      </c>
      <c r="D1951" s="27" t="s">
        <v>573</v>
      </c>
      <c r="E1951" s="27" t="s">
        <v>840</v>
      </c>
      <c r="F1951" s="28" t="s">
        <v>589</v>
      </c>
      <c r="G1951" s="15"/>
      <c r="H1951" s="16"/>
      <c r="I1951" s="16">
        <v>0</v>
      </c>
      <c r="J1951" s="16"/>
      <c r="K1951" s="16">
        <v>0.57153167199999999</v>
      </c>
      <c r="L1951" s="16"/>
      <c r="M1951" s="16">
        <v>0</v>
      </c>
      <c r="N1951" s="16"/>
      <c r="O1951" s="16">
        <v>0.57153167199999999</v>
      </c>
      <c r="P1951" s="16"/>
      <c r="Q1951" s="16">
        <v>0</v>
      </c>
      <c r="R1951" s="16"/>
      <c r="S1951" s="16">
        <v>0.57153167199999999</v>
      </c>
      <c r="T1951" s="29" t="s">
        <v>1287</v>
      </c>
      <c r="U1951" t="str">
        <f>A1951&amp;B1951&amp;C1951</f>
        <v>90587SINAPI</v>
      </c>
    </row>
    <row r="1952" spans="1:21" ht="25.5" x14ac:dyDescent="0.2">
      <c r="A1952" s="36" t="s">
        <v>1721</v>
      </c>
      <c r="B1952" s="37" t="s">
        <v>67</v>
      </c>
      <c r="C1952" s="38" t="s">
        <v>57</v>
      </c>
      <c r="D1952" s="39" t="s">
        <v>573</v>
      </c>
      <c r="E1952" s="39" t="s">
        <v>1722</v>
      </c>
      <c r="F1952" s="19" t="s">
        <v>578</v>
      </c>
      <c r="G1952" s="19">
        <v>1</v>
      </c>
      <c r="H1952" s="20">
        <v>0</v>
      </c>
      <c r="I1952" s="18">
        <v>0</v>
      </c>
      <c r="J1952" s="20">
        <v>0.107343512</v>
      </c>
      <c r="K1952" s="18">
        <v>0.107343512</v>
      </c>
      <c r="L1952" s="20">
        <v>0</v>
      </c>
      <c r="M1952" s="18">
        <v>0</v>
      </c>
      <c r="N1952" s="20">
        <v>0.107343512</v>
      </c>
      <c r="O1952" s="18">
        <v>0.107343512</v>
      </c>
      <c r="P1952" s="20">
        <v>0</v>
      </c>
      <c r="Q1952" s="18">
        <v>0</v>
      </c>
      <c r="R1952" s="20">
        <v>0.107343512</v>
      </c>
      <c r="S1952" s="20">
        <v>0.107343512</v>
      </c>
      <c r="T1952" s="41"/>
    </row>
    <row r="1953" spans="1:21" ht="25.5" x14ac:dyDescent="0.2">
      <c r="A1953" s="30" t="s">
        <v>1723</v>
      </c>
      <c r="B1953" s="31" t="s">
        <v>67</v>
      </c>
      <c r="C1953" s="32" t="s">
        <v>57</v>
      </c>
      <c r="D1953" s="33" t="s">
        <v>573</v>
      </c>
      <c r="E1953" s="33" t="s">
        <v>1724</v>
      </c>
      <c r="F1953" s="17" t="s">
        <v>578</v>
      </c>
      <c r="G1953" s="17">
        <v>1</v>
      </c>
      <c r="H1953" s="18">
        <v>0</v>
      </c>
      <c r="I1953" s="18">
        <v>0</v>
      </c>
      <c r="J1953" s="18">
        <v>0.46418815999999996</v>
      </c>
      <c r="K1953" s="18">
        <v>0.46418815999999996</v>
      </c>
      <c r="L1953" s="18">
        <v>0</v>
      </c>
      <c r="M1953" s="18">
        <v>0</v>
      </c>
      <c r="N1953" s="18">
        <v>0.46418815999999996</v>
      </c>
      <c r="O1953" s="18">
        <v>0.46418815999999996</v>
      </c>
      <c r="P1953" s="18">
        <v>0</v>
      </c>
      <c r="Q1953" s="18">
        <v>0</v>
      </c>
      <c r="R1953" s="18">
        <v>0.46418815999999996</v>
      </c>
      <c r="S1953" s="18">
        <v>0.46418815999999996</v>
      </c>
      <c r="T1953" s="35"/>
    </row>
    <row r="1954" spans="1:21" ht="38.25" x14ac:dyDescent="0.2">
      <c r="A1954" s="24" t="s">
        <v>841</v>
      </c>
      <c r="B1954" s="25" t="s">
        <v>67</v>
      </c>
      <c r="C1954" s="26" t="s">
        <v>53</v>
      </c>
      <c r="D1954" s="27" t="s">
        <v>573</v>
      </c>
      <c r="E1954" s="27" t="s">
        <v>842</v>
      </c>
      <c r="F1954" s="28" t="s">
        <v>592</v>
      </c>
      <c r="G1954" s="15"/>
      <c r="H1954" s="16"/>
      <c r="I1954" s="16">
        <v>0</v>
      </c>
      <c r="J1954" s="16"/>
      <c r="K1954" s="16">
        <v>1.500978672</v>
      </c>
      <c r="L1954" s="16"/>
      <c r="M1954" s="16">
        <v>0</v>
      </c>
      <c r="N1954" s="16"/>
      <c r="O1954" s="16">
        <v>0.93417867199999993</v>
      </c>
      <c r="P1954" s="16"/>
      <c r="Q1954" s="16">
        <v>0.56680000000000008</v>
      </c>
      <c r="R1954" s="16"/>
      <c r="S1954" s="16">
        <v>1.500978672</v>
      </c>
      <c r="T1954" s="29" t="s">
        <v>1287</v>
      </c>
      <c r="U1954" t="str">
        <f>A1954&amp;B1954&amp;C1954</f>
        <v>90586SINAPI</v>
      </c>
    </row>
    <row r="1955" spans="1:21" ht="38.25" x14ac:dyDescent="0.2">
      <c r="A1955" s="36" t="s">
        <v>1725</v>
      </c>
      <c r="B1955" s="37" t="s">
        <v>67</v>
      </c>
      <c r="C1955" s="38" t="s">
        <v>57</v>
      </c>
      <c r="D1955" s="39" t="s">
        <v>573</v>
      </c>
      <c r="E1955" s="39" t="s">
        <v>1726</v>
      </c>
      <c r="F1955" s="19" t="s">
        <v>578</v>
      </c>
      <c r="G1955" s="19">
        <v>1</v>
      </c>
      <c r="H1955" s="20">
        <v>0</v>
      </c>
      <c r="I1955" s="18">
        <v>0</v>
      </c>
      <c r="J1955" s="20">
        <v>0.56680000000000008</v>
      </c>
      <c r="K1955" s="18">
        <v>0.56680000000000008</v>
      </c>
      <c r="L1955" s="20">
        <v>0</v>
      </c>
      <c r="M1955" s="18">
        <v>0</v>
      </c>
      <c r="N1955" s="20">
        <v>0</v>
      </c>
      <c r="O1955" s="18">
        <v>0</v>
      </c>
      <c r="P1955" s="20">
        <v>0.56680000000000008</v>
      </c>
      <c r="Q1955" s="18">
        <v>0.56680000000000008</v>
      </c>
      <c r="R1955" s="20">
        <v>0.56680000000000008</v>
      </c>
      <c r="S1955" s="20">
        <v>0.56680000000000008</v>
      </c>
      <c r="T1955" s="41"/>
    </row>
    <row r="1956" spans="1:21" ht="25.5" x14ac:dyDescent="0.2">
      <c r="A1956" s="30" t="s">
        <v>1727</v>
      </c>
      <c r="B1956" s="31" t="s">
        <v>67</v>
      </c>
      <c r="C1956" s="32" t="s">
        <v>57</v>
      </c>
      <c r="D1956" s="33" t="s">
        <v>573</v>
      </c>
      <c r="E1956" s="33" t="s">
        <v>1728</v>
      </c>
      <c r="F1956" s="17" t="s">
        <v>578</v>
      </c>
      <c r="G1956" s="17">
        <v>1</v>
      </c>
      <c r="H1956" s="18">
        <v>0</v>
      </c>
      <c r="I1956" s="18">
        <v>0</v>
      </c>
      <c r="J1956" s="18">
        <v>0.362647</v>
      </c>
      <c r="K1956" s="18">
        <v>0.362647</v>
      </c>
      <c r="L1956" s="18">
        <v>0</v>
      </c>
      <c r="M1956" s="18">
        <v>0</v>
      </c>
      <c r="N1956" s="18">
        <v>0.362647</v>
      </c>
      <c r="O1956" s="18">
        <v>0.362647</v>
      </c>
      <c r="P1956" s="18">
        <v>0</v>
      </c>
      <c r="Q1956" s="18">
        <v>0</v>
      </c>
      <c r="R1956" s="18">
        <v>0.362647</v>
      </c>
      <c r="S1956" s="18">
        <v>0.362647</v>
      </c>
      <c r="T1956" s="35"/>
    </row>
    <row r="1957" spans="1:21" ht="25.5" x14ac:dyDescent="0.2">
      <c r="A1957" s="36" t="s">
        <v>1721</v>
      </c>
      <c r="B1957" s="37" t="s">
        <v>67</v>
      </c>
      <c r="C1957" s="38" t="s">
        <v>57</v>
      </c>
      <c r="D1957" s="39" t="s">
        <v>573</v>
      </c>
      <c r="E1957" s="39" t="s">
        <v>1722</v>
      </c>
      <c r="F1957" s="19" t="s">
        <v>578</v>
      </c>
      <c r="G1957" s="19">
        <v>1</v>
      </c>
      <c r="H1957" s="20">
        <v>0</v>
      </c>
      <c r="I1957" s="18">
        <v>0</v>
      </c>
      <c r="J1957" s="20">
        <v>0.107343512</v>
      </c>
      <c r="K1957" s="18">
        <v>0.107343512</v>
      </c>
      <c r="L1957" s="20">
        <v>0</v>
      </c>
      <c r="M1957" s="18">
        <v>0</v>
      </c>
      <c r="N1957" s="20">
        <v>0.107343512</v>
      </c>
      <c r="O1957" s="18">
        <v>0.107343512</v>
      </c>
      <c r="P1957" s="20">
        <v>0</v>
      </c>
      <c r="Q1957" s="18">
        <v>0</v>
      </c>
      <c r="R1957" s="20">
        <v>0.107343512</v>
      </c>
      <c r="S1957" s="20">
        <v>0.107343512</v>
      </c>
      <c r="T1957" s="41"/>
    </row>
    <row r="1958" spans="1:21" ht="25.5" x14ac:dyDescent="0.2">
      <c r="A1958" s="30" t="s">
        <v>1723</v>
      </c>
      <c r="B1958" s="31" t="s">
        <v>67</v>
      </c>
      <c r="C1958" s="32" t="s">
        <v>57</v>
      </c>
      <c r="D1958" s="33" t="s">
        <v>573</v>
      </c>
      <c r="E1958" s="33" t="s">
        <v>1724</v>
      </c>
      <c r="F1958" s="17" t="s">
        <v>578</v>
      </c>
      <c r="G1958" s="17">
        <v>1</v>
      </c>
      <c r="H1958" s="18">
        <v>0</v>
      </c>
      <c r="I1958" s="18">
        <v>0</v>
      </c>
      <c r="J1958" s="18">
        <v>0.46418815999999996</v>
      </c>
      <c r="K1958" s="18">
        <v>0.46418815999999996</v>
      </c>
      <c r="L1958" s="18">
        <v>0</v>
      </c>
      <c r="M1958" s="18">
        <v>0</v>
      </c>
      <c r="N1958" s="18">
        <v>0.46418815999999996</v>
      </c>
      <c r="O1958" s="18">
        <v>0.46418815999999996</v>
      </c>
      <c r="P1958" s="18">
        <v>0</v>
      </c>
      <c r="Q1958" s="18">
        <v>0</v>
      </c>
      <c r="R1958" s="18">
        <v>0.46418815999999996</v>
      </c>
      <c r="S1958" s="18">
        <v>0.46418815999999996</v>
      </c>
      <c r="T1958" s="35"/>
    </row>
    <row r="1959" spans="1:21" ht="63.75" x14ac:dyDescent="0.2">
      <c r="A1959" s="24" t="s">
        <v>1721</v>
      </c>
      <c r="B1959" s="25" t="s">
        <v>67</v>
      </c>
      <c r="C1959" s="26" t="s">
        <v>53</v>
      </c>
      <c r="D1959" s="27" t="s">
        <v>573</v>
      </c>
      <c r="E1959" s="27" t="s">
        <v>1722</v>
      </c>
      <c r="F1959" s="28" t="s">
        <v>578</v>
      </c>
      <c r="G1959" s="15"/>
      <c r="H1959" s="16"/>
      <c r="I1959" s="16">
        <v>0</v>
      </c>
      <c r="J1959" s="16"/>
      <c r="K1959" s="16">
        <v>0.107343512</v>
      </c>
      <c r="L1959" s="16"/>
      <c r="M1959" s="16">
        <v>0</v>
      </c>
      <c r="N1959" s="16"/>
      <c r="O1959" s="16">
        <v>0.107343512</v>
      </c>
      <c r="P1959" s="16"/>
      <c r="Q1959" s="16">
        <v>0</v>
      </c>
      <c r="R1959" s="16"/>
      <c r="S1959" s="16">
        <v>0.107343512</v>
      </c>
      <c r="T1959" s="29" t="s">
        <v>1306</v>
      </c>
      <c r="U1959" t="str">
        <f>A1959&amp;B1959&amp;C1959</f>
        <v>90583SINAPI</v>
      </c>
    </row>
    <row r="1960" spans="1:21" ht="25.5" x14ac:dyDescent="0.2">
      <c r="A1960" s="36" t="s">
        <v>1729</v>
      </c>
      <c r="B1960" s="37" t="s">
        <v>67</v>
      </c>
      <c r="C1960" s="38" t="s">
        <v>476</v>
      </c>
      <c r="D1960" s="39" t="s">
        <v>573</v>
      </c>
      <c r="E1960" s="39" t="s">
        <v>1730</v>
      </c>
      <c r="F1960" s="19" t="s">
        <v>229</v>
      </c>
      <c r="G1960" s="19">
        <v>2.9600000000000001E-5</v>
      </c>
      <c r="H1960" s="20">
        <v>0</v>
      </c>
      <c r="I1960" s="18">
        <v>0</v>
      </c>
      <c r="J1960" s="20">
        <v>0</v>
      </c>
      <c r="K1960" s="18">
        <v>0.107343512</v>
      </c>
      <c r="L1960" s="20">
        <v>0</v>
      </c>
      <c r="M1960" s="18">
        <v>0</v>
      </c>
      <c r="N1960" s="20">
        <v>3626.47</v>
      </c>
      <c r="O1960" s="18">
        <v>0.107343512</v>
      </c>
      <c r="P1960" s="20">
        <v>0</v>
      </c>
      <c r="Q1960" s="18">
        <v>0</v>
      </c>
      <c r="R1960" s="20">
        <v>3626.47</v>
      </c>
      <c r="S1960" s="20">
        <v>0.107343512</v>
      </c>
      <c r="T1960" s="41"/>
    </row>
    <row r="1961" spans="1:21" ht="63.75" x14ac:dyDescent="0.2">
      <c r="A1961" s="24" t="s">
        <v>1723</v>
      </c>
      <c r="B1961" s="25" t="s">
        <v>67</v>
      </c>
      <c r="C1961" s="26" t="s">
        <v>53</v>
      </c>
      <c r="D1961" s="27" t="s">
        <v>573</v>
      </c>
      <c r="E1961" s="27" t="s">
        <v>1724</v>
      </c>
      <c r="F1961" s="28" t="s">
        <v>578</v>
      </c>
      <c r="G1961" s="15"/>
      <c r="H1961" s="16"/>
      <c r="I1961" s="16">
        <v>0</v>
      </c>
      <c r="J1961" s="16"/>
      <c r="K1961" s="16">
        <v>0.46418815999999996</v>
      </c>
      <c r="L1961" s="16"/>
      <c r="M1961" s="16">
        <v>0</v>
      </c>
      <c r="N1961" s="16"/>
      <c r="O1961" s="16">
        <v>0.46418815999999996</v>
      </c>
      <c r="P1961" s="16"/>
      <c r="Q1961" s="16">
        <v>0</v>
      </c>
      <c r="R1961" s="16"/>
      <c r="S1961" s="16">
        <v>0.46418815999999996</v>
      </c>
      <c r="T1961" s="29" t="s">
        <v>1306</v>
      </c>
      <c r="U1961" t="str">
        <f>A1961&amp;B1961&amp;C1961</f>
        <v>90582SINAPI</v>
      </c>
    </row>
    <row r="1962" spans="1:21" ht="25.5" x14ac:dyDescent="0.2">
      <c r="A1962" s="36" t="s">
        <v>1729</v>
      </c>
      <c r="B1962" s="37" t="s">
        <v>67</v>
      </c>
      <c r="C1962" s="38" t="s">
        <v>476</v>
      </c>
      <c r="D1962" s="39" t="s">
        <v>573</v>
      </c>
      <c r="E1962" s="39" t="s">
        <v>1730</v>
      </c>
      <c r="F1962" s="19" t="s">
        <v>229</v>
      </c>
      <c r="G1962" s="19">
        <v>1.2799999999999999E-4</v>
      </c>
      <c r="H1962" s="20">
        <v>0</v>
      </c>
      <c r="I1962" s="18">
        <v>0</v>
      </c>
      <c r="J1962" s="20">
        <v>0</v>
      </c>
      <c r="K1962" s="18">
        <v>0.46418815999999996</v>
      </c>
      <c r="L1962" s="20">
        <v>0</v>
      </c>
      <c r="M1962" s="18">
        <v>0</v>
      </c>
      <c r="N1962" s="20">
        <v>3626.47</v>
      </c>
      <c r="O1962" s="18">
        <v>0.46418815999999996</v>
      </c>
      <c r="P1962" s="20">
        <v>0</v>
      </c>
      <c r="Q1962" s="18">
        <v>0</v>
      </c>
      <c r="R1962" s="20">
        <v>3626.47</v>
      </c>
      <c r="S1962" s="20">
        <v>0.46418815999999996</v>
      </c>
      <c r="T1962" s="41"/>
    </row>
    <row r="1963" spans="1:21" ht="63.75" x14ac:dyDescent="0.2">
      <c r="A1963" s="24" t="s">
        <v>1725</v>
      </c>
      <c r="B1963" s="25" t="s">
        <v>67</v>
      </c>
      <c r="C1963" s="26" t="s">
        <v>53</v>
      </c>
      <c r="D1963" s="27" t="s">
        <v>573</v>
      </c>
      <c r="E1963" s="27" t="s">
        <v>1726</v>
      </c>
      <c r="F1963" s="28" t="s">
        <v>578</v>
      </c>
      <c r="G1963" s="15"/>
      <c r="H1963" s="16"/>
      <c r="I1963" s="16">
        <v>0</v>
      </c>
      <c r="J1963" s="16"/>
      <c r="K1963" s="16">
        <v>0.56680000000000008</v>
      </c>
      <c r="L1963" s="16"/>
      <c r="M1963" s="16">
        <v>0</v>
      </c>
      <c r="N1963" s="16"/>
      <c r="O1963" s="16">
        <v>0</v>
      </c>
      <c r="P1963" s="16"/>
      <c r="Q1963" s="16">
        <v>0.56680000000000008</v>
      </c>
      <c r="R1963" s="16"/>
      <c r="S1963" s="16">
        <v>0.56680000000000008</v>
      </c>
      <c r="T1963" s="29" t="s">
        <v>1306</v>
      </c>
      <c r="U1963" t="str">
        <f>A1963&amp;B1963&amp;C1963</f>
        <v>90585SINAPI</v>
      </c>
    </row>
    <row r="1964" spans="1:21" x14ac:dyDescent="0.2">
      <c r="A1964" s="36" t="s">
        <v>1317</v>
      </c>
      <c r="B1964" s="37" t="s">
        <v>67</v>
      </c>
      <c r="C1964" s="38" t="s">
        <v>476</v>
      </c>
      <c r="D1964" s="39" t="s">
        <v>573</v>
      </c>
      <c r="E1964" s="39" t="s">
        <v>1318</v>
      </c>
      <c r="F1964" s="19" t="s">
        <v>1319</v>
      </c>
      <c r="G1964" s="19">
        <v>0.52</v>
      </c>
      <c r="H1964" s="20">
        <v>0</v>
      </c>
      <c r="I1964" s="18">
        <v>0</v>
      </c>
      <c r="J1964" s="20">
        <v>0</v>
      </c>
      <c r="K1964" s="18">
        <v>0.56680000000000008</v>
      </c>
      <c r="L1964" s="20">
        <v>0</v>
      </c>
      <c r="M1964" s="18">
        <v>0</v>
      </c>
      <c r="N1964" s="20">
        <v>0</v>
      </c>
      <c r="O1964" s="18">
        <v>0</v>
      </c>
      <c r="P1964" s="20">
        <v>1.0900000000000001</v>
      </c>
      <c r="Q1964" s="18">
        <v>0.56680000000000008</v>
      </c>
      <c r="R1964" s="20">
        <v>1.0900000000000001</v>
      </c>
      <c r="S1964" s="20">
        <v>0.56680000000000008</v>
      </c>
      <c r="T1964" s="41"/>
    </row>
    <row r="1965" spans="1:21" ht="63.75" x14ac:dyDescent="0.2">
      <c r="A1965" s="24" t="s">
        <v>1727</v>
      </c>
      <c r="B1965" s="25" t="s">
        <v>67</v>
      </c>
      <c r="C1965" s="26" t="s">
        <v>53</v>
      </c>
      <c r="D1965" s="27" t="s">
        <v>573</v>
      </c>
      <c r="E1965" s="27" t="s">
        <v>1728</v>
      </c>
      <c r="F1965" s="28" t="s">
        <v>578</v>
      </c>
      <c r="G1965" s="15"/>
      <c r="H1965" s="16"/>
      <c r="I1965" s="16">
        <v>0</v>
      </c>
      <c r="J1965" s="16"/>
      <c r="K1965" s="16">
        <v>0.362647</v>
      </c>
      <c r="L1965" s="16"/>
      <c r="M1965" s="16">
        <v>0</v>
      </c>
      <c r="N1965" s="16"/>
      <c r="O1965" s="16">
        <v>0.362647</v>
      </c>
      <c r="P1965" s="16"/>
      <c r="Q1965" s="16">
        <v>0</v>
      </c>
      <c r="R1965" s="16"/>
      <c r="S1965" s="16">
        <v>0.362647</v>
      </c>
      <c r="T1965" s="29" t="s">
        <v>1306</v>
      </c>
      <c r="U1965" t="str">
        <f>A1965&amp;B1965&amp;C1965</f>
        <v>90584SINAPI</v>
      </c>
    </row>
    <row r="1966" spans="1:21" ht="25.5" x14ac:dyDescent="0.2">
      <c r="A1966" s="36" t="s">
        <v>1729</v>
      </c>
      <c r="B1966" s="37" t="s">
        <v>67</v>
      </c>
      <c r="C1966" s="38" t="s">
        <v>476</v>
      </c>
      <c r="D1966" s="39" t="s">
        <v>573</v>
      </c>
      <c r="E1966" s="39" t="s">
        <v>1730</v>
      </c>
      <c r="F1966" s="19" t="s">
        <v>229</v>
      </c>
      <c r="G1966" s="19">
        <v>1E-4</v>
      </c>
      <c r="H1966" s="20">
        <v>0</v>
      </c>
      <c r="I1966" s="18">
        <v>0</v>
      </c>
      <c r="J1966" s="20">
        <v>0</v>
      </c>
      <c r="K1966" s="18">
        <v>0.362647</v>
      </c>
      <c r="L1966" s="20">
        <v>0</v>
      </c>
      <c r="M1966" s="18">
        <v>0</v>
      </c>
      <c r="N1966" s="20">
        <v>3626.47</v>
      </c>
      <c r="O1966" s="18">
        <v>0.362647</v>
      </c>
      <c r="P1966" s="20">
        <v>0</v>
      </c>
      <c r="Q1966" s="18">
        <v>0</v>
      </c>
      <c r="R1966" s="20">
        <v>3626.47</v>
      </c>
      <c r="S1966" s="20">
        <v>0.362647</v>
      </c>
      <c r="T1966" s="41"/>
    </row>
    <row r="1967" spans="1:21" ht="38.25" x14ac:dyDescent="0.2">
      <c r="A1967" s="24" t="s">
        <v>847</v>
      </c>
      <c r="B1967" s="25" t="s">
        <v>67</v>
      </c>
      <c r="C1967" s="26" t="s">
        <v>53</v>
      </c>
      <c r="D1967" s="27" t="s">
        <v>573</v>
      </c>
      <c r="E1967" s="27" t="s">
        <v>848</v>
      </c>
      <c r="F1967" s="28" t="s">
        <v>117</v>
      </c>
      <c r="G1967" s="15"/>
      <c r="H1967" s="16"/>
      <c r="I1967" s="16">
        <v>11.455200000000001</v>
      </c>
      <c r="J1967" s="16"/>
      <c r="K1967" s="16">
        <v>0.28885332756000004</v>
      </c>
      <c r="L1967" s="16"/>
      <c r="M1967" s="16">
        <v>0.21031332756000001</v>
      </c>
      <c r="N1967" s="16"/>
      <c r="O1967" s="16">
        <v>0</v>
      </c>
      <c r="P1967" s="16"/>
      <c r="Q1967" s="16">
        <v>7.8539999999999999E-2</v>
      </c>
      <c r="R1967" s="16"/>
      <c r="S1967" s="16">
        <v>11.744053327560001</v>
      </c>
      <c r="T1967" s="29" t="s">
        <v>846</v>
      </c>
      <c r="U1967" t="str">
        <f>A1967&amp;B1967&amp;C1967</f>
        <v>92803SINAPI</v>
      </c>
    </row>
    <row r="1968" spans="1:21" ht="25.5" x14ac:dyDescent="0.2">
      <c r="A1968" s="36" t="s">
        <v>818</v>
      </c>
      <c r="B1968" s="37" t="s">
        <v>67</v>
      </c>
      <c r="C1968" s="38" t="s">
        <v>57</v>
      </c>
      <c r="D1968" s="39" t="s">
        <v>573</v>
      </c>
      <c r="E1968" s="39" t="s">
        <v>819</v>
      </c>
      <c r="F1968" s="19" t="s">
        <v>578</v>
      </c>
      <c r="G1968" s="19">
        <v>8.8000000000000005E-3</v>
      </c>
      <c r="H1968" s="20">
        <v>0</v>
      </c>
      <c r="I1968" s="18">
        <v>0</v>
      </c>
      <c r="J1968" s="20">
        <v>29.013147799999999</v>
      </c>
      <c r="K1968" s="18">
        <v>0.25531570064000003</v>
      </c>
      <c r="L1968" s="20">
        <v>21.313147799999999</v>
      </c>
      <c r="M1968" s="18">
        <v>0.18755570064000002</v>
      </c>
      <c r="N1968" s="20">
        <v>0</v>
      </c>
      <c r="O1968" s="18">
        <v>0</v>
      </c>
      <c r="P1968" s="20">
        <v>7.6999999999999993</v>
      </c>
      <c r="Q1968" s="18">
        <v>6.7760000000000001E-2</v>
      </c>
      <c r="R1968" s="20">
        <v>29.013147799999999</v>
      </c>
      <c r="S1968" s="20">
        <v>0.25531570064000003</v>
      </c>
      <c r="T1968" s="41"/>
    </row>
    <row r="1969" spans="1:21" ht="25.5" x14ac:dyDescent="0.2">
      <c r="A1969" s="30" t="s">
        <v>820</v>
      </c>
      <c r="B1969" s="31" t="s">
        <v>67</v>
      </c>
      <c r="C1969" s="32" t="s">
        <v>57</v>
      </c>
      <c r="D1969" s="33" t="s">
        <v>573</v>
      </c>
      <c r="E1969" s="33" t="s">
        <v>821</v>
      </c>
      <c r="F1969" s="17" t="s">
        <v>578</v>
      </c>
      <c r="G1969" s="17">
        <v>1.4E-3</v>
      </c>
      <c r="H1969" s="18">
        <v>0</v>
      </c>
      <c r="I1969" s="18">
        <v>0</v>
      </c>
      <c r="J1969" s="18">
        <v>23.955447799999998</v>
      </c>
      <c r="K1969" s="18">
        <v>3.3537626920000001E-2</v>
      </c>
      <c r="L1969" s="18">
        <v>16.255447799999999</v>
      </c>
      <c r="M1969" s="18">
        <v>2.2757626919999999E-2</v>
      </c>
      <c r="N1969" s="18">
        <v>0</v>
      </c>
      <c r="O1969" s="18">
        <v>0</v>
      </c>
      <c r="P1969" s="18">
        <v>7.6999999999999993</v>
      </c>
      <c r="Q1969" s="18">
        <v>1.078E-2</v>
      </c>
      <c r="R1969" s="18">
        <v>23.955447800000002</v>
      </c>
      <c r="S1969" s="18">
        <v>3.3537626920000001E-2</v>
      </c>
      <c r="T1969" s="35"/>
    </row>
    <row r="1970" spans="1:21" x14ac:dyDescent="0.2">
      <c r="A1970" s="36" t="s">
        <v>1596</v>
      </c>
      <c r="B1970" s="37" t="s">
        <v>67</v>
      </c>
      <c r="C1970" s="38" t="s">
        <v>476</v>
      </c>
      <c r="D1970" s="39" t="s">
        <v>573</v>
      </c>
      <c r="E1970" s="39" t="s">
        <v>1597</v>
      </c>
      <c r="F1970" s="19" t="s">
        <v>117</v>
      </c>
      <c r="G1970" s="19">
        <v>1.1100000000000001</v>
      </c>
      <c r="H1970" s="20">
        <v>10.32</v>
      </c>
      <c r="I1970" s="18">
        <v>11.455200000000001</v>
      </c>
      <c r="J1970" s="20">
        <v>0</v>
      </c>
      <c r="K1970" s="18">
        <v>0</v>
      </c>
      <c r="L1970" s="20">
        <v>0</v>
      </c>
      <c r="M1970" s="18">
        <v>0</v>
      </c>
      <c r="N1970" s="20">
        <v>0</v>
      </c>
      <c r="O1970" s="18">
        <v>0</v>
      </c>
      <c r="P1970" s="20">
        <v>0</v>
      </c>
      <c r="Q1970" s="18">
        <v>0</v>
      </c>
      <c r="R1970" s="20">
        <v>10.32</v>
      </c>
      <c r="S1970" s="20">
        <v>11.455200000000001</v>
      </c>
      <c r="T1970" s="41"/>
    </row>
    <row r="1971" spans="1:21" ht="38.25" x14ac:dyDescent="0.2">
      <c r="A1971" s="24" t="s">
        <v>849</v>
      </c>
      <c r="B1971" s="25" t="s">
        <v>67</v>
      </c>
      <c r="C1971" s="26" t="s">
        <v>53</v>
      </c>
      <c r="D1971" s="27" t="s">
        <v>573</v>
      </c>
      <c r="E1971" s="27" t="s">
        <v>850</v>
      </c>
      <c r="F1971" s="28" t="s">
        <v>117</v>
      </c>
      <c r="G1971" s="15"/>
      <c r="H1971" s="16"/>
      <c r="I1971" s="16">
        <v>10.453900000000001</v>
      </c>
      <c r="J1971" s="16"/>
      <c r="K1971" s="16">
        <v>1.9132406412799998</v>
      </c>
      <c r="L1971" s="16"/>
      <c r="M1971" s="16">
        <v>1.3927206412799999</v>
      </c>
      <c r="N1971" s="16"/>
      <c r="O1971" s="16">
        <v>0</v>
      </c>
      <c r="P1971" s="16"/>
      <c r="Q1971" s="16">
        <v>0.52051999999999987</v>
      </c>
      <c r="R1971" s="16"/>
      <c r="S1971" s="16">
        <v>12.367140641280001</v>
      </c>
      <c r="T1971" s="29" t="s">
        <v>846</v>
      </c>
      <c r="U1971" t="str">
        <f>A1971&amp;B1971&amp;C1971</f>
        <v>92800SINAPI</v>
      </c>
    </row>
    <row r="1972" spans="1:21" ht="25.5" x14ac:dyDescent="0.2">
      <c r="A1972" s="36" t="s">
        <v>818</v>
      </c>
      <c r="B1972" s="37" t="s">
        <v>67</v>
      </c>
      <c r="C1972" s="38" t="s">
        <v>57</v>
      </c>
      <c r="D1972" s="39" t="s">
        <v>573</v>
      </c>
      <c r="E1972" s="39" t="s">
        <v>819</v>
      </c>
      <c r="F1972" s="19" t="s">
        <v>578</v>
      </c>
      <c r="G1972" s="19">
        <v>5.8099999999999999E-2</v>
      </c>
      <c r="H1972" s="20">
        <v>0</v>
      </c>
      <c r="I1972" s="18">
        <v>0</v>
      </c>
      <c r="J1972" s="20">
        <v>29.013147799999999</v>
      </c>
      <c r="K1972" s="18">
        <v>1.6856638871799998</v>
      </c>
      <c r="L1972" s="20">
        <v>21.313147799999999</v>
      </c>
      <c r="M1972" s="18">
        <v>1.23829388718</v>
      </c>
      <c r="N1972" s="20">
        <v>0</v>
      </c>
      <c r="O1972" s="18">
        <v>0</v>
      </c>
      <c r="P1972" s="20">
        <v>7.6999999999999993</v>
      </c>
      <c r="Q1972" s="18">
        <v>0.44736999999999993</v>
      </c>
      <c r="R1972" s="20">
        <v>29.013147799999999</v>
      </c>
      <c r="S1972" s="20">
        <v>1.6856638871799998</v>
      </c>
      <c r="T1972" s="41"/>
    </row>
    <row r="1973" spans="1:21" ht="25.5" x14ac:dyDescent="0.2">
      <c r="A1973" s="30" t="s">
        <v>820</v>
      </c>
      <c r="B1973" s="31" t="s">
        <v>67</v>
      </c>
      <c r="C1973" s="32" t="s">
        <v>57</v>
      </c>
      <c r="D1973" s="33" t="s">
        <v>573</v>
      </c>
      <c r="E1973" s="33" t="s">
        <v>821</v>
      </c>
      <c r="F1973" s="17" t="s">
        <v>578</v>
      </c>
      <c r="G1973" s="17">
        <v>9.4999999999999998E-3</v>
      </c>
      <c r="H1973" s="18">
        <v>0</v>
      </c>
      <c r="I1973" s="18">
        <v>0</v>
      </c>
      <c r="J1973" s="18">
        <v>23.955447799999998</v>
      </c>
      <c r="K1973" s="18">
        <v>0.2275767541</v>
      </c>
      <c r="L1973" s="18">
        <v>16.255447799999999</v>
      </c>
      <c r="M1973" s="18">
        <v>0.15442675409999998</v>
      </c>
      <c r="N1973" s="18">
        <v>0</v>
      </c>
      <c r="O1973" s="18">
        <v>0</v>
      </c>
      <c r="P1973" s="18">
        <v>7.6999999999999993</v>
      </c>
      <c r="Q1973" s="18">
        <v>7.3149999999999993E-2</v>
      </c>
      <c r="R1973" s="18">
        <v>23.955447800000002</v>
      </c>
      <c r="S1973" s="18">
        <v>0.2275767541</v>
      </c>
      <c r="T1973" s="35"/>
    </row>
    <row r="1974" spans="1:21" x14ac:dyDescent="0.2">
      <c r="A1974" s="36" t="s">
        <v>1731</v>
      </c>
      <c r="B1974" s="37" t="s">
        <v>67</v>
      </c>
      <c r="C1974" s="38" t="s">
        <v>476</v>
      </c>
      <c r="D1974" s="39" t="s">
        <v>573</v>
      </c>
      <c r="E1974" s="39" t="s">
        <v>1732</v>
      </c>
      <c r="F1974" s="19" t="s">
        <v>117</v>
      </c>
      <c r="G1974" s="19">
        <v>1.07</v>
      </c>
      <c r="H1974" s="20">
        <v>9.77</v>
      </c>
      <c r="I1974" s="18">
        <v>10.453900000000001</v>
      </c>
      <c r="J1974" s="20">
        <v>0</v>
      </c>
      <c r="K1974" s="18">
        <v>0</v>
      </c>
      <c r="L1974" s="20">
        <v>0</v>
      </c>
      <c r="M1974" s="18">
        <v>0</v>
      </c>
      <c r="N1974" s="20">
        <v>0</v>
      </c>
      <c r="O1974" s="18">
        <v>0</v>
      </c>
      <c r="P1974" s="20">
        <v>0</v>
      </c>
      <c r="Q1974" s="18">
        <v>0</v>
      </c>
      <c r="R1974" s="20">
        <v>9.77</v>
      </c>
      <c r="S1974" s="20">
        <v>10.453900000000001</v>
      </c>
      <c r="T1974" s="41"/>
    </row>
    <row r="1975" spans="1:21" ht="38.25" x14ac:dyDescent="0.2">
      <c r="A1975" s="24" t="s">
        <v>853</v>
      </c>
      <c r="B1975" s="25" t="s">
        <v>67</v>
      </c>
      <c r="C1975" s="26" t="s">
        <v>53</v>
      </c>
      <c r="D1975" s="27" t="s">
        <v>573</v>
      </c>
      <c r="E1975" s="27" t="s">
        <v>854</v>
      </c>
      <c r="F1975" s="28" t="s">
        <v>117</v>
      </c>
      <c r="G1975" s="15"/>
      <c r="H1975" s="16"/>
      <c r="I1975" s="16">
        <v>9.9234000000000009</v>
      </c>
      <c r="J1975" s="16"/>
      <c r="K1975" s="16">
        <v>0.15842746767999999</v>
      </c>
      <c r="L1975" s="16"/>
      <c r="M1975" s="16">
        <v>0.11530746767999998</v>
      </c>
      <c r="N1975" s="16"/>
      <c r="O1975" s="16">
        <v>0</v>
      </c>
      <c r="P1975" s="16"/>
      <c r="Q1975" s="16">
        <v>4.3119999999999992E-2</v>
      </c>
      <c r="R1975" s="16"/>
      <c r="S1975" s="16">
        <v>10.08182746768</v>
      </c>
      <c r="T1975" s="29" t="s">
        <v>846</v>
      </c>
      <c r="U1975" t="str">
        <f>A1975&amp;B1975&amp;C1975</f>
        <v>92804SINAPI</v>
      </c>
    </row>
    <row r="1976" spans="1:21" ht="25.5" x14ac:dyDescent="0.2">
      <c r="A1976" s="36" t="s">
        <v>818</v>
      </c>
      <c r="B1976" s="37" t="s">
        <v>67</v>
      </c>
      <c r="C1976" s="38" t="s">
        <v>57</v>
      </c>
      <c r="D1976" s="39" t="s">
        <v>573</v>
      </c>
      <c r="E1976" s="39" t="s">
        <v>819</v>
      </c>
      <c r="F1976" s="19" t="s">
        <v>578</v>
      </c>
      <c r="G1976" s="19">
        <v>4.7999999999999996E-3</v>
      </c>
      <c r="H1976" s="20">
        <v>0</v>
      </c>
      <c r="I1976" s="18">
        <v>0</v>
      </c>
      <c r="J1976" s="20">
        <v>29.013147799999999</v>
      </c>
      <c r="K1976" s="18">
        <v>0.13926310943999998</v>
      </c>
      <c r="L1976" s="20">
        <v>21.313147799999999</v>
      </c>
      <c r="M1976" s="18">
        <v>0.10230310943999998</v>
      </c>
      <c r="N1976" s="20">
        <v>0</v>
      </c>
      <c r="O1976" s="18">
        <v>0</v>
      </c>
      <c r="P1976" s="20">
        <v>7.6999999999999993</v>
      </c>
      <c r="Q1976" s="18">
        <v>3.6959999999999993E-2</v>
      </c>
      <c r="R1976" s="20">
        <v>29.013147799999999</v>
      </c>
      <c r="S1976" s="20">
        <v>0.13926310943999998</v>
      </c>
      <c r="T1976" s="41"/>
    </row>
    <row r="1977" spans="1:21" ht="25.5" x14ac:dyDescent="0.2">
      <c r="A1977" s="30" t="s">
        <v>820</v>
      </c>
      <c r="B1977" s="31" t="s">
        <v>67</v>
      </c>
      <c r="C1977" s="32" t="s">
        <v>57</v>
      </c>
      <c r="D1977" s="33" t="s">
        <v>573</v>
      </c>
      <c r="E1977" s="33" t="s">
        <v>821</v>
      </c>
      <c r="F1977" s="17" t="s">
        <v>578</v>
      </c>
      <c r="G1977" s="17">
        <v>8.0000000000000004E-4</v>
      </c>
      <c r="H1977" s="18">
        <v>0</v>
      </c>
      <c r="I1977" s="18">
        <v>0</v>
      </c>
      <c r="J1977" s="18">
        <v>23.955447799999998</v>
      </c>
      <c r="K1977" s="18">
        <v>1.9164358240000002E-2</v>
      </c>
      <c r="L1977" s="18">
        <v>16.255447799999999</v>
      </c>
      <c r="M1977" s="18">
        <v>1.300435824E-2</v>
      </c>
      <c r="N1977" s="18">
        <v>0</v>
      </c>
      <c r="O1977" s="18">
        <v>0</v>
      </c>
      <c r="P1977" s="18">
        <v>7.6999999999999993</v>
      </c>
      <c r="Q1977" s="18">
        <v>6.1599999999999997E-3</v>
      </c>
      <c r="R1977" s="18">
        <v>23.955447800000002</v>
      </c>
      <c r="S1977" s="18">
        <v>1.9164358240000002E-2</v>
      </c>
      <c r="T1977" s="35"/>
    </row>
    <row r="1978" spans="1:21" x14ac:dyDescent="0.2">
      <c r="A1978" s="36" t="s">
        <v>1733</v>
      </c>
      <c r="B1978" s="37" t="s">
        <v>67</v>
      </c>
      <c r="C1978" s="38" t="s">
        <v>476</v>
      </c>
      <c r="D1978" s="39" t="s">
        <v>573</v>
      </c>
      <c r="E1978" s="39" t="s">
        <v>1734</v>
      </c>
      <c r="F1978" s="19" t="s">
        <v>117</v>
      </c>
      <c r="G1978" s="19">
        <v>1.1100000000000001</v>
      </c>
      <c r="H1978" s="20">
        <v>8.94</v>
      </c>
      <c r="I1978" s="18">
        <v>9.9234000000000009</v>
      </c>
      <c r="J1978" s="20">
        <v>0</v>
      </c>
      <c r="K1978" s="18">
        <v>0</v>
      </c>
      <c r="L1978" s="20">
        <v>0</v>
      </c>
      <c r="M1978" s="18">
        <v>0</v>
      </c>
      <c r="N1978" s="20">
        <v>0</v>
      </c>
      <c r="O1978" s="18">
        <v>0</v>
      </c>
      <c r="P1978" s="20">
        <v>0</v>
      </c>
      <c r="Q1978" s="18">
        <v>0</v>
      </c>
      <c r="R1978" s="20">
        <v>8.94</v>
      </c>
      <c r="S1978" s="20">
        <v>9.9234000000000009</v>
      </c>
      <c r="T1978" s="41"/>
    </row>
    <row r="1979" spans="1:21" ht="38.25" x14ac:dyDescent="0.2">
      <c r="A1979" s="24" t="s">
        <v>855</v>
      </c>
      <c r="B1979" s="25" t="s">
        <v>67</v>
      </c>
      <c r="C1979" s="26" t="s">
        <v>53</v>
      </c>
      <c r="D1979" s="27" t="s">
        <v>573</v>
      </c>
      <c r="E1979" s="27" t="s">
        <v>856</v>
      </c>
      <c r="F1979" s="28" t="s">
        <v>117</v>
      </c>
      <c r="G1979" s="15"/>
      <c r="H1979" s="16"/>
      <c r="I1979" s="16">
        <v>11.652300000000002</v>
      </c>
      <c r="J1979" s="16"/>
      <c r="K1979" s="16">
        <v>1.02158036558</v>
      </c>
      <c r="L1979" s="16"/>
      <c r="M1979" s="16">
        <v>0.74361036558000004</v>
      </c>
      <c r="N1979" s="16"/>
      <c r="O1979" s="16">
        <v>0</v>
      </c>
      <c r="P1979" s="16"/>
      <c r="Q1979" s="16">
        <v>0.27796999999999994</v>
      </c>
      <c r="R1979" s="16"/>
      <c r="S1979" s="16">
        <v>12.673880365580002</v>
      </c>
      <c r="T1979" s="29" t="s">
        <v>846</v>
      </c>
      <c r="U1979" t="str">
        <f>A1979&amp;B1979&amp;C1979</f>
        <v>92801SINAPI</v>
      </c>
    </row>
    <row r="1980" spans="1:21" ht="25.5" x14ac:dyDescent="0.2">
      <c r="A1980" s="36" t="s">
        <v>818</v>
      </c>
      <c r="B1980" s="37" t="s">
        <v>67</v>
      </c>
      <c r="C1980" s="38" t="s">
        <v>57</v>
      </c>
      <c r="D1980" s="39" t="s">
        <v>573</v>
      </c>
      <c r="E1980" s="39" t="s">
        <v>819</v>
      </c>
      <c r="F1980" s="19" t="s">
        <v>578</v>
      </c>
      <c r="G1980" s="19">
        <v>3.1E-2</v>
      </c>
      <c r="H1980" s="20">
        <v>0</v>
      </c>
      <c r="I1980" s="18">
        <v>0</v>
      </c>
      <c r="J1980" s="20">
        <v>29.013147799999999</v>
      </c>
      <c r="K1980" s="18">
        <v>0.89940758179999991</v>
      </c>
      <c r="L1980" s="20">
        <v>21.313147799999999</v>
      </c>
      <c r="M1980" s="18">
        <v>0.6607075818</v>
      </c>
      <c r="N1980" s="20">
        <v>0</v>
      </c>
      <c r="O1980" s="18">
        <v>0</v>
      </c>
      <c r="P1980" s="20">
        <v>7.6999999999999993</v>
      </c>
      <c r="Q1980" s="18">
        <v>0.23869999999999997</v>
      </c>
      <c r="R1980" s="20">
        <v>29.013147799999999</v>
      </c>
      <c r="S1980" s="20">
        <v>0.89940758179999991</v>
      </c>
      <c r="T1980" s="41"/>
    </row>
    <row r="1981" spans="1:21" ht="25.5" x14ac:dyDescent="0.2">
      <c r="A1981" s="30" t="s">
        <v>820</v>
      </c>
      <c r="B1981" s="31" t="s">
        <v>67</v>
      </c>
      <c r="C1981" s="32" t="s">
        <v>57</v>
      </c>
      <c r="D1981" s="33" t="s">
        <v>573</v>
      </c>
      <c r="E1981" s="33" t="s">
        <v>821</v>
      </c>
      <c r="F1981" s="17" t="s">
        <v>578</v>
      </c>
      <c r="G1981" s="17">
        <v>5.1000000000000004E-3</v>
      </c>
      <c r="H1981" s="18">
        <v>0</v>
      </c>
      <c r="I1981" s="18">
        <v>0</v>
      </c>
      <c r="J1981" s="18">
        <v>23.955447799999998</v>
      </c>
      <c r="K1981" s="18">
        <v>0.12217278378000002</v>
      </c>
      <c r="L1981" s="18">
        <v>16.255447799999999</v>
      </c>
      <c r="M1981" s="18">
        <v>8.2902783780000003E-2</v>
      </c>
      <c r="N1981" s="18">
        <v>0</v>
      </c>
      <c r="O1981" s="18">
        <v>0</v>
      </c>
      <c r="P1981" s="18">
        <v>7.6999999999999993</v>
      </c>
      <c r="Q1981" s="18">
        <v>3.9269999999999999E-2</v>
      </c>
      <c r="R1981" s="18">
        <v>23.955447800000002</v>
      </c>
      <c r="S1981" s="18">
        <v>0.12217278378000002</v>
      </c>
      <c r="T1981" s="35"/>
    </row>
    <row r="1982" spans="1:21" x14ac:dyDescent="0.2">
      <c r="A1982" s="36" t="s">
        <v>1735</v>
      </c>
      <c r="B1982" s="37" t="s">
        <v>67</v>
      </c>
      <c r="C1982" s="38" t="s">
        <v>476</v>
      </c>
      <c r="D1982" s="39" t="s">
        <v>573</v>
      </c>
      <c r="E1982" s="39" t="s">
        <v>1736</v>
      </c>
      <c r="F1982" s="19" t="s">
        <v>117</v>
      </c>
      <c r="G1982" s="19">
        <v>1.07</v>
      </c>
      <c r="H1982" s="20">
        <v>10.89</v>
      </c>
      <c r="I1982" s="18">
        <v>11.652300000000002</v>
      </c>
      <c r="J1982" s="20">
        <v>0</v>
      </c>
      <c r="K1982" s="18">
        <v>0</v>
      </c>
      <c r="L1982" s="20">
        <v>0</v>
      </c>
      <c r="M1982" s="18">
        <v>0</v>
      </c>
      <c r="N1982" s="20">
        <v>0</v>
      </c>
      <c r="O1982" s="18">
        <v>0</v>
      </c>
      <c r="P1982" s="20">
        <v>0</v>
      </c>
      <c r="Q1982" s="18">
        <v>0</v>
      </c>
      <c r="R1982" s="20">
        <v>10.89</v>
      </c>
      <c r="S1982" s="20">
        <v>11.652300000000002</v>
      </c>
      <c r="T1982" s="41"/>
    </row>
    <row r="1983" spans="1:21" ht="25.5" x14ac:dyDescent="0.2">
      <c r="A1983" s="24" t="s">
        <v>858</v>
      </c>
      <c r="B1983" s="25" t="s">
        <v>67</v>
      </c>
      <c r="C1983" s="26" t="s">
        <v>53</v>
      </c>
      <c r="D1983" s="27" t="s">
        <v>573</v>
      </c>
      <c r="E1983" s="27" t="s">
        <v>859</v>
      </c>
      <c r="F1983" s="28" t="s">
        <v>578</v>
      </c>
      <c r="G1983" s="15"/>
      <c r="H1983" s="16"/>
      <c r="I1983" s="16">
        <v>0</v>
      </c>
      <c r="J1983" s="16"/>
      <c r="K1983" s="16">
        <v>26.970044000000001</v>
      </c>
      <c r="L1983" s="16"/>
      <c r="M1983" s="16">
        <v>19.270044000000002</v>
      </c>
      <c r="N1983" s="16"/>
      <c r="O1983" s="16">
        <v>0</v>
      </c>
      <c r="P1983" s="16"/>
      <c r="Q1983" s="16">
        <v>7.6999999999999993</v>
      </c>
      <c r="R1983" s="16"/>
      <c r="S1983" s="16">
        <v>26.970044000000001</v>
      </c>
      <c r="T1983" s="29" t="s">
        <v>1250</v>
      </c>
      <c r="U1983" t="str">
        <f>A1983&amp;B1983&amp;C1983</f>
        <v>88270SINAPI</v>
      </c>
    </row>
    <row r="1984" spans="1:21" ht="25.5" x14ac:dyDescent="0.2">
      <c r="A1984" s="36" t="s">
        <v>1737</v>
      </c>
      <c r="B1984" s="37" t="s">
        <v>67</v>
      </c>
      <c r="C1984" s="38" t="s">
        <v>57</v>
      </c>
      <c r="D1984" s="39" t="s">
        <v>573</v>
      </c>
      <c r="E1984" s="39" t="s">
        <v>1738</v>
      </c>
      <c r="F1984" s="19" t="s">
        <v>578</v>
      </c>
      <c r="G1984" s="19">
        <v>1</v>
      </c>
      <c r="H1984" s="20">
        <v>0</v>
      </c>
      <c r="I1984" s="18">
        <v>0</v>
      </c>
      <c r="J1984" s="20">
        <v>0.40004400000000001</v>
      </c>
      <c r="K1984" s="18">
        <v>0.40004400000000001</v>
      </c>
      <c r="L1984" s="20">
        <v>0.40004400000000001</v>
      </c>
      <c r="M1984" s="18">
        <v>0.40004400000000001</v>
      </c>
      <c r="N1984" s="20">
        <v>0</v>
      </c>
      <c r="O1984" s="18">
        <v>0</v>
      </c>
      <c r="P1984" s="20">
        <v>0</v>
      </c>
      <c r="Q1984" s="18">
        <v>0</v>
      </c>
      <c r="R1984" s="20">
        <v>0.40004400000000001</v>
      </c>
      <c r="S1984" s="20">
        <v>0.40004400000000001</v>
      </c>
      <c r="T1984" s="41"/>
    </row>
    <row r="1985" spans="1:21" ht="25.5" x14ac:dyDescent="0.2">
      <c r="A1985" s="30" t="s">
        <v>1436</v>
      </c>
      <c r="B1985" s="31" t="s">
        <v>67</v>
      </c>
      <c r="C1985" s="32" t="s">
        <v>476</v>
      </c>
      <c r="D1985" s="33" t="s">
        <v>573</v>
      </c>
      <c r="E1985" s="33" t="s">
        <v>1437</v>
      </c>
      <c r="F1985" s="17" t="s">
        <v>578</v>
      </c>
      <c r="G1985" s="17">
        <v>1</v>
      </c>
      <c r="H1985" s="18">
        <v>0</v>
      </c>
      <c r="I1985" s="18">
        <v>0</v>
      </c>
      <c r="J1985" s="18">
        <v>0</v>
      </c>
      <c r="K1985" s="18">
        <v>1.31</v>
      </c>
      <c r="L1985" s="18">
        <v>0</v>
      </c>
      <c r="M1985" s="18">
        <v>0</v>
      </c>
      <c r="N1985" s="18">
        <v>0</v>
      </c>
      <c r="O1985" s="18">
        <v>0</v>
      </c>
      <c r="P1985" s="18">
        <v>1.31</v>
      </c>
      <c r="Q1985" s="18">
        <v>1.31</v>
      </c>
      <c r="R1985" s="18">
        <v>1.31</v>
      </c>
      <c r="S1985" s="18">
        <v>1.31</v>
      </c>
      <c r="T1985" s="35"/>
    </row>
    <row r="1986" spans="1:21" ht="25.5" x14ac:dyDescent="0.2">
      <c r="A1986" s="36" t="s">
        <v>1438</v>
      </c>
      <c r="B1986" s="37" t="s">
        <v>67</v>
      </c>
      <c r="C1986" s="38" t="s">
        <v>476</v>
      </c>
      <c r="D1986" s="39" t="s">
        <v>573</v>
      </c>
      <c r="E1986" s="39" t="s">
        <v>1439</v>
      </c>
      <c r="F1986" s="19" t="s">
        <v>578</v>
      </c>
      <c r="G1986" s="19">
        <v>1</v>
      </c>
      <c r="H1986" s="20">
        <v>0</v>
      </c>
      <c r="I1986" s="18">
        <v>0</v>
      </c>
      <c r="J1986" s="20">
        <v>0</v>
      </c>
      <c r="K1986" s="18">
        <v>0.78</v>
      </c>
      <c r="L1986" s="20">
        <v>0</v>
      </c>
      <c r="M1986" s="18">
        <v>0</v>
      </c>
      <c r="N1986" s="20">
        <v>0</v>
      </c>
      <c r="O1986" s="18">
        <v>0</v>
      </c>
      <c r="P1986" s="20">
        <v>0.78</v>
      </c>
      <c r="Q1986" s="18">
        <v>0.78</v>
      </c>
      <c r="R1986" s="20">
        <v>0.78</v>
      </c>
      <c r="S1986" s="20">
        <v>0.78</v>
      </c>
      <c r="T1986" s="41"/>
    </row>
    <row r="1987" spans="1:21" x14ac:dyDescent="0.2">
      <c r="A1987" s="30" t="s">
        <v>1257</v>
      </c>
      <c r="B1987" s="31" t="s">
        <v>67</v>
      </c>
      <c r="C1987" s="32" t="s">
        <v>476</v>
      </c>
      <c r="D1987" s="33" t="s">
        <v>573</v>
      </c>
      <c r="E1987" s="33" t="s">
        <v>1258</v>
      </c>
      <c r="F1987" s="17" t="s">
        <v>578</v>
      </c>
      <c r="G1987" s="17">
        <v>1</v>
      </c>
      <c r="H1987" s="18">
        <v>0</v>
      </c>
      <c r="I1987" s="18">
        <v>0</v>
      </c>
      <c r="J1987" s="18">
        <v>0</v>
      </c>
      <c r="K1987" s="18">
        <v>0.08</v>
      </c>
      <c r="L1987" s="18">
        <v>0</v>
      </c>
      <c r="M1987" s="18">
        <v>0</v>
      </c>
      <c r="N1987" s="18">
        <v>0</v>
      </c>
      <c r="O1987" s="18">
        <v>0</v>
      </c>
      <c r="P1987" s="18">
        <v>0.08</v>
      </c>
      <c r="Q1987" s="18">
        <v>0.08</v>
      </c>
      <c r="R1987" s="18">
        <v>0.08</v>
      </c>
      <c r="S1987" s="18">
        <v>0.08</v>
      </c>
      <c r="T1987" s="35"/>
    </row>
    <row r="1988" spans="1:21" x14ac:dyDescent="0.2">
      <c r="A1988" s="36" t="s">
        <v>1259</v>
      </c>
      <c r="B1988" s="37" t="s">
        <v>67</v>
      </c>
      <c r="C1988" s="38" t="s">
        <v>476</v>
      </c>
      <c r="D1988" s="39" t="s">
        <v>573</v>
      </c>
      <c r="E1988" s="39" t="s">
        <v>1260</v>
      </c>
      <c r="F1988" s="19" t="s">
        <v>578</v>
      </c>
      <c r="G1988" s="19">
        <v>1</v>
      </c>
      <c r="H1988" s="20">
        <v>0</v>
      </c>
      <c r="I1988" s="18">
        <v>0</v>
      </c>
      <c r="J1988" s="20">
        <v>0</v>
      </c>
      <c r="K1988" s="18">
        <v>1.43</v>
      </c>
      <c r="L1988" s="20">
        <v>0</v>
      </c>
      <c r="M1988" s="18">
        <v>0</v>
      </c>
      <c r="N1988" s="20">
        <v>0</v>
      </c>
      <c r="O1988" s="18">
        <v>0</v>
      </c>
      <c r="P1988" s="20">
        <v>1.43</v>
      </c>
      <c r="Q1988" s="18">
        <v>1.43</v>
      </c>
      <c r="R1988" s="20">
        <v>1.43</v>
      </c>
      <c r="S1988" s="20">
        <v>1.43</v>
      </c>
      <c r="T1988" s="41"/>
    </row>
    <row r="1989" spans="1:21" ht="25.5" x14ac:dyDescent="0.2">
      <c r="A1989" s="30" t="s">
        <v>1277</v>
      </c>
      <c r="B1989" s="31" t="s">
        <v>67</v>
      </c>
      <c r="C1989" s="32" t="s">
        <v>476</v>
      </c>
      <c r="D1989" s="33" t="s">
        <v>573</v>
      </c>
      <c r="E1989" s="33" t="s">
        <v>1278</v>
      </c>
      <c r="F1989" s="17" t="s">
        <v>578</v>
      </c>
      <c r="G1989" s="17">
        <v>1</v>
      </c>
      <c r="H1989" s="18">
        <v>0</v>
      </c>
      <c r="I1989" s="18">
        <v>0</v>
      </c>
      <c r="J1989" s="18">
        <v>0</v>
      </c>
      <c r="K1989" s="18">
        <v>0.4</v>
      </c>
      <c r="L1989" s="18">
        <v>0</v>
      </c>
      <c r="M1989" s="18">
        <v>0</v>
      </c>
      <c r="N1989" s="18">
        <v>0</v>
      </c>
      <c r="O1989" s="18">
        <v>0</v>
      </c>
      <c r="P1989" s="18">
        <v>0.4</v>
      </c>
      <c r="Q1989" s="18">
        <v>0.4</v>
      </c>
      <c r="R1989" s="18">
        <v>0.4</v>
      </c>
      <c r="S1989" s="18">
        <v>0.4</v>
      </c>
      <c r="T1989" s="35"/>
    </row>
    <row r="1990" spans="1:21" ht="25.5" x14ac:dyDescent="0.2">
      <c r="A1990" s="36" t="s">
        <v>1279</v>
      </c>
      <c r="B1990" s="37" t="s">
        <v>67</v>
      </c>
      <c r="C1990" s="38" t="s">
        <v>476</v>
      </c>
      <c r="D1990" s="39" t="s">
        <v>573</v>
      </c>
      <c r="E1990" s="39" t="s">
        <v>1280</v>
      </c>
      <c r="F1990" s="19" t="s">
        <v>578</v>
      </c>
      <c r="G1990" s="19">
        <v>1</v>
      </c>
      <c r="H1990" s="20">
        <v>0</v>
      </c>
      <c r="I1990" s="18">
        <v>0</v>
      </c>
      <c r="J1990" s="20">
        <v>0</v>
      </c>
      <c r="K1990" s="18">
        <v>3.7</v>
      </c>
      <c r="L1990" s="20">
        <v>0</v>
      </c>
      <c r="M1990" s="18">
        <v>0</v>
      </c>
      <c r="N1990" s="20">
        <v>0</v>
      </c>
      <c r="O1990" s="18">
        <v>0</v>
      </c>
      <c r="P1990" s="20">
        <v>3.7</v>
      </c>
      <c r="Q1990" s="18">
        <v>3.7</v>
      </c>
      <c r="R1990" s="20">
        <v>3.7</v>
      </c>
      <c r="S1990" s="20">
        <v>3.7</v>
      </c>
      <c r="T1990" s="41"/>
    </row>
    <row r="1991" spans="1:21" x14ac:dyDescent="0.2">
      <c r="A1991" s="30" t="s">
        <v>1739</v>
      </c>
      <c r="B1991" s="31" t="s">
        <v>67</v>
      </c>
      <c r="C1991" s="32" t="s">
        <v>476</v>
      </c>
      <c r="D1991" s="33" t="s">
        <v>573</v>
      </c>
      <c r="E1991" s="33" t="s">
        <v>1740</v>
      </c>
      <c r="F1991" s="17" t="s">
        <v>578</v>
      </c>
      <c r="G1991" s="17">
        <v>1</v>
      </c>
      <c r="H1991" s="18">
        <v>0</v>
      </c>
      <c r="I1991" s="18">
        <v>0</v>
      </c>
      <c r="J1991" s="18">
        <v>0</v>
      </c>
      <c r="K1991" s="18">
        <v>18.87</v>
      </c>
      <c r="L1991" s="18">
        <v>18.87</v>
      </c>
      <c r="M1991" s="18">
        <v>18.87</v>
      </c>
      <c r="N1991" s="18">
        <v>0</v>
      </c>
      <c r="O1991" s="18">
        <v>0</v>
      </c>
      <c r="P1991" s="18">
        <v>0</v>
      </c>
      <c r="Q1991" s="18">
        <v>0</v>
      </c>
      <c r="R1991" s="18">
        <v>18.87</v>
      </c>
      <c r="S1991" s="18">
        <v>18.87</v>
      </c>
      <c r="T1991" s="35"/>
    </row>
    <row r="1992" spans="1:21" ht="25.5" x14ac:dyDescent="0.2">
      <c r="A1992" s="24" t="s">
        <v>860</v>
      </c>
      <c r="B1992" s="25" t="s">
        <v>67</v>
      </c>
      <c r="C1992" s="26" t="s">
        <v>53</v>
      </c>
      <c r="D1992" s="27" t="s">
        <v>573</v>
      </c>
      <c r="E1992" s="27" t="s">
        <v>861</v>
      </c>
      <c r="F1992" s="28" t="s">
        <v>578</v>
      </c>
      <c r="G1992" s="15"/>
      <c r="H1992" s="16"/>
      <c r="I1992" s="16">
        <v>0</v>
      </c>
      <c r="J1992" s="16"/>
      <c r="K1992" s="16">
        <v>23.501293400000002</v>
      </c>
      <c r="L1992" s="16"/>
      <c r="M1992" s="16">
        <v>15.8912934</v>
      </c>
      <c r="N1992" s="16"/>
      <c r="O1992" s="16">
        <v>0</v>
      </c>
      <c r="P1992" s="16"/>
      <c r="Q1992" s="16">
        <v>7.6099999999999994</v>
      </c>
      <c r="R1992" s="16"/>
      <c r="S1992" s="16">
        <v>23.501293400000002</v>
      </c>
      <c r="T1992" s="29" t="s">
        <v>1250</v>
      </c>
      <c r="U1992" t="str">
        <f>A1992&amp;B1992&amp;C1992</f>
        <v>88243SINAPI</v>
      </c>
    </row>
    <row r="1993" spans="1:21" ht="25.5" x14ac:dyDescent="0.2">
      <c r="A1993" s="36" t="s">
        <v>1741</v>
      </c>
      <c r="B1993" s="37" t="s">
        <v>67</v>
      </c>
      <c r="C1993" s="38" t="s">
        <v>57</v>
      </c>
      <c r="D1993" s="39" t="s">
        <v>573</v>
      </c>
      <c r="E1993" s="39" t="s">
        <v>1742</v>
      </c>
      <c r="F1993" s="19" t="s">
        <v>578</v>
      </c>
      <c r="G1993" s="19">
        <v>1</v>
      </c>
      <c r="H1993" s="20">
        <v>0</v>
      </c>
      <c r="I1993" s="18">
        <v>0</v>
      </c>
      <c r="J1993" s="20">
        <v>0.18129340000000002</v>
      </c>
      <c r="K1993" s="18">
        <v>0.18129340000000002</v>
      </c>
      <c r="L1993" s="20">
        <v>0.18129340000000002</v>
      </c>
      <c r="M1993" s="18">
        <v>0.18129340000000002</v>
      </c>
      <c r="N1993" s="20">
        <v>0</v>
      </c>
      <c r="O1993" s="18">
        <v>0</v>
      </c>
      <c r="P1993" s="20">
        <v>0</v>
      </c>
      <c r="Q1993" s="18">
        <v>0</v>
      </c>
      <c r="R1993" s="20">
        <v>0.18129340000000002</v>
      </c>
      <c r="S1993" s="20">
        <v>0.18129340000000002</v>
      </c>
      <c r="T1993" s="41"/>
    </row>
    <row r="1994" spans="1:21" ht="25.5" x14ac:dyDescent="0.2">
      <c r="A1994" s="30" t="s">
        <v>1300</v>
      </c>
      <c r="B1994" s="31" t="s">
        <v>67</v>
      </c>
      <c r="C1994" s="32" t="s">
        <v>476</v>
      </c>
      <c r="D1994" s="33" t="s">
        <v>573</v>
      </c>
      <c r="E1994" s="33" t="s">
        <v>1301</v>
      </c>
      <c r="F1994" s="17" t="s">
        <v>578</v>
      </c>
      <c r="G1994" s="17">
        <v>1</v>
      </c>
      <c r="H1994" s="18">
        <v>0</v>
      </c>
      <c r="I1994" s="18">
        <v>0</v>
      </c>
      <c r="J1994" s="18">
        <v>0</v>
      </c>
      <c r="K1994" s="18">
        <v>1.39</v>
      </c>
      <c r="L1994" s="18">
        <v>0</v>
      </c>
      <c r="M1994" s="18">
        <v>0</v>
      </c>
      <c r="N1994" s="18">
        <v>0</v>
      </c>
      <c r="O1994" s="18">
        <v>0</v>
      </c>
      <c r="P1994" s="18">
        <v>1.39</v>
      </c>
      <c r="Q1994" s="18">
        <v>1.39</v>
      </c>
      <c r="R1994" s="18">
        <v>1.39</v>
      </c>
      <c r="S1994" s="18">
        <v>1.39</v>
      </c>
      <c r="T1994" s="35"/>
    </row>
    <row r="1995" spans="1:21" ht="25.5" x14ac:dyDescent="0.2">
      <c r="A1995" s="36" t="s">
        <v>1302</v>
      </c>
      <c r="B1995" s="37" t="s">
        <v>67</v>
      </c>
      <c r="C1995" s="38" t="s">
        <v>476</v>
      </c>
      <c r="D1995" s="39" t="s">
        <v>573</v>
      </c>
      <c r="E1995" s="39" t="s">
        <v>1303</v>
      </c>
      <c r="F1995" s="19" t="s">
        <v>578</v>
      </c>
      <c r="G1995" s="19">
        <v>1</v>
      </c>
      <c r="H1995" s="20">
        <v>0</v>
      </c>
      <c r="I1995" s="18">
        <v>0</v>
      </c>
      <c r="J1995" s="20">
        <v>0</v>
      </c>
      <c r="K1995" s="18">
        <v>0.61</v>
      </c>
      <c r="L1995" s="20">
        <v>0</v>
      </c>
      <c r="M1995" s="18">
        <v>0</v>
      </c>
      <c r="N1995" s="20">
        <v>0</v>
      </c>
      <c r="O1995" s="18">
        <v>0</v>
      </c>
      <c r="P1995" s="20">
        <v>0.61</v>
      </c>
      <c r="Q1995" s="18">
        <v>0.61</v>
      </c>
      <c r="R1995" s="20">
        <v>0.61</v>
      </c>
      <c r="S1995" s="20">
        <v>0.61</v>
      </c>
      <c r="T1995" s="41"/>
    </row>
    <row r="1996" spans="1:21" x14ac:dyDescent="0.2">
      <c r="A1996" s="30" t="s">
        <v>1257</v>
      </c>
      <c r="B1996" s="31" t="s">
        <v>67</v>
      </c>
      <c r="C1996" s="32" t="s">
        <v>476</v>
      </c>
      <c r="D1996" s="33" t="s">
        <v>573</v>
      </c>
      <c r="E1996" s="33" t="s">
        <v>1258</v>
      </c>
      <c r="F1996" s="17" t="s">
        <v>578</v>
      </c>
      <c r="G1996" s="17">
        <v>1</v>
      </c>
      <c r="H1996" s="18">
        <v>0</v>
      </c>
      <c r="I1996" s="18">
        <v>0</v>
      </c>
      <c r="J1996" s="18">
        <v>0</v>
      </c>
      <c r="K1996" s="18">
        <v>0.08</v>
      </c>
      <c r="L1996" s="18">
        <v>0</v>
      </c>
      <c r="M1996" s="18">
        <v>0</v>
      </c>
      <c r="N1996" s="18">
        <v>0</v>
      </c>
      <c r="O1996" s="18">
        <v>0</v>
      </c>
      <c r="P1996" s="18">
        <v>0.08</v>
      </c>
      <c r="Q1996" s="18">
        <v>0.08</v>
      </c>
      <c r="R1996" s="18">
        <v>0.08</v>
      </c>
      <c r="S1996" s="18">
        <v>0.08</v>
      </c>
      <c r="T1996" s="35"/>
    </row>
    <row r="1997" spans="1:21" x14ac:dyDescent="0.2">
      <c r="A1997" s="36" t="s">
        <v>1259</v>
      </c>
      <c r="B1997" s="37" t="s">
        <v>67</v>
      </c>
      <c r="C1997" s="38" t="s">
        <v>476</v>
      </c>
      <c r="D1997" s="39" t="s">
        <v>573</v>
      </c>
      <c r="E1997" s="39" t="s">
        <v>1260</v>
      </c>
      <c r="F1997" s="19" t="s">
        <v>578</v>
      </c>
      <c r="G1997" s="19">
        <v>1</v>
      </c>
      <c r="H1997" s="20">
        <v>0</v>
      </c>
      <c r="I1997" s="18">
        <v>0</v>
      </c>
      <c r="J1997" s="20">
        <v>0</v>
      </c>
      <c r="K1997" s="18">
        <v>1.43</v>
      </c>
      <c r="L1997" s="20">
        <v>0</v>
      </c>
      <c r="M1997" s="18">
        <v>0</v>
      </c>
      <c r="N1997" s="20">
        <v>0</v>
      </c>
      <c r="O1997" s="18">
        <v>0</v>
      </c>
      <c r="P1997" s="20">
        <v>1.43</v>
      </c>
      <c r="Q1997" s="18">
        <v>1.43</v>
      </c>
      <c r="R1997" s="20">
        <v>1.43</v>
      </c>
      <c r="S1997" s="20">
        <v>1.43</v>
      </c>
      <c r="T1997" s="41"/>
    </row>
    <row r="1998" spans="1:21" ht="25.5" x14ac:dyDescent="0.2">
      <c r="A1998" s="30" t="s">
        <v>1277</v>
      </c>
      <c r="B1998" s="31" t="s">
        <v>67</v>
      </c>
      <c r="C1998" s="32" t="s">
        <v>476</v>
      </c>
      <c r="D1998" s="33" t="s">
        <v>573</v>
      </c>
      <c r="E1998" s="33" t="s">
        <v>1278</v>
      </c>
      <c r="F1998" s="17" t="s">
        <v>578</v>
      </c>
      <c r="G1998" s="17">
        <v>1</v>
      </c>
      <c r="H1998" s="18">
        <v>0</v>
      </c>
      <c r="I1998" s="18">
        <v>0</v>
      </c>
      <c r="J1998" s="18">
        <v>0</v>
      </c>
      <c r="K1998" s="18">
        <v>0.4</v>
      </c>
      <c r="L1998" s="18">
        <v>0</v>
      </c>
      <c r="M1998" s="18">
        <v>0</v>
      </c>
      <c r="N1998" s="18">
        <v>0</v>
      </c>
      <c r="O1998" s="18">
        <v>0</v>
      </c>
      <c r="P1998" s="18">
        <v>0.4</v>
      </c>
      <c r="Q1998" s="18">
        <v>0.4</v>
      </c>
      <c r="R1998" s="18">
        <v>0.4</v>
      </c>
      <c r="S1998" s="18">
        <v>0.4</v>
      </c>
      <c r="T1998" s="35"/>
    </row>
    <row r="1999" spans="1:21" ht="25.5" x14ac:dyDescent="0.2">
      <c r="A1999" s="36" t="s">
        <v>1279</v>
      </c>
      <c r="B1999" s="37" t="s">
        <v>67</v>
      </c>
      <c r="C1999" s="38" t="s">
        <v>476</v>
      </c>
      <c r="D1999" s="39" t="s">
        <v>573</v>
      </c>
      <c r="E1999" s="39" t="s">
        <v>1280</v>
      </c>
      <c r="F1999" s="19" t="s">
        <v>578</v>
      </c>
      <c r="G1999" s="19">
        <v>1</v>
      </c>
      <c r="H1999" s="20">
        <v>0</v>
      </c>
      <c r="I1999" s="18">
        <v>0</v>
      </c>
      <c r="J1999" s="20">
        <v>0</v>
      </c>
      <c r="K1999" s="18">
        <v>3.7</v>
      </c>
      <c r="L1999" s="20">
        <v>0</v>
      </c>
      <c r="M1999" s="18">
        <v>0</v>
      </c>
      <c r="N1999" s="20">
        <v>0</v>
      </c>
      <c r="O1999" s="18">
        <v>0</v>
      </c>
      <c r="P1999" s="20">
        <v>3.7</v>
      </c>
      <c r="Q1999" s="18">
        <v>3.7</v>
      </c>
      <c r="R1999" s="20">
        <v>3.7</v>
      </c>
      <c r="S1999" s="20">
        <v>3.7</v>
      </c>
      <c r="T1999" s="41"/>
    </row>
    <row r="2000" spans="1:21" x14ac:dyDescent="0.2">
      <c r="A2000" s="30" t="s">
        <v>1743</v>
      </c>
      <c r="B2000" s="31" t="s">
        <v>67</v>
      </c>
      <c r="C2000" s="32" t="s">
        <v>476</v>
      </c>
      <c r="D2000" s="33" t="s">
        <v>573</v>
      </c>
      <c r="E2000" s="33" t="s">
        <v>1744</v>
      </c>
      <c r="F2000" s="17" t="s">
        <v>578</v>
      </c>
      <c r="G2000" s="17">
        <v>1</v>
      </c>
      <c r="H2000" s="18">
        <v>0</v>
      </c>
      <c r="I2000" s="18">
        <v>0</v>
      </c>
      <c r="J2000" s="18">
        <v>0</v>
      </c>
      <c r="K2000" s="18">
        <v>15.71</v>
      </c>
      <c r="L2000" s="18">
        <v>15.71</v>
      </c>
      <c r="M2000" s="18">
        <v>15.71</v>
      </c>
      <c r="N2000" s="18">
        <v>0</v>
      </c>
      <c r="O2000" s="18">
        <v>0</v>
      </c>
      <c r="P2000" s="18">
        <v>0</v>
      </c>
      <c r="Q2000" s="18">
        <v>0</v>
      </c>
      <c r="R2000" s="18">
        <v>15.71</v>
      </c>
      <c r="S2000" s="18">
        <v>15.71</v>
      </c>
      <c r="T2000" s="35"/>
    </row>
    <row r="2001" spans="1:21" ht="25.5" x14ac:dyDescent="0.2">
      <c r="A2001" s="24" t="s">
        <v>1737</v>
      </c>
      <c r="B2001" s="25" t="s">
        <v>67</v>
      </c>
      <c r="C2001" s="26" t="s">
        <v>53</v>
      </c>
      <c r="D2001" s="27" t="s">
        <v>573</v>
      </c>
      <c r="E2001" s="27" t="s">
        <v>1738</v>
      </c>
      <c r="F2001" s="28" t="s">
        <v>578</v>
      </c>
      <c r="G2001" s="15"/>
      <c r="H2001" s="16"/>
      <c r="I2001" s="16">
        <v>0</v>
      </c>
      <c r="J2001" s="16"/>
      <c r="K2001" s="16">
        <v>0.40004400000000001</v>
      </c>
      <c r="L2001" s="16"/>
      <c r="M2001" s="16">
        <v>0.40004400000000001</v>
      </c>
      <c r="N2001" s="16"/>
      <c r="O2001" s="16">
        <v>0</v>
      </c>
      <c r="P2001" s="16"/>
      <c r="Q2001" s="16">
        <v>0</v>
      </c>
      <c r="R2001" s="16"/>
      <c r="S2001" s="16">
        <v>0.40004400000000001</v>
      </c>
      <c r="T2001" s="29" t="s">
        <v>1250</v>
      </c>
      <c r="U2001" t="str">
        <f>A2001&amp;B2001&amp;C2001</f>
        <v>95338SINAPI</v>
      </c>
    </row>
    <row r="2002" spans="1:21" x14ac:dyDescent="0.2">
      <c r="A2002" s="36" t="s">
        <v>1739</v>
      </c>
      <c r="B2002" s="37" t="s">
        <v>67</v>
      </c>
      <c r="C2002" s="38" t="s">
        <v>476</v>
      </c>
      <c r="D2002" s="39" t="s">
        <v>573</v>
      </c>
      <c r="E2002" s="39" t="s">
        <v>1740</v>
      </c>
      <c r="F2002" s="19" t="s">
        <v>578</v>
      </c>
      <c r="G2002" s="19">
        <v>2.12E-2</v>
      </c>
      <c r="H2002" s="20">
        <v>0</v>
      </c>
      <c r="I2002" s="18">
        <v>0</v>
      </c>
      <c r="J2002" s="20">
        <v>0</v>
      </c>
      <c r="K2002" s="18">
        <v>0.40004400000000001</v>
      </c>
      <c r="L2002" s="20">
        <v>18.87</v>
      </c>
      <c r="M2002" s="18">
        <v>0.40004400000000001</v>
      </c>
      <c r="N2002" s="20">
        <v>0</v>
      </c>
      <c r="O2002" s="18">
        <v>0</v>
      </c>
      <c r="P2002" s="20">
        <v>0</v>
      </c>
      <c r="Q2002" s="18">
        <v>0</v>
      </c>
      <c r="R2002" s="20">
        <v>18.87</v>
      </c>
      <c r="S2002" s="20">
        <v>0.40004400000000001</v>
      </c>
      <c r="T2002" s="41"/>
    </row>
    <row r="2003" spans="1:21" ht="25.5" x14ac:dyDescent="0.2">
      <c r="A2003" s="24" t="s">
        <v>1741</v>
      </c>
      <c r="B2003" s="25" t="s">
        <v>67</v>
      </c>
      <c r="C2003" s="26" t="s">
        <v>53</v>
      </c>
      <c r="D2003" s="27" t="s">
        <v>573</v>
      </c>
      <c r="E2003" s="27" t="s">
        <v>1742</v>
      </c>
      <c r="F2003" s="28" t="s">
        <v>578</v>
      </c>
      <c r="G2003" s="15"/>
      <c r="H2003" s="16"/>
      <c r="I2003" s="16">
        <v>0</v>
      </c>
      <c r="J2003" s="16"/>
      <c r="K2003" s="16">
        <v>0.18129340000000002</v>
      </c>
      <c r="L2003" s="16"/>
      <c r="M2003" s="16">
        <v>0.18129340000000002</v>
      </c>
      <c r="N2003" s="16"/>
      <c r="O2003" s="16">
        <v>0</v>
      </c>
      <c r="P2003" s="16"/>
      <c r="Q2003" s="16">
        <v>0</v>
      </c>
      <c r="R2003" s="16"/>
      <c r="S2003" s="16">
        <v>0.18129340000000002</v>
      </c>
      <c r="T2003" s="29" t="s">
        <v>1250</v>
      </c>
      <c r="U2003" t="str">
        <f>A2003&amp;B2003&amp;C2003</f>
        <v>95313SINAPI</v>
      </c>
    </row>
    <row r="2004" spans="1:21" x14ac:dyDescent="0.2">
      <c r="A2004" s="36" t="s">
        <v>1743</v>
      </c>
      <c r="B2004" s="37" t="s">
        <v>67</v>
      </c>
      <c r="C2004" s="38" t="s">
        <v>476</v>
      </c>
      <c r="D2004" s="39" t="s">
        <v>573</v>
      </c>
      <c r="E2004" s="39" t="s">
        <v>1744</v>
      </c>
      <c r="F2004" s="19" t="s">
        <v>578</v>
      </c>
      <c r="G2004" s="19">
        <v>1.154E-2</v>
      </c>
      <c r="H2004" s="20">
        <v>0</v>
      </c>
      <c r="I2004" s="18">
        <v>0</v>
      </c>
      <c r="J2004" s="20">
        <v>0</v>
      </c>
      <c r="K2004" s="18">
        <v>0.18129340000000002</v>
      </c>
      <c r="L2004" s="20">
        <v>15.71</v>
      </c>
      <c r="M2004" s="18">
        <v>0.18129340000000002</v>
      </c>
      <c r="N2004" s="20">
        <v>0</v>
      </c>
      <c r="O2004" s="18">
        <v>0</v>
      </c>
      <c r="P2004" s="20">
        <v>0</v>
      </c>
      <c r="Q2004" s="18">
        <v>0</v>
      </c>
      <c r="R2004" s="20">
        <v>15.71</v>
      </c>
      <c r="S2004" s="20">
        <v>0.18129340000000002</v>
      </c>
      <c r="T2004" s="41"/>
    </row>
    <row r="2005" spans="1:21" ht="25.5" x14ac:dyDescent="0.2">
      <c r="A2005" s="24" t="s">
        <v>869</v>
      </c>
      <c r="B2005" s="25" t="s">
        <v>67</v>
      </c>
      <c r="C2005" s="26" t="s">
        <v>53</v>
      </c>
      <c r="D2005" s="27" t="s">
        <v>573</v>
      </c>
      <c r="E2005" s="27" t="s">
        <v>870</v>
      </c>
      <c r="F2005" s="28" t="s">
        <v>578</v>
      </c>
      <c r="G2005" s="15"/>
      <c r="H2005" s="16"/>
      <c r="I2005" s="16">
        <v>0</v>
      </c>
      <c r="J2005" s="16"/>
      <c r="K2005" s="16">
        <v>29.080993199999998</v>
      </c>
      <c r="L2005" s="16"/>
      <c r="M2005" s="16">
        <v>21.380993199999999</v>
      </c>
      <c r="N2005" s="16"/>
      <c r="O2005" s="16">
        <v>0</v>
      </c>
      <c r="P2005" s="16"/>
      <c r="Q2005" s="16">
        <v>7.6999999999999993</v>
      </c>
      <c r="R2005" s="16"/>
      <c r="S2005" s="16">
        <v>29.080993200000002</v>
      </c>
      <c r="T2005" s="29" t="s">
        <v>1250</v>
      </c>
      <c r="U2005" t="str">
        <f>A2005&amp;B2005&amp;C2005</f>
        <v>88274SINAPI</v>
      </c>
    </row>
    <row r="2006" spans="1:21" ht="25.5" x14ac:dyDescent="0.2">
      <c r="A2006" s="36" t="s">
        <v>1745</v>
      </c>
      <c r="B2006" s="37" t="s">
        <v>67</v>
      </c>
      <c r="C2006" s="38" t="s">
        <v>57</v>
      </c>
      <c r="D2006" s="39" t="s">
        <v>573</v>
      </c>
      <c r="E2006" s="39" t="s">
        <v>1746</v>
      </c>
      <c r="F2006" s="19" t="s">
        <v>578</v>
      </c>
      <c r="G2006" s="19">
        <v>1</v>
      </c>
      <c r="H2006" s="20">
        <v>0</v>
      </c>
      <c r="I2006" s="18">
        <v>0</v>
      </c>
      <c r="J2006" s="20">
        <v>0.31099320000000003</v>
      </c>
      <c r="K2006" s="18">
        <v>0.31099320000000003</v>
      </c>
      <c r="L2006" s="20">
        <v>0.31099320000000003</v>
      </c>
      <c r="M2006" s="18">
        <v>0.31099320000000003</v>
      </c>
      <c r="N2006" s="20">
        <v>0</v>
      </c>
      <c r="O2006" s="18">
        <v>0</v>
      </c>
      <c r="P2006" s="20">
        <v>0</v>
      </c>
      <c r="Q2006" s="18">
        <v>0</v>
      </c>
      <c r="R2006" s="20">
        <v>0.31099320000000003</v>
      </c>
      <c r="S2006" s="20">
        <v>0.31099320000000003</v>
      </c>
      <c r="T2006" s="41"/>
    </row>
    <row r="2007" spans="1:21" ht="25.5" x14ac:dyDescent="0.2">
      <c r="A2007" s="30" t="s">
        <v>1436</v>
      </c>
      <c r="B2007" s="31" t="s">
        <v>67</v>
      </c>
      <c r="C2007" s="32" t="s">
        <v>476</v>
      </c>
      <c r="D2007" s="33" t="s">
        <v>573</v>
      </c>
      <c r="E2007" s="33" t="s">
        <v>1437</v>
      </c>
      <c r="F2007" s="17" t="s">
        <v>578</v>
      </c>
      <c r="G2007" s="17">
        <v>1</v>
      </c>
      <c r="H2007" s="18">
        <v>0</v>
      </c>
      <c r="I2007" s="18">
        <v>0</v>
      </c>
      <c r="J2007" s="18">
        <v>0</v>
      </c>
      <c r="K2007" s="18">
        <v>1.31</v>
      </c>
      <c r="L2007" s="18">
        <v>0</v>
      </c>
      <c r="M2007" s="18">
        <v>0</v>
      </c>
      <c r="N2007" s="18">
        <v>0</v>
      </c>
      <c r="O2007" s="18">
        <v>0</v>
      </c>
      <c r="P2007" s="18">
        <v>1.31</v>
      </c>
      <c r="Q2007" s="18">
        <v>1.31</v>
      </c>
      <c r="R2007" s="18">
        <v>1.31</v>
      </c>
      <c r="S2007" s="18">
        <v>1.31</v>
      </c>
      <c r="T2007" s="35"/>
    </row>
    <row r="2008" spans="1:21" ht="25.5" x14ac:dyDescent="0.2">
      <c r="A2008" s="36" t="s">
        <v>1438</v>
      </c>
      <c r="B2008" s="37" t="s">
        <v>67</v>
      </c>
      <c r="C2008" s="38" t="s">
        <v>476</v>
      </c>
      <c r="D2008" s="39" t="s">
        <v>573</v>
      </c>
      <c r="E2008" s="39" t="s">
        <v>1439</v>
      </c>
      <c r="F2008" s="19" t="s">
        <v>578</v>
      </c>
      <c r="G2008" s="19">
        <v>1</v>
      </c>
      <c r="H2008" s="20">
        <v>0</v>
      </c>
      <c r="I2008" s="18">
        <v>0</v>
      </c>
      <c r="J2008" s="20">
        <v>0</v>
      </c>
      <c r="K2008" s="18">
        <v>0.78</v>
      </c>
      <c r="L2008" s="20">
        <v>0</v>
      </c>
      <c r="M2008" s="18">
        <v>0</v>
      </c>
      <c r="N2008" s="20">
        <v>0</v>
      </c>
      <c r="O2008" s="18">
        <v>0</v>
      </c>
      <c r="P2008" s="20">
        <v>0.78</v>
      </c>
      <c r="Q2008" s="18">
        <v>0.78</v>
      </c>
      <c r="R2008" s="20">
        <v>0.78</v>
      </c>
      <c r="S2008" s="20">
        <v>0.78</v>
      </c>
      <c r="T2008" s="41"/>
    </row>
    <row r="2009" spans="1:21" x14ac:dyDescent="0.2">
      <c r="A2009" s="30" t="s">
        <v>1257</v>
      </c>
      <c r="B2009" s="31" t="s">
        <v>67</v>
      </c>
      <c r="C2009" s="32" t="s">
        <v>476</v>
      </c>
      <c r="D2009" s="33" t="s">
        <v>573</v>
      </c>
      <c r="E2009" s="33" t="s">
        <v>1258</v>
      </c>
      <c r="F2009" s="17" t="s">
        <v>578</v>
      </c>
      <c r="G2009" s="17">
        <v>1</v>
      </c>
      <c r="H2009" s="18">
        <v>0</v>
      </c>
      <c r="I2009" s="18">
        <v>0</v>
      </c>
      <c r="J2009" s="18">
        <v>0</v>
      </c>
      <c r="K2009" s="18">
        <v>0.08</v>
      </c>
      <c r="L2009" s="18">
        <v>0</v>
      </c>
      <c r="M2009" s="18">
        <v>0</v>
      </c>
      <c r="N2009" s="18">
        <v>0</v>
      </c>
      <c r="O2009" s="18">
        <v>0</v>
      </c>
      <c r="P2009" s="18">
        <v>0.08</v>
      </c>
      <c r="Q2009" s="18">
        <v>0.08</v>
      </c>
      <c r="R2009" s="18">
        <v>0.08</v>
      </c>
      <c r="S2009" s="18">
        <v>0.08</v>
      </c>
      <c r="T2009" s="35"/>
    </row>
    <row r="2010" spans="1:21" x14ac:dyDescent="0.2">
      <c r="A2010" s="36" t="s">
        <v>1259</v>
      </c>
      <c r="B2010" s="37" t="s">
        <v>67</v>
      </c>
      <c r="C2010" s="38" t="s">
        <v>476</v>
      </c>
      <c r="D2010" s="39" t="s">
        <v>573</v>
      </c>
      <c r="E2010" s="39" t="s">
        <v>1260</v>
      </c>
      <c r="F2010" s="19" t="s">
        <v>578</v>
      </c>
      <c r="G2010" s="19">
        <v>1</v>
      </c>
      <c r="H2010" s="20">
        <v>0</v>
      </c>
      <c r="I2010" s="18">
        <v>0</v>
      </c>
      <c r="J2010" s="20">
        <v>0</v>
      </c>
      <c r="K2010" s="18">
        <v>1.43</v>
      </c>
      <c r="L2010" s="20">
        <v>0</v>
      </c>
      <c r="M2010" s="18">
        <v>0</v>
      </c>
      <c r="N2010" s="20">
        <v>0</v>
      </c>
      <c r="O2010" s="18">
        <v>0</v>
      </c>
      <c r="P2010" s="20">
        <v>1.43</v>
      </c>
      <c r="Q2010" s="18">
        <v>1.43</v>
      </c>
      <c r="R2010" s="20">
        <v>1.43</v>
      </c>
      <c r="S2010" s="20">
        <v>1.43</v>
      </c>
      <c r="T2010" s="41"/>
    </row>
    <row r="2011" spans="1:21" ht="25.5" x14ac:dyDescent="0.2">
      <c r="A2011" s="30" t="s">
        <v>1277</v>
      </c>
      <c r="B2011" s="31" t="s">
        <v>67</v>
      </c>
      <c r="C2011" s="32" t="s">
        <v>476</v>
      </c>
      <c r="D2011" s="33" t="s">
        <v>573</v>
      </c>
      <c r="E2011" s="33" t="s">
        <v>1278</v>
      </c>
      <c r="F2011" s="17" t="s">
        <v>578</v>
      </c>
      <c r="G2011" s="17">
        <v>1</v>
      </c>
      <c r="H2011" s="18">
        <v>0</v>
      </c>
      <c r="I2011" s="18">
        <v>0</v>
      </c>
      <c r="J2011" s="18">
        <v>0</v>
      </c>
      <c r="K2011" s="18">
        <v>0.4</v>
      </c>
      <c r="L2011" s="18">
        <v>0</v>
      </c>
      <c r="M2011" s="18">
        <v>0</v>
      </c>
      <c r="N2011" s="18">
        <v>0</v>
      </c>
      <c r="O2011" s="18">
        <v>0</v>
      </c>
      <c r="P2011" s="18">
        <v>0.4</v>
      </c>
      <c r="Q2011" s="18">
        <v>0.4</v>
      </c>
      <c r="R2011" s="18">
        <v>0.4</v>
      </c>
      <c r="S2011" s="18">
        <v>0.4</v>
      </c>
      <c r="T2011" s="35"/>
    </row>
    <row r="2012" spans="1:21" ht="25.5" x14ac:dyDescent="0.2">
      <c r="A2012" s="36" t="s">
        <v>1279</v>
      </c>
      <c r="B2012" s="37" t="s">
        <v>67</v>
      </c>
      <c r="C2012" s="38" t="s">
        <v>476</v>
      </c>
      <c r="D2012" s="39" t="s">
        <v>573</v>
      </c>
      <c r="E2012" s="39" t="s">
        <v>1280</v>
      </c>
      <c r="F2012" s="19" t="s">
        <v>578</v>
      </c>
      <c r="G2012" s="19">
        <v>1</v>
      </c>
      <c r="H2012" s="20">
        <v>0</v>
      </c>
      <c r="I2012" s="18">
        <v>0</v>
      </c>
      <c r="J2012" s="20">
        <v>0</v>
      </c>
      <c r="K2012" s="18">
        <v>3.7</v>
      </c>
      <c r="L2012" s="20">
        <v>0</v>
      </c>
      <c r="M2012" s="18">
        <v>0</v>
      </c>
      <c r="N2012" s="20">
        <v>0</v>
      </c>
      <c r="O2012" s="18">
        <v>0</v>
      </c>
      <c r="P2012" s="20">
        <v>3.7</v>
      </c>
      <c r="Q2012" s="18">
        <v>3.7</v>
      </c>
      <c r="R2012" s="20">
        <v>3.7</v>
      </c>
      <c r="S2012" s="20">
        <v>3.7</v>
      </c>
      <c r="T2012" s="41"/>
    </row>
    <row r="2013" spans="1:21" x14ac:dyDescent="0.2">
      <c r="A2013" s="30" t="s">
        <v>1747</v>
      </c>
      <c r="B2013" s="31" t="s">
        <v>67</v>
      </c>
      <c r="C2013" s="32" t="s">
        <v>476</v>
      </c>
      <c r="D2013" s="33" t="s">
        <v>573</v>
      </c>
      <c r="E2013" s="33" t="s">
        <v>1748</v>
      </c>
      <c r="F2013" s="17" t="s">
        <v>578</v>
      </c>
      <c r="G2013" s="17">
        <v>1</v>
      </c>
      <c r="H2013" s="18">
        <v>0</v>
      </c>
      <c r="I2013" s="18">
        <v>0</v>
      </c>
      <c r="J2013" s="18">
        <v>0</v>
      </c>
      <c r="K2013" s="18">
        <v>21.07</v>
      </c>
      <c r="L2013" s="18">
        <v>21.07</v>
      </c>
      <c r="M2013" s="18">
        <v>21.07</v>
      </c>
      <c r="N2013" s="18">
        <v>0</v>
      </c>
      <c r="O2013" s="18">
        <v>0</v>
      </c>
      <c r="P2013" s="18">
        <v>0</v>
      </c>
      <c r="Q2013" s="18">
        <v>0</v>
      </c>
      <c r="R2013" s="18">
        <v>21.07</v>
      </c>
      <c r="S2013" s="18">
        <v>21.07</v>
      </c>
      <c r="T2013" s="35"/>
    </row>
    <row r="2014" spans="1:21" ht="25.5" x14ac:dyDescent="0.2">
      <c r="A2014" s="24" t="s">
        <v>1745</v>
      </c>
      <c r="B2014" s="25" t="s">
        <v>67</v>
      </c>
      <c r="C2014" s="26" t="s">
        <v>53</v>
      </c>
      <c r="D2014" s="27" t="s">
        <v>573</v>
      </c>
      <c r="E2014" s="27" t="s">
        <v>1746</v>
      </c>
      <c r="F2014" s="28" t="s">
        <v>578</v>
      </c>
      <c r="G2014" s="15"/>
      <c r="H2014" s="16"/>
      <c r="I2014" s="16">
        <v>0</v>
      </c>
      <c r="J2014" s="16"/>
      <c r="K2014" s="16">
        <v>0.31099320000000003</v>
      </c>
      <c r="L2014" s="16"/>
      <c r="M2014" s="16">
        <v>0.31099320000000003</v>
      </c>
      <c r="N2014" s="16"/>
      <c r="O2014" s="16">
        <v>0</v>
      </c>
      <c r="P2014" s="16"/>
      <c r="Q2014" s="16">
        <v>0</v>
      </c>
      <c r="R2014" s="16"/>
      <c r="S2014" s="16">
        <v>0.31099320000000003</v>
      </c>
      <c r="T2014" s="29" t="s">
        <v>1250</v>
      </c>
      <c r="U2014" t="str">
        <f>A2014&amp;B2014&amp;C2014</f>
        <v>95341SINAPI</v>
      </c>
    </row>
    <row r="2015" spans="1:21" x14ac:dyDescent="0.2">
      <c r="A2015" s="36" t="s">
        <v>1747</v>
      </c>
      <c r="B2015" s="37" t="s">
        <v>67</v>
      </c>
      <c r="C2015" s="38" t="s">
        <v>476</v>
      </c>
      <c r="D2015" s="39" t="s">
        <v>573</v>
      </c>
      <c r="E2015" s="39" t="s">
        <v>1748</v>
      </c>
      <c r="F2015" s="19" t="s">
        <v>578</v>
      </c>
      <c r="G2015" s="19">
        <v>1.4760000000000001E-2</v>
      </c>
      <c r="H2015" s="20">
        <v>0</v>
      </c>
      <c r="I2015" s="18">
        <v>0</v>
      </c>
      <c r="J2015" s="20">
        <v>0</v>
      </c>
      <c r="K2015" s="18">
        <v>0.31099320000000003</v>
      </c>
      <c r="L2015" s="20">
        <v>21.07</v>
      </c>
      <c r="M2015" s="18">
        <v>0.31099320000000003</v>
      </c>
      <c r="N2015" s="20">
        <v>0</v>
      </c>
      <c r="O2015" s="18">
        <v>0</v>
      </c>
      <c r="P2015" s="20">
        <v>0</v>
      </c>
      <c r="Q2015" s="18">
        <v>0</v>
      </c>
      <c r="R2015" s="20">
        <v>21.07</v>
      </c>
      <c r="S2015" s="20">
        <v>0.31099320000000003</v>
      </c>
      <c r="T2015" s="41"/>
    </row>
    <row r="2016" spans="1:21" ht="25.5" x14ac:dyDescent="0.2">
      <c r="A2016" s="24" t="s">
        <v>877</v>
      </c>
      <c r="B2016" s="25" t="s">
        <v>67</v>
      </c>
      <c r="C2016" s="26" t="s">
        <v>53</v>
      </c>
      <c r="D2016" s="27" t="s">
        <v>573</v>
      </c>
      <c r="E2016" s="27" t="s">
        <v>878</v>
      </c>
      <c r="F2016" s="28" t="s">
        <v>578</v>
      </c>
      <c r="G2016" s="15"/>
      <c r="H2016" s="16"/>
      <c r="I2016" s="16">
        <v>0</v>
      </c>
      <c r="J2016" s="16"/>
      <c r="K2016" s="16">
        <v>26.574536000000002</v>
      </c>
      <c r="L2016" s="16"/>
      <c r="M2016" s="16">
        <v>18.874536000000003</v>
      </c>
      <c r="N2016" s="16"/>
      <c r="O2016" s="16">
        <v>0</v>
      </c>
      <c r="P2016" s="16"/>
      <c r="Q2016" s="16">
        <v>7.6999999999999993</v>
      </c>
      <c r="R2016" s="16"/>
      <c r="S2016" s="16">
        <v>26.574536000000002</v>
      </c>
      <c r="T2016" s="29" t="s">
        <v>1250</v>
      </c>
      <c r="U2016" t="str">
        <f>A2016&amp;B2016&amp;C2016</f>
        <v>88325SINAPI</v>
      </c>
    </row>
    <row r="2017" spans="1:21" ht="25.5" x14ac:dyDescent="0.2">
      <c r="A2017" s="36" t="s">
        <v>1749</v>
      </c>
      <c r="B2017" s="37" t="s">
        <v>67</v>
      </c>
      <c r="C2017" s="38" t="s">
        <v>57</v>
      </c>
      <c r="D2017" s="39" t="s">
        <v>573</v>
      </c>
      <c r="E2017" s="39" t="s">
        <v>1750</v>
      </c>
      <c r="F2017" s="19" t="s">
        <v>578</v>
      </c>
      <c r="G2017" s="19">
        <v>1</v>
      </c>
      <c r="H2017" s="20">
        <v>0</v>
      </c>
      <c r="I2017" s="18">
        <v>0</v>
      </c>
      <c r="J2017" s="20">
        <v>0.27453600000000006</v>
      </c>
      <c r="K2017" s="18">
        <v>0.27453600000000006</v>
      </c>
      <c r="L2017" s="20">
        <v>0.27453600000000006</v>
      </c>
      <c r="M2017" s="18">
        <v>0.27453600000000006</v>
      </c>
      <c r="N2017" s="20">
        <v>0</v>
      </c>
      <c r="O2017" s="18">
        <v>0</v>
      </c>
      <c r="P2017" s="20">
        <v>0</v>
      </c>
      <c r="Q2017" s="18">
        <v>0</v>
      </c>
      <c r="R2017" s="20">
        <v>0.27453600000000006</v>
      </c>
      <c r="S2017" s="20">
        <v>0.27453600000000006</v>
      </c>
      <c r="T2017" s="41"/>
    </row>
    <row r="2018" spans="1:21" ht="25.5" x14ac:dyDescent="0.2">
      <c r="A2018" s="30" t="s">
        <v>1436</v>
      </c>
      <c r="B2018" s="31" t="s">
        <v>67</v>
      </c>
      <c r="C2018" s="32" t="s">
        <v>476</v>
      </c>
      <c r="D2018" s="33" t="s">
        <v>573</v>
      </c>
      <c r="E2018" s="33" t="s">
        <v>1437</v>
      </c>
      <c r="F2018" s="17" t="s">
        <v>578</v>
      </c>
      <c r="G2018" s="17">
        <v>1</v>
      </c>
      <c r="H2018" s="18">
        <v>0</v>
      </c>
      <c r="I2018" s="18">
        <v>0</v>
      </c>
      <c r="J2018" s="18">
        <v>0</v>
      </c>
      <c r="K2018" s="18">
        <v>1.31</v>
      </c>
      <c r="L2018" s="18">
        <v>0</v>
      </c>
      <c r="M2018" s="18">
        <v>0</v>
      </c>
      <c r="N2018" s="18">
        <v>0</v>
      </c>
      <c r="O2018" s="18">
        <v>0</v>
      </c>
      <c r="P2018" s="18">
        <v>1.31</v>
      </c>
      <c r="Q2018" s="18">
        <v>1.31</v>
      </c>
      <c r="R2018" s="18">
        <v>1.31</v>
      </c>
      <c r="S2018" s="18">
        <v>1.31</v>
      </c>
      <c r="T2018" s="35"/>
    </row>
    <row r="2019" spans="1:21" ht="25.5" x14ac:dyDescent="0.2">
      <c r="A2019" s="36" t="s">
        <v>1438</v>
      </c>
      <c r="B2019" s="37" t="s">
        <v>67</v>
      </c>
      <c r="C2019" s="38" t="s">
        <v>476</v>
      </c>
      <c r="D2019" s="39" t="s">
        <v>573</v>
      </c>
      <c r="E2019" s="39" t="s">
        <v>1439</v>
      </c>
      <c r="F2019" s="19" t="s">
        <v>578</v>
      </c>
      <c r="G2019" s="19">
        <v>1</v>
      </c>
      <c r="H2019" s="20">
        <v>0</v>
      </c>
      <c r="I2019" s="18">
        <v>0</v>
      </c>
      <c r="J2019" s="20">
        <v>0</v>
      </c>
      <c r="K2019" s="18">
        <v>0.78</v>
      </c>
      <c r="L2019" s="20">
        <v>0</v>
      </c>
      <c r="M2019" s="18">
        <v>0</v>
      </c>
      <c r="N2019" s="20">
        <v>0</v>
      </c>
      <c r="O2019" s="18">
        <v>0</v>
      </c>
      <c r="P2019" s="20">
        <v>0.78</v>
      </c>
      <c r="Q2019" s="18">
        <v>0.78</v>
      </c>
      <c r="R2019" s="20">
        <v>0.78</v>
      </c>
      <c r="S2019" s="20">
        <v>0.78</v>
      </c>
      <c r="T2019" s="41"/>
    </row>
    <row r="2020" spans="1:21" x14ac:dyDescent="0.2">
      <c r="A2020" s="30" t="s">
        <v>1257</v>
      </c>
      <c r="B2020" s="31" t="s">
        <v>67</v>
      </c>
      <c r="C2020" s="32" t="s">
        <v>476</v>
      </c>
      <c r="D2020" s="33" t="s">
        <v>573</v>
      </c>
      <c r="E2020" s="33" t="s">
        <v>1258</v>
      </c>
      <c r="F2020" s="17" t="s">
        <v>578</v>
      </c>
      <c r="G2020" s="17">
        <v>1</v>
      </c>
      <c r="H2020" s="18">
        <v>0</v>
      </c>
      <c r="I2020" s="18">
        <v>0</v>
      </c>
      <c r="J2020" s="18">
        <v>0</v>
      </c>
      <c r="K2020" s="18">
        <v>0.08</v>
      </c>
      <c r="L2020" s="18">
        <v>0</v>
      </c>
      <c r="M2020" s="18">
        <v>0</v>
      </c>
      <c r="N2020" s="18">
        <v>0</v>
      </c>
      <c r="O2020" s="18">
        <v>0</v>
      </c>
      <c r="P2020" s="18">
        <v>0.08</v>
      </c>
      <c r="Q2020" s="18">
        <v>0.08</v>
      </c>
      <c r="R2020" s="18">
        <v>0.08</v>
      </c>
      <c r="S2020" s="18">
        <v>0.08</v>
      </c>
      <c r="T2020" s="35"/>
    </row>
    <row r="2021" spans="1:21" x14ac:dyDescent="0.2">
      <c r="A2021" s="36" t="s">
        <v>1259</v>
      </c>
      <c r="B2021" s="37" t="s">
        <v>67</v>
      </c>
      <c r="C2021" s="38" t="s">
        <v>476</v>
      </c>
      <c r="D2021" s="39" t="s">
        <v>573</v>
      </c>
      <c r="E2021" s="39" t="s">
        <v>1260</v>
      </c>
      <c r="F2021" s="19" t="s">
        <v>578</v>
      </c>
      <c r="G2021" s="19">
        <v>1</v>
      </c>
      <c r="H2021" s="20">
        <v>0</v>
      </c>
      <c r="I2021" s="18">
        <v>0</v>
      </c>
      <c r="J2021" s="20">
        <v>0</v>
      </c>
      <c r="K2021" s="18">
        <v>1.43</v>
      </c>
      <c r="L2021" s="20">
        <v>0</v>
      </c>
      <c r="M2021" s="18">
        <v>0</v>
      </c>
      <c r="N2021" s="20">
        <v>0</v>
      </c>
      <c r="O2021" s="18">
        <v>0</v>
      </c>
      <c r="P2021" s="20">
        <v>1.43</v>
      </c>
      <c r="Q2021" s="18">
        <v>1.43</v>
      </c>
      <c r="R2021" s="20">
        <v>1.43</v>
      </c>
      <c r="S2021" s="20">
        <v>1.43</v>
      </c>
      <c r="T2021" s="41"/>
    </row>
    <row r="2022" spans="1:21" ht="25.5" x14ac:dyDescent="0.2">
      <c r="A2022" s="30" t="s">
        <v>1277</v>
      </c>
      <c r="B2022" s="31" t="s">
        <v>67</v>
      </c>
      <c r="C2022" s="32" t="s">
        <v>476</v>
      </c>
      <c r="D2022" s="33" t="s">
        <v>573</v>
      </c>
      <c r="E2022" s="33" t="s">
        <v>1278</v>
      </c>
      <c r="F2022" s="17" t="s">
        <v>578</v>
      </c>
      <c r="G2022" s="17">
        <v>1</v>
      </c>
      <c r="H2022" s="18">
        <v>0</v>
      </c>
      <c r="I2022" s="18">
        <v>0</v>
      </c>
      <c r="J2022" s="18">
        <v>0</v>
      </c>
      <c r="K2022" s="18">
        <v>0.4</v>
      </c>
      <c r="L2022" s="18">
        <v>0</v>
      </c>
      <c r="M2022" s="18">
        <v>0</v>
      </c>
      <c r="N2022" s="18">
        <v>0</v>
      </c>
      <c r="O2022" s="18">
        <v>0</v>
      </c>
      <c r="P2022" s="18">
        <v>0.4</v>
      </c>
      <c r="Q2022" s="18">
        <v>0.4</v>
      </c>
      <c r="R2022" s="18">
        <v>0.4</v>
      </c>
      <c r="S2022" s="18">
        <v>0.4</v>
      </c>
      <c r="T2022" s="35"/>
    </row>
    <row r="2023" spans="1:21" ht="25.5" x14ac:dyDescent="0.2">
      <c r="A2023" s="36" t="s">
        <v>1279</v>
      </c>
      <c r="B2023" s="37" t="s">
        <v>67</v>
      </c>
      <c r="C2023" s="38" t="s">
        <v>476</v>
      </c>
      <c r="D2023" s="39" t="s">
        <v>573</v>
      </c>
      <c r="E2023" s="39" t="s">
        <v>1280</v>
      </c>
      <c r="F2023" s="19" t="s">
        <v>578</v>
      </c>
      <c r="G2023" s="19">
        <v>1</v>
      </c>
      <c r="H2023" s="20">
        <v>0</v>
      </c>
      <c r="I2023" s="18">
        <v>0</v>
      </c>
      <c r="J2023" s="20">
        <v>0</v>
      </c>
      <c r="K2023" s="18">
        <v>3.7</v>
      </c>
      <c r="L2023" s="20">
        <v>0</v>
      </c>
      <c r="M2023" s="18">
        <v>0</v>
      </c>
      <c r="N2023" s="20">
        <v>0</v>
      </c>
      <c r="O2023" s="18">
        <v>0</v>
      </c>
      <c r="P2023" s="20">
        <v>3.7</v>
      </c>
      <c r="Q2023" s="18">
        <v>3.7</v>
      </c>
      <c r="R2023" s="20">
        <v>3.7</v>
      </c>
      <c r="S2023" s="20">
        <v>3.7</v>
      </c>
      <c r="T2023" s="41"/>
    </row>
    <row r="2024" spans="1:21" x14ac:dyDescent="0.2">
      <c r="A2024" s="30" t="s">
        <v>1751</v>
      </c>
      <c r="B2024" s="31" t="s">
        <v>67</v>
      </c>
      <c r="C2024" s="32" t="s">
        <v>476</v>
      </c>
      <c r="D2024" s="33" t="s">
        <v>573</v>
      </c>
      <c r="E2024" s="33" t="s">
        <v>1752</v>
      </c>
      <c r="F2024" s="17" t="s">
        <v>578</v>
      </c>
      <c r="G2024" s="17">
        <v>1</v>
      </c>
      <c r="H2024" s="18">
        <v>0</v>
      </c>
      <c r="I2024" s="18">
        <v>0</v>
      </c>
      <c r="J2024" s="18">
        <v>0</v>
      </c>
      <c r="K2024" s="18">
        <v>18.600000000000001</v>
      </c>
      <c r="L2024" s="18">
        <v>18.600000000000001</v>
      </c>
      <c r="M2024" s="18">
        <v>18.600000000000001</v>
      </c>
      <c r="N2024" s="18">
        <v>0</v>
      </c>
      <c r="O2024" s="18">
        <v>0</v>
      </c>
      <c r="P2024" s="18">
        <v>0</v>
      </c>
      <c r="Q2024" s="18">
        <v>0</v>
      </c>
      <c r="R2024" s="18">
        <v>18.600000000000001</v>
      </c>
      <c r="S2024" s="18">
        <v>18.600000000000001</v>
      </c>
      <c r="T2024" s="35"/>
    </row>
    <row r="2025" spans="1:21" ht="25.5" x14ac:dyDescent="0.2">
      <c r="A2025" s="24" t="s">
        <v>1749</v>
      </c>
      <c r="B2025" s="25" t="s">
        <v>67</v>
      </c>
      <c r="C2025" s="26" t="s">
        <v>53</v>
      </c>
      <c r="D2025" s="27" t="s">
        <v>573</v>
      </c>
      <c r="E2025" s="27" t="s">
        <v>1750</v>
      </c>
      <c r="F2025" s="28" t="s">
        <v>578</v>
      </c>
      <c r="G2025" s="15"/>
      <c r="H2025" s="16"/>
      <c r="I2025" s="16">
        <v>0</v>
      </c>
      <c r="J2025" s="16"/>
      <c r="K2025" s="16">
        <v>0.27453600000000006</v>
      </c>
      <c r="L2025" s="16"/>
      <c r="M2025" s="16">
        <v>0.27453600000000006</v>
      </c>
      <c r="N2025" s="16"/>
      <c r="O2025" s="16">
        <v>0</v>
      </c>
      <c r="P2025" s="16"/>
      <c r="Q2025" s="16">
        <v>0</v>
      </c>
      <c r="R2025" s="16"/>
      <c r="S2025" s="16">
        <v>0.27453600000000006</v>
      </c>
      <c r="T2025" s="29" t="s">
        <v>1250</v>
      </c>
      <c r="U2025" t="str">
        <f>A2025&amp;B2025&amp;C2025</f>
        <v>95387SINAPI</v>
      </c>
    </row>
    <row r="2026" spans="1:21" x14ac:dyDescent="0.2">
      <c r="A2026" s="36" t="s">
        <v>1751</v>
      </c>
      <c r="B2026" s="37" t="s">
        <v>67</v>
      </c>
      <c r="C2026" s="38" t="s">
        <v>476</v>
      </c>
      <c r="D2026" s="39" t="s">
        <v>573</v>
      </c>
      <c r="E2026" s="39" t="s">
        <v>1752</v>
      </c>
      <c r="F2026" s="19" t="s">
        <v>578</v>
      </c>
      <c r="G2026" s="19">
        <v>1.4760000000000001E-2</v>
      </c>
      <c r="H2026" s="20">
        <v>0</v>
      </c>
      <c r="I2026" s="18">
        <v>0</v>
      </c>
      <c r="J2026" s="20">
        <v>0</v>
      </c>
      <c r="K2026" s="18">
        <v>0.27453600000000006</v>
      </c>
      <c r="L2026" s="20">
        <v>18.600000000000001</v>
      </c>
      <c r="M2026" s="18">
        <v>0.27453600000000006</v>
      </c>
      <c r="N2026" s="20">
        <v>0</v>
      </c>
      <c r="O2026" s="18">
        <v>0</v>
      </c>
      <c r="P2026" s="20">
        <v>0</v>
      </c>
      <c r="Q2026" s="18">
        <v>0</v>
      </c>
      <c r="R2026" s="20">
        <v>18.600000000000001</v>
      </c>
      <c r="S2026" s="20">
        <v>0.27453600000000006</v>
      </c>
      <c r="T2026" s="41"/>
    </row>
    <row r="2027" spans="1:21" ht="25.5" x14ac:dyDescent="0.2">
      <c r="A2027" s="24" t="s">
        <v>889</v>
      </c>
      <c r="B2027" s="25" t="s">
        <v>67</v>
      </c>
      <c r="C2027" s="26" t="s">
        <v>53</v>
      </c>
      <c r="D2027" s="27" t="s">
        <v>573</v>
      </c>
      <c r="E2027" s="27" t="s">
        <v>890</v>
      </c>
      <c r="F2027" s="28" t="s">
        <v>578</v>
      </c>
      <c r="G2027" s="15"/>
      <c r="H2027" s="16"/>
      <c r="I2027" s="16">
        <v>0</v>
      </c>
      <c r="J2027" s="16"/>
      <c r="K2027" s="16">
        <v>27.2881152</v>
      </c>
      <c r="L2027" s="16"/>
      <c r="M2027" s="16">
        <v>19.8081152</v>
      </c>
      <c r="N2027" s="16"/>
      <c r="O2027" s="16">
        <v>0</v>
      </c>
      <c r="P2027" s="16"/>
      <c r="Q2027" s="16">
        <v>7.48</v>
      </c>
      <c r="R2027" s="16"/>
      <c r="S2027" s="16">
        <v>27.2881152</v>
      </c>
      <c r="T2027" s="29" t="s">
        <v>1250</v>
      </c>
      <c r="U2027" t="str">
        <f>A2027&amp;B2027&amp;C2027</f>
        <v>88273SINAPI</v>
      </c>
    </row>
    <row r="2028" spans="1:21" ht="25.5" x14ac:dyDescent="0.2">
      <c r="A2028" s="36" t="s">
        <v>1753</v>
      </c>
      <c r="B2028" s="37" t="s">
        <v>67</v>
      </c>
      <c r="C2028" s="38" t="s">
        <v>57</v>
      </c>
      <c r="D2028" s="39" t="s">
        <v>573</v>
      </c>
      <c r="E2028" s="39" t="s">
        <v>1754</v>
      </c>
      <c r="F2028" s="19" t="s">
        <v>578</v>
      </c>
      <c r="G2028" s="19">
        <v>1</v>
      </c>
      <c r="H2028" s="20">
        <v>0</v>
      </c>
      <c r="I2028" s="18">
        <v>0</v>
      </c>
      <c r="J2028" s="20">
        <v>0.28811520000000002</v>
      </c>
      <c r="K2028" s="18">
        <v>0.28811520000000002</v>
      </c>
      <c r="L2028" s="20">
        <v>0.28811520000000002</v>
      </c>
      <c r="M2028" s="18">
        <v>0.28811520000000002</v>
      </c>
      <c r="N2028" s="20">
        <v>0</v>
      </c>
      <c r="O2028" s="18">
        <v>0</v>
      </c>
      <c r="P2028" s="20">
        <v>0</v>
      </c>
      <c r="Q2028" s="18">
        <v>0</v>
      </c>
      <c r="R2028" s="20">
        <v>0.28811520000000002</v>
      </c>
      <c r="S2028" s="20">
        <v>0.28811520000000002</v>
      </c>
      <c r="T2028" s="41"/>
    </row>
    <row r="2029" spans="1:21" ht="25.5" x14ac:dyDescent="0.2">
      <c r="A2029" s="30" t="s">
        <v>1273</v>
      </c>
      <c r="B2029" s="31" t="s">
        <v>67</v>
      </c>
      <c r="C2029" s="32" t="s">
        <v>476</v>
      </c>
      <c r="D2029" s="33" t="s">
        <v>573</v>
      </c>
      <c r="E2029" s="33" t="s">
        <v>1274</v>
      </c>
      <c r="F2029" s="17" t="s">
        <v>578</v>
      </c>
      <c r="G2029" s="17">
        <v>1</v>
      </c>
      <c r="H2029" s="18">
        <v>0</v>
      </c>
      <c r="I2029" s="18">
        <v>0</v>
      </c>
      <c r="J2029" s="18">
        <v>0</v>
      </c>
      <c r="K2029" s="18">
        <v>1.43</v>
      </c>
      <c r="L2029" s="18">
        <v>0</v>
      </c>
      <c r="M2029" s="18">
        <v>0</v>
      </c>
      <c r="N2029" s="18">
        <v>0</v>
      </c>
      <c r="O2029" s="18">
        <v>0</v>
      </c>
      <c r="P2029" s="18">
        <v>1.43</v>
      </c>
      <c r="Q2029" s="18">
        <v>1.43</v>
      </c>
      <c r="R2029" s="18">
        <v>1.43</v>
      </c>
      <c r="S2029" s="18">
        <v>1.43</v>
      </c>
      <c r="T2029" s="35"/>
    </row>
    <row r="2030" spans="1:21" ht="25.5" x14ac:dyDescent="0.2">
      <c r="A2030" s="36" t="s">
        <v>1275</v>
      </c>
      <c r="B2030" s="37" t="s">
        <v>67</v>
      </c>
      <c r="C2030" s="38" t="s">
        <v>476</v>
      </c>
      <c r="D2030" s="39" t="s">
        <v>573</v>
      </c>
      <c r="E2030" s="39" t="s">
        <v>1276</v>
      </c>
      <c r="F2030" s="19" t="s">
        <v>578</v>
      </c>
      <c r="G2030" s="19">
        <v>1</v>
      </c>
      <c r="H2030" s="20">
        <v>0</v>
      </c>
      <c r="I2030" s="18">
        <v>0</v>
      </c>
      <c r="J2030" s="20">
        <v>0</v>
      </c>
      <c r="K2030" s="18">
        <v>0.44</v>
      </c>
      <c r="L2030" s="20">
        <v>0</v>
      </c>
      <c r="M2030" s="18">
        <v>0</v>
      </c>
      <c r="N2030" s="20">
        <v>0</v>
      </c>
      <c r="O2030" s="18">
        <v>0</v>
      </c>
      <c r="P2030" s="20">
        <v>0.44</v>
      </c>
      <c r="Q2030" s="18">
        <v>0.44</v>
      </c>
      <c r="R2030" s="20">
        <v>0.44</v>
      </c>
      <c r="S2030" s="20">
        <v>0.44</v>
      </c>
      <c r="T2030" s="41"/>
    </row>
    <row r="2031" spans="1:21" x14ac:dyDescent="0.2">
      <c r="A2031" s="30" t="s">
        <v>1257</v>
      </c>
      <c r="B2031" s="31" t="s">
        <v>67</v>
      </c>
      <c r="C2031" s="32" t="s">
        <v>476</v>
      </c>
      <c r="D2031" s="33" t="s">
        <v>573</v>
      </c>
      <c r="E2031" s="33" t="s">
        <v>1258</v>
      </c>
      <c r="F2031" s="17" t="s">
        <v>578</v>
      </c>
      <c r="G2031" s="17">
        <v>1</v>
      </c>
      <c r="H2031" s="18">
        <v>0</v>
      </c>
      <c r="I2031" s="18">
        <v>0</v>
      </c>
      <c r="J2031" s="18">
        <v>0</v>
      </c>
      <c r="K2031" s="18">
        <v>0.08</v>
      </c>
      <c r="L2031" s="18">
        <v>0</v>
      </c>
      <c r="M2031" s="18">
        <v>0</v>
      </c>
      <c r="N2031" s="18">
        <v>0</v>
      </c>
      <c r="O2031" s="18">
        <v>0</v>
      </c>
      <c r="P2031" s="18">
        <v>0.08</v>
      </c>
      <c r="Q2031" s="18">
        <v>0.08</v>
      </c>
      <c r="R2031" s="18">
        <v>0.08</v>
      </c>
      <c r="S2031" s="18">
        <v>0.08</v>
      </c>
      <c r="T2031" s="35"/>
    </row>
    <row r="2032" spans="1:21" x14ac:dyDescent="0.2">
      <c r="A2032" s="36" t="s">
        <v>1259</v>
      </c>
      <c r="B2032" s="37" t="s">
        <v>67</v>
      </c>
      <c r="C2032" s="38" t="s">
        <v>476</v>
      </c>
      <c r="D2032" s="39" t="s">
        <v>573</v>
      </c>
      <c r="E2032" s="39" t="s">
        <v>1260</v>
      </c>
      <c r="F2032" s="19" t="s">
        <v>578</v>
      </c>
      <c r="G2032" s="19">
        <v>1</v>
      </c>
      <c r="H2032" s="20">
        <v>0</v>
      </c>
      <c r="I2032" s="18">
        <v>0</v>
      </c>
      <c r="J2032" s="20">
        <v>0</v>
      </c>
      <c r="K2032" s="18">
        <v>1.43</v>
      </c>
      <c r="L2032" s="20">
        <v>0</v>
      </c>
      <c r="M2032" s="18">
        <v>0</v>
      </c>
      <c r="N2032" s="20">
        <v>0</v>
      </c>
      <c r="O2032" s="18">
        <v>0</v>
      </c>
      <c r="P2032" s="20">
        <v>1.43</v>
      </c>
      <c r="Q2032" s="18">
        <v>1.43</v>
      </c>
      <c r="R2032" s="20">
        <v>1.43</v>
      </c>
      <c r="S2032" s="20">
        <v>1.43</v>
      </c>
      <c r="T2032" s="41"/>
    </row>
    <row r="2033" spans="1:21" ht="25.5" x14ac:dyDescent="0.2">
      <c r="A2033" s="30" t="s">
        <v>1277</v>
      </c>
      <c r="B2033" s="31" t="s">
        <v>67</v>
      </c>
      <c r="C2033" s="32" t="s">
        <v>476</v>
      </c>
      <c r="D2033" s="33" t="s">
        <v>573</v>
      </c>
      <c r="E2033" s="33" t="s">
        <v>1278</v>
      </c>
      <c r="F2033" s="17" t="s">
        <v>578</v>
      </c>
      <c r="G2033" s="17">
        <v>1</v>
      </c>
      <c r="H2033" s="18">
        <v>0</v>
      </c>
      <c r="I2033" s="18">
        <v>0</v>
      </c>
      <c r="J2033" s="18">
        <v>0</v>
      </c>
      <c r="K2033" s="18">
        <v>0.4</v>
      </c>
      <c r="L2033" s="18">
        <v>0</v>
      </c>
      <c r="M2033" s="18">
        <v>0</v>
      </c>
      <c r="N2033" s="18">
        <v>0</v>
      </c>
      <c r="O2033" s="18">
        <v>0</v>
      </c>
      <c r="P2033" s="18">
        <v>0.4</v>
      </c>
      <c r="Q2033" s="18">
        <v>0.4</v>
      </c>
      <c r="R2033" s="18">
        <v>0.4</v>
      </c>
      <c r="S2033" s="18">
        <v>0.4</v>
      </c>
      <c r="T2033" s="35"/>
    </row>
    <row r="2034" spans="1:21" ht="25.5" x14ac:dyDescent="0.2">
      <c r="A2034" s="36" t="s">
        <v>1279</v>
      </c>
      <c r="B2034" s="37" t="s">
        <v>67</v>
      </c>
      <c r="C2034" s="38" t="s">
        <v>476</v>
      </c>
      <c r="D2034" s="39" t="s">
        <v>573</v>
      </c>
      <c r="E2034" s="39" t="s">
        <v>1280</v>
      </c>
      <c r="F2034" s="19" t="s">
        <v>578</v>
      </c>
      <c r="G2034" s="19">
        <v>1</v>
      </c>
      <c r="H2034" s="20">
        <v>0</v>
      </c>
      <c r="I2034" s="18">
        <v>0</v>
      </c>
      <c r="J2034" s="20">
        <v>0</v>
      </c>
      <c r="K2034" s="18">
        <v>3.7</v>
      </c>
      <c r="L2034" s="20">
        <v>0</v>
      </c>
      <c r="M2034" s="18">
        <v>0</v>
      </c>
      <c r="N2034" s="20">
        <v>0</v>
      </c>
      <c r="O2034" s="18">
        <v>0</v>
      </c>
      <c r="P2034" s="20">
        <v>3.7</v>
      </c>
      <c r="Q2034" s="18">
        <v>3.7</v>
      </c>
      <c r="R2034" s="20">
        <v>3.7</v>
      </c>
      <c r="S2034" s="20">
        <v>3.7</v>
      </c>
      <c r="T2034" s="41"/>
    </row>
    <row r="2035" spans="1:21" x14ac:dyDescent="0.2">
      <c r="A2035" s="30" t="s">
        <v>1755</v>
      </c>
      <c r="B2035" s="31" t="s">
        <v>67</v>
      </c>
      <c r="C2035" s="32" t="s">
        <v>476</v>
      </c>
      <c r="D2035" s="33" t="s">
        <v>573</v>
      </c>
      <c r="E2035" s="33" t="s">
        <v>1756</v>
      </c>
      <c r="F2035" s="17" t="s">
        <v>578</v>
      </c>
      <c r="G2035" s="17">
        <v>1</v>
      </c>
      <c r="H2035" s="18">
        <v>0</v>
      </c>
      <c r="I2035" s="18">
        <v>0</v>
      </c>
      <c r="J2035" s="18">
        <v>0</v>
      </c>
      <c r="K2035" s="18">
        <v>19.52</v>
      </c>
      <c r="L2035" s="18">
        <v>19.52</v>
      </c>
      <c r="M2035" s="18">
        <v>19.52</v>
      </c>
      <c r="N2035" s="18">
        <v>0</v>
      </c>
      <c r="O2035" s="18">
        <v>0</v>
      </c>
      <c r="P2035" s="18">
        <v>0</v>
      </c>
      <c r="Q2035" s="18">
        <v>0</v>
      </c>
      <c r="R2035" s="18">
        <v>19.52</v>
      </c>
      <c r="S2035" s="18">
        <v>19.52</v>
      </c>
      <c r="T2035" s="35"/>
    </row>
    <row r="2036" spans="1:21" ht="25.5" x14ac:dyDescent="0.2">
      <c r="A2036" s="24" t="s">
        <v>1753</v>
      </c>
      <c r="B2036" s="25" t="s">
        <v>67</v>
      </c>
      <c r="C2036" s="26" t="s">
        <v>53</v>
      </c>
      <c r="D2036" s="27" t="s">
        <v>573</v>
      </c>
      <c r="E2036" s="27" t="s">
        <v>1754</v>
      </c>
      <c r="F2036" s="28" t="s">
        <v>578</v>
      </c>
      <c r="G2036" s="15"/>
      <c r="H2036" s="16"/>
      <c r="I2036" s="16">
        <v>0</v>
      </c>
      <c r="J2036" s="16"/>
      <c r="K2036" s="16">
        <v>0.28811520000000002</v>
      </c>
      <c r="L2036" s="16"/>
      <c r="M2036" s="16">
        <v>0.28811520000000002</v>
      </c>
      <c r="N2036" s="16"/>
      <c r="O2036" s="16">
        <v>0</v>
      </c>
      <c r="P2036" s="16"/>
      <c r="Q2036" s="16">
        <v>0</v>
      </c>
      <c r="R2036" s="16"/>
      <c r="S2036" s="16">
        <v>0.28811520000000002</v>
      </c>
      <c r="T2036" s="29" t="s">
        <v>1250</v>
      </c>
      <c r="U2036" t="str">
        <f>A2036&amp;B2036&amp;C2036</f>
        <v>95340SINAPI</v>
      </c>
    </row>
    <row r="2037" spans="1:21" x14ac:dyDescent="0.2">
      <c r="A2037" s="36" t="s">
        <v>1755</v>
      </c>
      <c r="B2037" s="37" t="s">
        <v>67</v>
      </c>
      <c r="C2037" s="38" t="s">
        <v>476</v>
      </c>
      <c r="D2037" s="39" t="s">
        <v>573</v>
      </c>
      <c r="E2037" s="39" t="s">
        <v>1756</v>
      </c>
      <c r="F2037" s="19" t="s">
        <v>578</v>
      </c>
      <c r="G2037" s="19">
        <v>1.4760000000000001E-2</v>
      </c>
      <c r="H2037" s="20">
        <v>0</v>
      </c>
      <c r="I2037" s="18">
        <v>0</v>
      </c>
      <c r="J2037" s="20">
        <v>0</v>
      </c>
      <c r="K2037" s="18">
        <v>0.28811520000000002</v>
      </c>
      <c r="L2037" s="20">
        <v>19.52</v>
      </c>
      <c r="M2037" s="18">
        <v>0.28811520000000002</v>
      </c>
      <c r="N2037" s="20">
        <v>0</v>
      </c>
      <c r="O2037" s="18">
        <v>0</v>
      </c>
      <c r="P2037" s="20">
        <v>0</v>
      </c>
      <c r="Q2037" s="18">
        <v>0</v>
      </c>
      <c r="R2037" s="20">
        <v>19.52</v>
      </c>
      <c r="S2037" s="20">
        <v>0.28811520000000002</v>
      </c>
      <c r="T2037" s="41"/>
    </row>
    <row r="2038" spans="1:21" ht="51" x14ac:dyDescent="0.2">
      <c r="A2038" s="24" t="s">
        <v>895</v>
      </c>
      <c r="B2038" s="25" t="s">
        <v>56</v>
      </c>
      <c r="C2038" s="26" t="s">
        <v>53</v>
      </c>
      <c r="D2038" s="27" t="s">
        <v>573</v>
      </c>
      <c r="E2038" s="27" t="s">
        <v>896</v>
      </c>
      <c r="F2038" s="28" t="s">
        <v>95</v>
      </c>
      <c r="G2038" s="15"/>
      <c r="H2038" s="16"/>
      <c r="I2038" s="16">
        <v>1882.9683999999997</v>
      </c>
      <c r="J2038" s="16"/>
      <c r="K2038" s="16">
        <v>255.73016527999999</v>
      </c>
      <c r="L2038" s="16"/>
      <c r="M2038" s="16">
        <v>169.58496528000001</v>
      </c>
      <c r="N2038" s="16"/>
      <c r="O2038" s="16">
        <v>0</v>
      </c>
      <c r="P2038" s="16"/>
      <c r="Q2038" s="16">
        <v>86.145200000000003</v>
      </c>
      <c r="R2038" s="16"/>
      <c r="S2038" s="16">
        <v>2138.6985652799999</v>
      </c>
      <c r="T2038" s="29" t="s">
        <v>1453</v>
      </c>
      <c r="U2038" t="str">
        <f>A2038&amp;B2038&amp;C2038</f>
        <v>0174PRÓPRIA</v>
      </c>
    </row>
    <row r="2039" spans="1:21" ht="25.5" x14ac:dyDescent="0.2">
      <c r="A2039" s="36" t="s">
        <v>604</v>
      </c>
      <c r="B2039" s="37" t="s">
        <v>67</v>
      </c>
      <c r="C2039" s="38" t="s">
        <v>57</v>
      </c>
      <c r="D2039" s="39" t="s">
        <v>573</v>
      </c>
      <c r="E2039" s="39" t="s">
        <v>605</v>
      </c>
      <c r="F2039" s="19" t="s">
        <v>578</v>
      </c>
      <c r="G2039" s="19">
        <v>11.32</v>
      </c>
      <c r="H2039" s="20">
        <v>0</v>
      </c>
      <c r="I2039" s="18">
        <v>0</v>
      </c>
      <c r="J2039" s="20">
        <v>22.591003999999998</v>
      </c>
      <c r="K2039" s="18">
        <v>255.73016528000002</v>
      </c>
      <c r="L2039" s="20">
        <v>14.981004</v>
      </c>
      <c r="M2039" s="18">
        <v>169.58496528000001</v>
      </c>
      <c r="N2039" s="20">
        <v>0</v>
      </c>
      <c r="O2039" s="18">
        <v>0</v>
      </c>
      <c r="P2039" s="20">
        <v>7.6099999999999994</v>
      </c>
      <c r="Q2039" s="18">
        <v>86.145200000000003</v>
      </c>
      <c r="R2039" s="20">
        <v>22.591004000000002</v>
      </c>
      <c r="S2039" s="20">
        <v>255.73016528000002</v>
      </c>
      <c r="T2039" s="41"/>
    </row>
    <row r="2040" spans="1:21" x14ac:dyDescent="0.2">
      <c r="A2040" s="30" t="s">
        <v>1454</v>
      </c>
      <c r="B2040" s="31" t="s">
        <v>67</v>
      </c>
      <c r="C2040" s="32" t="s">
        <v>476</v>
      </c>
      <c r="D2040" s="33" t="s">
        <v>573</v>
      </c>
      <c r="E2040" s="33" t="s">
        <v>1455</v>
      </c>
      <c r="F2040" s="17" t="s">
        <v>117</v>
      </c>
      <c r="G2040" s="17">
        <v>138.66999999999999</v>
      </c>
      <c r="H2040" s="18">
        <v>2.52</v>
      </c>
      <c r="I2040" s="18">
        <v>349.44839999999999</v>
      </c>
      <c r="J2040" s="18">
        <v>0</v>
      </c>
      <c r="K2040" s="18">
        <v>0</v>
      </c>
      <c r="L2040" s="18">
        <v>0</v>
      </c>
      <c r="M2040" s="18">
        <v>0</v>
      </c>
      <c r="N2040" s="18">
        <v>0</v>
      </c>
      <c r="O2040" s="18">
        <v>0</v>
      </c>
      <c r="P2040" s="18">
        <v>0</v>
      </c>
      <c r="Q2040" s="18">
        <v>0</v>
      </c>
      <c r="R2040" s="18">
        <v>2.52</v>
      </c>
      <c r="S2040" s="18">
        <v>349.44839999999999</v>
      </c>
      <c r="T2040" s="35"/>
    </row>
    <row r="2041" spans="1:21" ht="25.5" x14ac:dyDescent="0.2">
      <c r="A2041" s="36" t="s">
        <v>832</v>
      </c>
      <c r="B2041" s="37" t="s">
        <v>56</v>
      </c>
      <c r="C2041" s="38" t="s">
        <v>476</v>
      </c>
      <c r="D2041" s="39" t="s">
        <v>573</v>
      </c>
      <c r="E2041" s="39" t="s">
        <v>833</v>
      </c>
      <c r="F2041" s="19" t="s">
        <v>95</v>
      </c>
      <c r="G2041" s="19">
        <v>1.1599999999999999</v>
      </c>
      <c r="H2041" s="20">
        <v>490</v>
      </c>
      <c r="I2041" s="18">
        <v>568.4</v>
      </c>
      <c r="J2041" s="20">
        <v>0</v>
      </c>
      <c r="K2041" s="18">
        <v>0</v>
      </c>
      <c r="L2041" s="20">
        <v>0</v>
      </c>
      <c r="M2041" s="18">
        <v>0</v>
      </c>
      <c r="N2041" s="20">
        <v>0</v>
      </c>
      <c r="O2041" s="18">
        <v>0</v>
      </c>
      <c r="P2041" s="20">
        <v>0</v>
      </c>
      <c r="Q2041" s="18">
        <v>0</v>
      </c>
      <c r="R2041" s="20">
        <v>490</v>
      </c>
      <c r="S2041" s="20">
        <v>568.4</v>
      </c>
      <c r="T2041" s="41"/>
    </row>
    <row r="2042" spans="1:21" x14ac:dyDescent="0.2">
      <c r="A2042" s="30" t="s">
        <v>834</v>
      </c>
      <c r="B2042" s="31" t="s">
        <v>56</v>
      </c>
      <c r="C2042" s="32" t="s">
        <v>476</v>
      </c>
      <c r="D2042" s="33" t="s">
        <v>573</v>
      </c>
      <c r="E2042" s="33" t="s">
        <v>835</v>
      </c>
      <c r="F2042" s="17" t="s">
        <v>836</v>
      </c>
      <c r="G2042" s="17">
        <v>208</v>
      </c>
      <c r="H2042" s="18">
        <v>4.6399999999999997</v>
      </c>
      <c r="I2042" s="18">
        <v>965.11999999999989</v>
      </c>
      <c r="J2042" s="18">
        <v>0</v>
      </c>
      <c r="K2042" s="18">
        <v>0</v>
      </c>
      <c r="L2042" s="18">
        <v>0</v>
      </c>
      <c r="M2042" s="18">
        <v>0</v>
      </c>
      <c r="N2042" s="18">
        <v>0</v>
      </c>
      <c r="O2042" s="18">
        <v>0</v>
      </c>
      <c r="P2042" s="18">
        <v>0</v>
      </c>
      <c r="Q2042" s="18">
        <v>0</v>
      </c>
      <c r="R2042" s="18">
        <v>4.6399999999999997</v>
      </c>
      <c r="S2042" s="18">
        <v>965.11999999999989</v>
      </c>
      <c r="T2042" s="35"/>
    </row>
    <row r="2043" spans="1:21" ht="38.25" x14ac:dyDescent="0.2">
      <c r="A2043" s="24" t="s">
        <v>899</v>
      </c>
      <c r="B2043" s="25" t="s">
        <v>56</v>
      </c>
      <c r="C2043" s="26" t="s">
        <v>53</v>
      </c>
      <c r="D2043" s="27" t="s">
        <v>573</v>
      </c>
      <c r="E2043" s="27" t="s">
        <v>900</v>
      </c>
      <c r="F2043" s="28" t="s">
        <v>95</v>
      </c>
      <c r="G2043" s="15"/>
      <c r="H2043" s="16"/>
      <c r="I2043" s="16">
        <v>1883.1403999999998</v>
      </c>
      <c r="J2043" s="16"/>
      <c r="K2043" s="16">
        <v>250.7601444</v>
      </c>
      <c r="L2043" s="16"/>
      <c r="M2043" s="16">
        <v>166.2891444</v>
      </c>
      <c r="N2043" s="16"/>
      <c r="O2043" s="16">
        <v>0</v>
      </c>
      <c r="P2043" s="16"/>
      <c r="Q2043" s="16">
        <v>84.470999999999989</v>
      </c>
      <c r="R2043" s="16"/>
      <c r="S2043" s="16">
        <v>2133.9005443999995</v>
      </c>
      <c r="T2043" s="29" t="s">
        <v>575</v>
      </c>
      <c r="U2043" t="str">
        <f>A2043&amp;B2043&amp;C2043</f>
        <v>0162PRÓPRIA</v>
      </c>
    </row>
    <row r="2044" spans="1:21" ht="25.5" x14ac:dyDescent="0.2">
      <c r="A2044" s="36" t="s">
        <v>604</v>
      </c>
      <c r="B2044" s="37" t="s">
        <v>67</v>
      </c>
      <c r="C2044" s="38" t="s">
        <v>57</v>
      </c>
      <c r="D2044" s="39" t="s">
        <v>573</v>
      </c>
      <c r="E2044" s="39" t="s">
        <v>605</v>
      </c>
      <c r="F2044" s="19" t="s">
        <v>578</v>
      </c>
      <c r="G2044" s="19">
        <v>11.1</v>
      </c>
      <c r="H2044" s="20">
        <v>0</v>
      </c>
      <c r="I2044" s="18">
        <v>0</v>
      </c>
      <c r="J2044" s="20">
        <v>22.591003999999998</v>
      </c>
      <c r="K2044" s="18">
        <v>250.7601444</v>
      </c>
      <c r="L2044" s="20">
        <v>14.981004</v>
      </c>
      <c r="M2044" s="18">
        <v>166.2891444</v>
      </c>
      <c r="N2044" s="20">
        <v>0</v>
      </c>
      <c r="O2044" s="18">
        <v>0</v>
      </c>
      <c r="P2044" s="20">
        <v>7.6099999999999994</v>
      </c>
      <c r="Q2044" s="18">
        <v>84.470999999999989</v>
      </c>
      <c r="R2044" s="20">
        <v>22.591004000000002</v>
      </c>
      <c r="S2044" s="20">
        <v>250.7601444</v>
      </c>
      <c r="T2044" s="41"/>
    </row>
    <row r="2045" spans="1:21" ht="25.5" x14ac:dyDescent="0.2">
      <c r="A2045" s="30" t="s">
        <v>832</v>
      </c>
      <c r="B2045" s="31" t="s">
        <v>56</v>
      </c>
      <c r="C2045" s="32" t="s">
        <v>476</v>
      </c>
      <c r="D2045" s="33" t="s">
        <v>573</v>
      </c>
      <c r="E2045" s="33" t="s">
        <v>833</v>
      </c>
      <c r="F2045" s="17" t="s">
        <v>95</v>
      </c>
      <c r="G2045" s="17">
        <v>1.1399999999999999</v>
      </c>
      <c r="H2045" s="18">
        <v>490</v>
      </c>
      <c r="I2045" s="18">
        <v>558.59999999999991</v>
      </c>
      <c r="J2045" s="18">
        <v>0</v>
      </c>
      <c r="K2045" s="18">
        <v>0</v>
      </c>
      <c r="L2045" s="18">
        <v>0</v>
      </c>
      <c r="M2045" s="18">
        <v>0</v>
      </c>
      <c r="N2045" s="18">
        <v>0</v>
      </c>
      <c r="O2045" s="18">
        <v>0</v>
      </c>
      <c r="P2045" s="18">
        <v>0</v>
      </c>
      <c r="Q2045" s="18">
        <v>0</v>
      </c>
      <c r="R2045" s="18">
        <v>490</v>
      </c>
      <c r="S2045" s="18">
        <v>558.59999999999991</v>
      </c>
      <c r="T2045" s="35"/>
    </row>
    <row r="2046" spans="1:21" x14ac:dyDescent="0.2">
      <c r="A2046" s="36" t="s">
        <v>1454</v>
      </c>
      <c r="B2046" s="37" t="s">
        <v>67</v>
      </c>
      <c r="C2046" s="38" t="s">
        <v>476</v>
      </c>
      <c r="D2046" s="39" t="s">
        <v>573</v>
      </c>
      <c r="E2046" s="39" t="s">
        <v>1455</v>
      </c>
      <c r="F2046" s="19" t="s">
        <v>117</v>
      </c>
      <c r="G2046" s="19">
        <v>171.13</v>
      </c>
      <c r="H2046" s="20">
        <v>2.52</v>
      </c>
      <c r="I2046" s="18">
        <v>431.24759999999998</v>
      </c>
      <c r="J2046" s="20">
        <v>0</v>
      </c>
      <c r="K2046" s="18">
        <v>0</v>
      </c>
      <c r="L2046" s="20">
        <v>0</v>
      </c>
      <c r="M2046" s="18">
        <v>0</v>
      </c>
      <c r="N2046" s="20">
        <v>0</v>
      </c>
      <c r="O2046" s="18">
        <v>0</v>
      </c>
      <c r="P2046" s="20">
        <v>0</v>
      </c>
      <c r="Q2046" s="18">
        <v>0</v>
      </c>
      <c r="R2046" s="20">
        <v>2.52</v>
      </c>
      <c r="S2046" s="20">
        <v>431.24759999999998</v>
      </c>
      <c r="T2046" s="41"/>
    </row>
    <row r="2047" spans="1:21" x14ac:dyDescent="0.2">
      <c r="A2047" s="30" t="s">
        <v>834</v>
      </c>
      <c r="B2047" s="31" t="s">
        <v>56</v>
      </c>
      <c r="C2047" s="32" t="s">
        <v>476</v>
      </c>
      <c r="D2047" s="33" t="s">
        <v>573</v>
      </c>
      <c r="E2047" s="33" t="s">
        <v>835</v>
      </c>
      <c r="F2047" s="17" t="s">
        <v>836</v>
      </c>
      <c r="G2047" s="17">
        <v>192.52</v>
      </c>
      <c r="H2047" s="18">
        <v>4.6399999999999997</v>
      </c>
      <c r="I2047" s="18">
        <v>893.29279999999994</v>
      </c>
      <c r="J2047" s="18">
        <v>0</v>
      </c>
      <c r="K2047" s="18">
        <v>0</v>
      </c>
      <c r="L2047" s="18">
        <v>0</v>
      </c>
      <c r="M2047" s="18">
        <v>0</v>
      </c>
      <c r="N2047" s="18">
        <v>0</v>
      </c>
      <c r="O2047" s="18">
        <v>0</v>
      </c>
      <c r="P2047" s="18">
        <v>0</v>
      </c>
      <c r="Q2047" s="18">
        <v>0</v>
      </c>
      <c r="R2047" s="18">
        <v>4.6399999999999997</v>
      </c>
      <c r="S2047" s="18">
        <v>893.29279999999994</v>
      </c>
      <c r="T2047" s="35"/>
    </row>
    <row r="2048" spans="1:21" ht="38.25" x14ac:dyDescent="0.2">
      <c r="A2048" s="24" t="s">
        <v>912</v>
      </c>
      <c r="B2048" s="25" t="s">
        <v>67</v>
      </c>
      <c r="C2048" s="26" t="s">
        <v>53</v>
      </c>
      <c r="D2048" s="27" t="s">
        <v>573</v>
      </c>
      <c r="E2048" s="27" t="s">
        <v>913</v>
      </c>
      <c r="F2048" s="28" t="s">
        <v>229</v>
      </c>
      <c r="G2048" s="15"/>
      <c r="H2048" s="16"/>
      <c r="I2048" s="16">
        <v>236.93534999999997</v>
      </c>
      <c r="J2048" s="16"/>
      <c r="K2048" s="16">
        <v>445.15777982783635</v>
      </c>
      <c r="L2048" s="16"/>
      <c r="M2048" s="16">
        <v>281.56241295817995</v>
      </c>
      <c r="N2048" s="16"/>
      <c r="O2048" s="16">
        <v>58.412492869656397</v>
      </c>
      <c r="P2048" s="16"/>
      <c r="Q2048" s="16">
        <v>105.18287400000001</v>
      </c>
      <c r="R2048" s="16"/>
      <c r="S2048" s="16">
        <v>682.09312982783638</v>
      </c>
      <c r="T2048" s="29" t="s">
        <v>911</v>
      </c>
      <c r="U2048" t="str">
        <f>A2048&amp;B2048&amp;C2048</f>
        <v>92262SINAPI</v>
      </c>
    </row>
    <row r="2049" spans="1:21" ht="38.25" x14ac:dyDescent="0.2">
      <c r="A2049" s="36" t="s">
        <v>1418</v>
      </c>
      <c r="B2049" s="37" t="s">
        <v>67</v>
      </c>
      <c r="C2049" s="38" t="s">
        <v>57</v>
      </c>
      <c r="D2049" s="39" t="s">
        <v>573</v>
      </c>
      <c r="E2049" s="39" t="s">
        <v>1419</v>
      </c>
      <c r="F2049" s="19" t="s">
        <v>589</v>
      </c>
      <c r="G2049" s="19">
        <v>0.157</v>
      </c>
      <c r="H2049" s="20">
        <v>0</v>
      </c>
      <c r="I2049" s="18">
        <v>0</v>
      </c>
      <c r="J2049" s="20">
        <v>183.30182134399999</v>
      </c>
      <c r="K2049" s="18">
        <v>28.778385951007998</v>
      </c>
      <c r="L2049" s="20">
        <v>27.828210599999998</v>
      </c>
      <c r="M2049" s="18">
        <v>4.3690290641999994</v>
      </c>
      <c r="N2049" s="20">
        <v>148.96361074399999</v>
      </c>
      <c r="O2049" s="18">
        <v>23.387286886807999</v>
      </c>
      <c r="P2049" s="20">
        <v>6.51</v>
      </c>
      <c r="Q2049" s="18">
        <v>1.02207</v>
      </c>
      <c r="R2049" s="20">
        <v>183.30182134399999</v>
      </c>
      <c r="S2049" s="20">
        <v>28.778385951007998</v>
      </c>
      <c r="T2049" s="41"/>
    </row>
    <row r="2050" spans="1:21" ht="38.25" x14ac:dyDescent="0.2">
      <c r="A2050" s="30" t="s">
        <v>1420</v>
      </c>
      <c r="B2050" s="31" t="s">
        <v>67</v>
      </c>
      <c r="C2050" s="32" t="s">
        <v>57</v>
      </c>
      <c r="D2050" s="33" t="s">
        <v>573</v>
      </c>
      <c r="E2050" s="33" t="s">
        <v>1421</v>
      </c>
      <c r="F2050" s="17" t="s">
        <v>592</v>
      </c>
      <c r="G2050" s="17">
        <v>0.1133</v>
      </c>
      <c r="H2050" s="18">
        <v>0</v>
      </c>
      <c r="I2050" s="18">
        <v>0</v>
      </c>
      <c r="J2050" s="18">
        <v>357.645068348</v>
      </c>
      <c r="K2050" s="18">
        <v>40.521186243828396</v>
      </c>
      <c r="L2050" s="18">
        <v>27.828210599999998</v>
      </c>
      <c r="M2050" s="18">
        <v>3.1529362609799998</v>
      </c>
      <c r="N2050" s="18">
        <v>309.13685774800001</v>
      </c>
      <c r="O2050" s="18">
        <v>35.025205982848398</v>
      </c>
      <c r="P2050" s="18">
        <v>20.68</v>
      </c>
      <c r="Q2050" s="18">
        <v>2.3430439999999999</v>
      </c>
      <c r="R2050" s="18">
        <v>357.645068348</v>
      </c>
      <c r="S2050" s="18">
        <v>40.521186243828396</v>
      </c>
      <c r="T2050" s="35"/>
    </row>
    <row r="2051" spans="1:21" ht="25.5" x14ac:dyDescent="0.2">
      <c r="A2051" s="36" t="s">
        <v>583</v>
      </c>
      <c r="B2051" s="37" t="s">
        <v>67</v>
      </c>
      <c r="C2051" s="38" t="s">
        <v>57</v>
      </c>
      <c r="D2051" s="39" t="s">
        <v>573</v>
      </c>
      <c r="E2051" s="39" t="s">
        <v>584</v>
      </c>
      <c r="F2051" s="19" t="s">
        <v>578</v>
      </c>
      <c r="G2051" s="19">
        <v>10.401</v>
      </c>
      <c r="H2051" s="20">
        <v>0</v>
      </c>
      <c r="I2051" s="18">
        <v>0</v>
      </c>
      <c r="J2051" s="20">
        <v>28.7931478</v>
      </c>
      <c r="K2051" s="18">
        <v>299.47753026779998</v>
      </c>
      <c r="L2051" s="20">
        <v>21.313147799999999</v>
      </c>
      <c r="M2051" s="18">
        <v>221.67805026779999</v>
      </c>
      <c r="N2051" s="20">
        <v>0</v>
      </c>
      <c r="O2051" s="18">
        <v>0</v>
      </c>
      <c r="P2051" s="20">
        <v>7.48</v>
      </c>
      <c r="Q2051" s="18">
        <v>77.799480000000003</v>
      </c>
      <c r="R2051" s="20">
        <v>28.7931478</v>
      </c>
      <c r="S2051" s="20">
        <v>299.47753026779998</v>
      </c>
      <c r="T2051" s="41"/>
    </row>
    <row r="2052" spans="1:21" ht="25.5" x14ac:dyDescent="0.2">
      <c r="A2052" s="30" t="s">
        <v>581</v>
      </c>
      <c r="B2052" s="31" t="s">
        <v>67</v>
      </c>
      <c r="C2052" s="32" t="s">
        <v>57</v>
      </c>
      <c r="D2052" s="33" t="s">
        <v>573</v>
      </c>
      <c r="E2052" s="33" t="s">
        <v>582</v>
      </c>
      <c r="F2052" s="17" t="s">
        <v>578</v>
      </c>
      <c r="G2052" s="17">
        <v>3.2109999999999999</v>
      </c>
      <c r="H2052" s="18">
        <v>0</v>
      </c>
      <c r="I2052" s="18">
        <v>0</v>
      </c>
      <c r="J2052" s="18">
        <v>23.787193200000001</v>
      </c>
      <c r="K2052" s="18">
        <v>76.3806773652</v>
      </c>
      <c r="L2052" s="18">
        <v>16.3071932</v>
      </c>
      <c r="M2052" s="18">
        <v>52.362397365199996</v>
      </c>
      <c r="N2052" s="18">
        <v>0</v>
      </c>
      <c r="O2052" s="18">
        <v>0</v>
      </c>
      <c r="P2052" s="18">
        <v>7.48</v>
      </c>
      <c r="Q2052" s="18">
        <v>24.018280000000001</v>
      </c>
      <c r="R2052" s="18">
        <v>23.787193200000001</v>
      </c>
      <c r="S2052" s="18">
        <v>76.3806773652</v>
      </c>
      <c r="T2052" s="35"/>
    </row>
    <row r="2053" spans="1:21" ht="25.5" x14ac:dyDescent="0.2">
      <c r="A2053" s="36" t="s">
        <v>1038</v>
      </c>
      <c r="B2053" s="37" t="s">
        <v>67</v>
      </c>
      <c r="C2053" s="38" t="s">
        <v>476</v>
      </c>
      <c r="D2053" s="39" t="s">
        <v>573</v>
      </c>
      <c r="E2053" s="39" t="s">
        <v>1039</v>
      </c>
      <c r="F2053" s="19" t="s">
        <v>574</v>
      </c>
      <c r="G2053" s="19">
        <v>0.04</v>
      </c>
      <c r="H2053" s="20">
        <v>43.29</v>
      </c>
      <c r="I2053" s="18">
        <v>1.7316</v>
      </c>
      <c r="J2053" s="20">
        <v>0</v>
      </c>
      <c r="K2053" s="18">
        <v>0</v>
      </c>
      <c r="L2053" s="20">
        <v>0</v>
      </c>
      <c r="M2053" s="18">
        <v>0</v>
      </c>
      <c r="N2053" s="20">
        <v>0</v>
      </c>
      <c r="O2053" s="18">
        <v>0</v>
      </c>
      <c r="P2053" s="20">
        <v>0</v>
      </c>
      <c r="Q2053" s="18">
        <v>0</v>
      </c>
      <c r="R2053" s="20">
        <v>43.29</v>
      </c>
      <c r="S2053" s="20">
        <v>1.7316</v>
      </c>
      <c r="T2053" s="41"/>
    </row>
    <row r="2054" spans="1:21" x14ac:dyDescent="0.2">
      <c r="A2054" s="30" t="s">
        <v>1422</v>
      </c>
      <c r="B2054" s="31" t="s">
        <v>67</v>
      </c>
      <c r="C2054" s="32" t="s">
        <v>476</v>
      </c>
      <c r="D2054" s="33" t="s">
        <v>573</v>
      </c>
      <c r="E2054" s="33" t="s">
        <v>1423</v>
      </c>
      <c r="F2054" s="17" t="s">
        <v>117</v>
      </c>
      <c r="G2054" s="17">
        <v>1.125</v>
      </c>
      <c r="H2054" s="18">
        <v>18.75</v>
      </c>
      <c r="I2054" s="18">
        <v>21.09375</v>
      </c>
      <c r="J2054" s="18">
        <v>0</v>
      </c>
      <c r="K2054" s="18">
        <v>0</v>
      </c>
      <c r="L2054" s="18">
        <v>0</v>
      </c>
      <c r="M2054" s="18">
        <v>0</v>
      </c>
      <c r="N2054" s="18">
        <v>0</v>
      </c>
      <c r="O2054" s="18">
        <v>0</v>
      </c>
      <c r="P2054" s="18">
        <v>0</v>
      </c>
      <c r="Q2054" s="18">
        <v>0</v>
      </c>
      <c r="R2054" s="18">
        <v>18.75</v>
      </c>
      <c r="S2054" s="18">
        <v>21.09375</v>
      </c>
      <c r="T2054" s="35"/>
    </row>
    <row r="2055" spans="1:21" ht="38.25" x14ac:dyDescent="0.2">
      <c r="A2055" s="36" t="s">
        <v>925</v>
      </c>
      <c r="B2055" s="37" t="s">
        <v>67</v>
      </c>
      <c r="C2055" s="38" t="s">
        <v>476</v>
      </c>
      <c r="D2055" s="39" t="s">
        <v>573</v>
      </c>
      <c r="E2055" s="39" t="s">
        <v>926</v>
      </c>
      <c r="F2055" s="19" t="s">
        <v>289</v>
      </c>
      <c r="G2055" s="19">
        <v>9</v>
      </c>
      <c r="H2055" s="20">
        <v>23.79</v>
      </c>
      <c r="I2055" s="18">
        <v>214.10999999999999</v>
      </c>
      <c r="J2055" s="20">
        <v>0</v>
      </c>
      <c r="K2055" s="18">
        <v>0</v>
      </c>
      <c r="L2055" s="20">
        <v>0</v>
      </c>
      <c r="M2055" s="18">
        <v>0</v>
      </c>
      <c r="N2055" s="20">
        <v>0</v>
      </c>
      <c r="O2055" s="18">
        <v>0</v>
      </c>
      <c r="P2055" s="20">
        <v>0</v>
      </c>
      <c r="Q2055" s="18">
        <v>0</v>
      </c>
      <c r="R2055" s="20">
        <v>23.79</v>
      </c>
      <c r="S2055" s="20">
        <v>214.10999999999999</v>
      </c>
      <c r="T2055" s="41"/>
    </row>
    <row r="2056" spans="1:21" ht="38.25" x14ac:dyDescent="0.2">
      <c r="A2056" s="24" t="s">
        <v>937</v>
      </c>
      <c r="B2056" s="25" t="s">
        <v>56</v>
      </c>
      <c r="C2056" s="26" t="s">
        <v>53</v>
      </c>
      <c r="D2056" s="27" t="s">
        <v>573</v>
      </c>
      <c r="E2056" s="27" t="s">
        <v>938</v>
      </c>
      <c r="F2056" s="28" t="s">
        <v>95</v>
      </c>
      <c r="G2056" s="15"/>
      <c r="H2056" s="16"/>
      <c r="I2056" s="16">
        <v>2800.1040000000003</v>
      </c>
      <c r="J2056" s="16"/>
      <c r="K2056" s="16">
        <v>110.3191045482</v>
      </c>
      <c r="L2056" s="16"/>
      <c r="M2056" s="16">
        <v>74.870546585</v>
      </c>
      <c r="N2056" s="16"/>
      <c r="O2056" s="16">
        <v>2.3354329631999997</v>
      </c>
      <c r="P2056" s="16"/>
      <c r="Q2056" s="16">
        <v>33.113124999999997</v>
      </c>
      <c r="R2056" s="16"/>
      <c r="S2056" s="16">
        <v>2910.4231045482002</v>
      </c>
      <c r="T2056" s="29" t="s">
        <v>575</v>
      </c>
      <c r="U2056" t="str">
        <f>A2056&amp;B2056&amp;C2056</f>
        <v>0148PRÓPRIA</v>
      </c>
    </row>
    <row r="2057" spans="1:21" ht="38.25" x14ac:dyDescent="0.2">
      <c r="A2057" s="36" t="s">
        <v>826</v>
      </c>
      <c r="B2057" s="37" t="s">
        <v>67</v>
      </c>
      <c r="C2057" s="38" t="s">
        <v>57</v>
      </c>
      <c r="D2057" s="39" t="s">
        <v>573</v>
      </c>
      <c r="E2057" s="39" t="s">
        <v>827</v>
      </c>
      <c r="F2057" s="19" t="s">
        <v>589</v>
      </c>
      <c r="G2057" s="19">
        <v>3.72</v>
      </c>
      <c r="H2057" s="20">
        <v>0</v>
      </c>
      <c r="I2057" s="18">
        <v>0</v>
      </c>
      <c r="J2057" s="20">
        <v>0.39895967199999993</v>
      </c>
      <c r="K2057" s="18">
        <v>1.4841299798399998</v>
      </c>
      <c r="L2057" s="20">
        <v>0</v>
      </c>
      <c r="M2057" s="18">
        <v>0</v>
      </c>
      <c r="N2057" s="20">
        <v>0.39895967199999993</v>
      </c>
      <c r="O2057" s="18">
        <v>1.4841299798399998</v>
      </c>
      <c r="P2057" s="20">
        <v>0</v>
      </c>
      <c r="Q2057" s="18">
        <v>0</v>
      </c>
      <c r="R2057" s="20">
        <v>0.39895967199999993</v>
      </c>
      <c r="S2057" s="20">
        <v>1.4841299798399998</v>
      </c>
      <c r="T2057" s="41"/>
    </row>
    <row r="2058" spans="1:21" ht="38.25" x14ac:dyDescent="0.2">
      <c r="A2058" s="30" t="s">
        <v>828</v>
      </c>
      <c r="B2058" s="31" t="s">
        <v>67</v>
      </c>
      <c r="C2058" s="32" t="s">
        <v>57</v>
      </c>
      <c r="D2058" s="33" t="s">
        <v>573</v>
      </c>
      <c r="E2058" s="33" t="s">
        <v>829</v>
      </c>
      <c r="F2058" s="17" t="s">
        <v>592</v>
      </c>
      <c r="G2058" s="17">
        <v>1.1299999999999999</v>
      </c>
      <c r="H2058" s="18">
        <v>0</v>
      </c>
      <c r="I2058" s="18">
        <v>0</v>
      </c>
      <c r="J2058" s="18">
        <v>2.1158654719999999</v>
      </c>
      <c r="K2058" s="18">
        <v>2.3909279833599997</v>
      </c>
      <c r="L2058" s="18">
        <v>0</v>
      </c>
      <c r="M2058" s="18">
        <v>0</v>
      </c>
      <c r="N2058" s="18">
        <v>0.75336547199999981</v>
      </c>
      <c r="O2058" s="18">
        <v>0.85130298335999965</v>
      </c>
      <c r="P2058" s="18">
        <v>1.3625</v>
      </c>
      <c r="Q2058" s="18">
        <v>1.5396249999999998</v>
      </c>
      <c r="R2058" s="18">
        <v>2.1158654719999999</v>
      </c>
      <c r="S2058" s="18">
        <v>2.3909279833599997</v>
      </c>
      <c r="T2058" s="35"/>
    </row>
    <row r="2059" spans="1:21" ht="25.5" x14ac:dyDescent="0.2">
      <c r="A2059" s="36" t="s">
        <v>830</v>
      </c>
      <c r="B2059" s="37" t="s">
        <v>67</v>
      </c>
      <c r="C2059" s="38" t="s">
        <v>57</v>
      </c>
      <c r="D2059" s="39" t="s">
        <v>573</v>
      </c>
      <c r="E2059" s="39" t="s">
        <v>831</v>
      </c>
      <c r="F2059" s="19" t="s">
        <v>578</v>
      </c>
      <c r="G2059" s="19">
        <v>4.8499999999999996</v>
      </c>
      <c r="H2059" s="20">
        <v>0</v>
      </c>
      <c r="I2059" s="18">
        <v>0</v>
      </c>
      <c r="J2059" s="20">
        <v>21.947226100000002</v>
      </c>
      <c r="K2059" s="18">
        <v>106.44404658499998</v>
      </c>
      <c r="L2059" s="20">
        <v>15.4372261</v>
      </c>
      <c r="M2059" s="18">
        <v>74.870546585</v>
      </c>
      <c r="N2059" s="20">
        <v>0</v>
      </c>
      <c r="O2059" s="18">
        <v>0</v>
      </c>
      <c r="P2059" s="20">
        <v>6.51</v>
      </c>
      <c r="Q2059" s="18">
        <v>31.573499999999996</v>
      </c>
      <c r="R2059" s="20">
        <v>21.947226099999998</v>
      </c>
      <c r="S2059" s="20">
        <v>106.44404658499998</v>
      </c>
      <c r="T2059" s="41"/>
    </row>
    <row r="2060" spans="1:21" ht="25.5" x14ac:dyDescent="0.2">
      <c r="A2060" s="30" t="s">
        <v>832</v>
      </c>
      <c r="B2060" s="31" t="s">
        <v>56</v>
      </c>
      <c r="C2060" s="32" t="s">
        <v>476</v>
      </c>
      <c r="D2060" s="33" t="s">
        <v>573</v>
      </c>
      <c r="E2060" s="33" t="s">
        <v>833</v>
      </c>
      <c r="F2060" s="17" t="s">
        <v>95</v>
      </c>
      <c r="G2060" s="17">
        <v>1.36</v>
      </c>
      <c r="H2060" s="18">
        <v>490</v>
      </c>
      <c r="I2060" s="18">
        <v>666.40000000000009</v>
      </c>
      <c r="J2060" s="18">
        <v>0</v>
      </c>
      <c r="K2060" s="18">
        <v>0</v>
      </c>
      <c r="L2060" s="18">
        <v>0</v>
      </c>
      <c r="M2060" s="18">
        <v>0</v>
      </c>
      <c r="N2060" s="18">
        <v>0</v>
      </c>
      <c r="O2060" s="18">
        <v>0</v>
      </c>
      <c r="P2060" s="18">
        <v>0</v>
      </c>
      <c r="Q2060" s="18">
        <v>0</v>
      </c>
      <c r="R2060" s="18">
        <v>490</v>
      </c>
      <c r="S2060" s="18">
        <v>666.40000000000009</v>
      </c>
      <c r="T2060" s="35"/>
    </row>
    <row r="2061" spans="1:21" x14ac:dyDescent="0.2">
      <c r="A2061" s="36" t="s">
        <v>834</v>
      </c>
      <c r="B2061" s="37" t="s">
        <v>56</v>
      </c>
      <c r="C2061" s="38" t="s">
        <v>476</v>
      </c>
      <c r="D2061" s="39" t="s">
        <v>573</v>
      </c>
      <c r="E2061" s="39" t="s">
        <v>835</v>
      </c>
      <c r="F2061" s="19" t="s">
        <v>836</v>
      </c>
      <c r="G2061" s="19">
        <v>459.85</v>
      </c>
      <c r="H2061" s="20">
        <v>4.6399999999999997</v>
      </c>
      <c r="I2061" s="18">
        <v>2133.7040000000002</v>
      </c>
      <c r="J2061" s="20">
        <v>0</v>
      </c>
      <c r="K2061" s="18">
        <v>0</v>
      </c>
      <c r="L2061" s="20">
        <v>0</v>
      </c>
      <c r="M2061" s="18">
        <v>0</v>
      </c>
      <c r="N2061" s="20">
        <v>0</v>
      </c>
      <c r="O2061" s="18">
        <v>0</v>
      </c>
      <c r="P2061" s="20">
        <v>0</v>
      </c>
      <c r="Q2061" s="18">
        <v>0</v>
      </c>
      <c r="R2061" s="20">
        <v>4.6399999999999997</v>
      </c>
      <c r="S2061" s="20">
        <v>2133.7040000000002</v>
      </c>
      <c r="T2061" s="41"/>
    </row>
    <row r="2062" spans="1:21" ht="38.25" x14ac:dyDescent="0.2">
      <c r="A2062" s="24" t="s">
        <v>940</v>
      </c>
      <c r="B2062" s="25" t="s">
        <v>67</v>
      </c>
      <c r="C2062" s="26" t="s">
        <v>53</v>
      </c>
      <c r="D2062" s="27" t="s">
        <v>573</v>
      </c>
      <c r="E2062" s="27" t="s">
        <v>941</v>
      </c>
      <c r="F2062" s="28" t="s">
        <v>592</v>
      </c>
      <c r="G2062" s="15"/>
      <c r="H2062" s="16"/>
      <c r="I2062" s="16">
        <v>10.699199999999999</v>
      </c>
      <c r="J2062" s="16"/>
      <c r="K2062" s="16">
        <v>1.5893953600000001</v>
      </c>
      <c r="L2062" s="16"/>
      <c r="M2062" s="16">
        <v>0</v>
      </c>
      <c r="N2062" s="16"/>
      <c r="O2062" s="16">
        <v>1.5893953600000001</v>
      </c>
      <c r="P2062" s="16"/>
      <c r="Q2062" s="16">
        <v>0</v>
      </c>
      <c r="R2062" s="16"/>
      <c r="S2062" s="16">
        <v>12.288595359999999</v>
      </c>
      <c r="T2062" s="29" t="s">
        <v>1287</v>
      </c>
      <c r="U2062" t="str">
        <f>A2062&amp;B2062&amp;C2062</f>
        <v>95282SINAPI</v>
      </c>
    </row>
    <row r="2063" spans="1:21" ht="25.5" x14ac:dyDescent="0.2">
      <c r="A2063" s="36" t="s">
        <v>1757</v>
      </c>
      <c r="B2063" s="37" t="s">
        <v>67</v>
      </c>
      <c r="C2063" s="38" t="s">
        <v>57</v>
      </c>
      <c r="D2063" s="39" t="s">
        <v>573</v>
      </c>
      <c r="E2063" s="39" t="s">
        <v>1758</v>
      </c>
      <c r="F2063" s="19" t="s">
        <v>578</v>
      </c>
      <c r="G2063" s="19">
        <v>1</v>
      </c>
      <c r="H2063" s="20">
        <v>10.699199999999999</v>
      </c>
      <c r="I2063" s="18">
        <v>10.699199999999999</v>
      </c>
      <c r="J2063" s="20">
        <v>0</v>
      </c>
      <c r="K2063" s="18">
        <v>0</v>
      </c>
      <c r="L2063" s="20">
        <v>0</v>
      </c>
      <c r="M2063" s="18">
        <v>0</v>
      </c>
      <c r="N2063" s="20">
        <v>0</v>
      </c>
      <c r="O2063" s="18">
        <v>0</v>
      </c>
      <c r="P2063" s="20">
        <v>0</v>
      </c>
      <c r="Q2063" s="18">
        <v>0</v>
      </c>
      <c r="R2063" s="20">
        <v>10.699199999999999</v>
      </c>
      <c r="S2063" s="20">
        <v>10.699199999999999</v>
      </c>
      <c r="T2063" s="41"/>
    </row>
    <row r="2064" spans="1:21" ht="25.5" x14ac:dyDescent="0.2">
      <c r="A2064" s="30" t="s">
        <v>1759</v>
      </c>
      <c r="B2064" s="31" t="s">
        <v>67</v>
      </c>
      <c r="C2064" s="32" t="s">
        <v>57</v>
      </c>
      <c r="D2064" s="33" t="s">
        <v>573</v>
      </c>
      <c r="E2064" s="33" t="s">
        <v>1760</v>
      </c>
      <c r="F2064" s="17" t="s">
        <v>578</v>
      </c>
      <c r="G2064" s="17">
        <v>1</v>
      </c>
      <c r="H2064" s="18">
        <v>0</v>
      </c>
      <c r="I2064" s="18">
        <v>0</v>
      </c>
      <c r="J2064" s="18">
        <v>0.7095515</v>
      </c>
      <c r="K2064" s="18">
        <v>0.7095515</v>
      </c>
      <c r="L2064" s="18">
        <v>0</v>
      </c>
      <c r="M2064" s="18">
        <v>0</v>
      </c>
      <c r="N2064" s="18">
        <v>0.7095515</v>
      </c>
      <c r="O2064" s="18">
        <v>0.7095515</v>
      </c>
      <c r="P2064" s="18">
        <v>0</v>
      </c>
      <c r="Q2064" s="18">
        <v>0</v>
      </c>
      <c r="R2064" s="18">
        <v>0.7095515</v>
      </c>
      <c r="S2064" s="18">
        <v>0.7095515</v>
      </c>
      <c r="T2064" s="35"/>
    </row>
    <row r="2065" spans="1:21" ht="25.5" x14ac:dyDescent="0.2">
      <c r="A2065" s="36" t="s">
        <v>1761</v>
      </c>
      <c r="B2065" s="37" t="s">
        <v>67</v>
      </c>
      <c r="C2065" s="38" t="s">
        <v>57</v>
      </c>
      <c r="D2065" s="39" t="s">
        <v>573</v>
      </c>
      <c r="E2065" s="39" t="s">
        <v>1762</v>
      </c>
      <c r="F2065" s="19" t="s">
        <v>578</v>
      </c>
      <c r="G2065" s="19">
        <v>1</v>
      </c>
      <c r="H2065" s="20">
        <v>0</v>
      </c>
      <c r="I2065" s="18">
        <v>0</v>
      </c>
      <c r="J2065" s="20">
        <v>0.15001946000000002</v>
      </c>
      <c r="K2065" s="18">
        <v>0.15001946000000002</v>
      </c>
      <c r="L2065" s="20">
        <v>0</v>
      </c>
      <c r="M2065" s="18">
        <v>0</v>
      </c>
      <c r="N2065" s="20">
        <v>0.15001946000000002</v>
      </c>
      <c r="O2065" s="18">
        <v>0.15001946000000002</v>
      </c>
      <c r="P2065" s="20">
        <v>0</v>
      </c>
      <c r="Q2065" s="18">
        <v>0</v>
      </c>
      <c r="R2065" s="20">
        <v>0.15001946000000002</v>
      </c>
      <c r="S2065" s="20">
        <v>0.15001946000000002</v>
      </c>
      <c r="T2065" s="41"/>
    </row>
    <row r="2066" spans="1:21" ht="25.5" x14ac:dyDescent="0.2">
      <c r="A2066" s="30" t="s">
        <v>1763</v>
      </c>
      <c r="B2066" s="31" t="s">
        <v>67</v>
      </c>
      <c r="C2066" s="32" t="s">
        <v>57</v>
      </c>
      <c r="D2066" s="33" t="s">
        <v>573</v>
      </c>
      <c r="E2066" s="33" t="s">
        <v>1764</v>
      </c>
      <c r="F2066" s="17" t="s">
        <v>578</v>
      </c>
      <c r="G2066" s="17">
        <v>1</v>
      </c>
      <c r="H2066" s="18">
        <v>0</v>
      </c>
      <c r="I2066" s="18">
        <v>0</v>
      </c>
      <c r="J2066" s="18">
        <v>0.72982440000000004</v>
      </c>
      <c r="K2066" s="18">
        <v>0.72982440000000004</v>
      </c>
      <c r="L2066" s="18">
        <v>0</v>
      </c>
      <c r="M2066" s="18">
        <v>0</v>
      </c>
      <c r="N2066" s="18">
        <v>0.72982440000000004</v>
      </c>
      <c r="O2066" s="18">
        <v>0.72982440000000004</v>
      </c>
      <c r="P2066" s="18">
        <v>0</v>
      </c>
      <c r="Q2066" s="18">
        <v>0</v>
      </c>
      <c r="R2066" s="18">
        <v>0.72982440000000004</v>
      </c>
      <c r="S2066" s="18">
        <v>0.72982440000000004</v>
      </c>
      <c r="T2066" s="35"/>
    </row>
    <row r="2067" spans="1:21" ht="63.75" x14ac:dyDescent="0.2">
      <c r="A2067" s="24" t="s">
        <v>1757</v>
      </c>
      <c r="B2067" s="25" t="s">
        <v>67</v>
      </c>
      <c r="C2067" s="26" t="s">
        <v>53</v>
      </c>
      <c r="D2067" s="27" t="s">
        <v>573</v>
      </c>
      <c r="E2067" s="27" t="s">
        <v>1758</v>
      </c>
      <c r="F2067" s="28" t="s">
        <v>578</v>
      </c>
      <c r="G2067" s="15"/>
      <c r="H2067" s="16"/>
      <c r="I2067" s="16">
        <v>10.699199999999999</v>
      </c>
      <c r="J2067" s="16"/>
      <c r="K2067" s="16">
        <v>0</v>
      </c>
      <c r="L2067" s="16"/>
      <c r="M2067" s="16">
        <v>0</v>
      </c>
      <c r="N2067" s="16"/>
      <c r="O2067" s="16">
        <v>0</v>
      </c>
      <c r="P2067" s="16"/>
      <c r="Q2067" s="16">
        <v>0</v>
      </c>
      <c r="R2067" s="16"/>
      <c r="S2067" s="16">
        <v>10.699199999999999</v>
      </c>
      <c r="T2067" s="29" t="s">
        <v>1306</v>
      </c>
      <c r="U2067" t="str">
        <f>A2067&amp;B2067&amp;C2067</f>
        <v>95281SINAPI</v>
      </c>
    </row>
    <row r="2068" spans="1:21" x14ac:dyDescent="0.2">
      <c r="A2068" s="36" t="s">
        <v>1705</v>
      </c>
      <c r="B2068" s="37" t="s">
        <v>67</v>
      </c>
      <c r="C2068" s="38" t="s">
        <v>476</v>
      </c>
      <c r="D2068" s="39" t="s">
        <v>573</v>
      </c>
      <c r="E2068" s="39" t="s">
        <v>1706</v>
      </c>
      <c r="F2068" s="19" t="s">
        <v>815</v>
      </c>
      <c r="G2068" s="19">
        <v>1.44</v>
      </c>
      <c r="H2068" s="20">
        <v>7.43</v>
      </c>
      <c r="I2068" s="18">
        <v>10.699199999999999</v>
      </c>
      <c r="J2068" s="20">
        <v>0</v>
      </c>
      <c r="K2068" s="18">
        <v>0</v>
      </c>
      <c r="L2068" s="20">
        <v>0</v>
      </c>
      <c r="M2068" s="18">
        <v>0</v>
      </c>
      <c r="N2068" s="20">
        <v>0</v>
      </c>
      <c r="O2068" s="18">
        <v>0</v>
      </c>
      <c r="P2068" s="20">
        <v>0</v>
      </c>
      <c r="Q2068" s="18">
        <v>0</v>
      </c>
      <c r="R2068" s="20">
        <v>7.43</v>
      </c>
      <c r="S2068" s="20">
        <v>10.699199999999999</v>
      </c>
      <c r="T2068" s="41"/>
    </row>
    <row r="2069" spans="1:21" ht="63.75" x14ac:dyDescent="0.2">
      <c r="A2069" s="24" t="s">
        <v>1759</v>
      </c>
      <c r="B2069" s="25" t="s">
        <v>67</v>
      </c>
      <c r="C2069" s="26" t="s">
        <v>53</v>
      </c>
      <c r="D2069" s="27" t="s">
        <v>573</v>
      </c>
      <c r="E2069" s="27" t="s">
        <v>1760</v>
      </c>
      <c r="F2069" s="28" t="s">
        <v>578</v>
      </c>
      <c r="G2069" s="15"/>
      <c r="H2069" s="16"/>
      <c r="I2069" s="16">
        <v>0</v>
      </c>
      <c r="J2069" s="16"/>
      <c r="K2069" s="16">
        <v>0.7095515</v>
      </c>
      <c r="L2069" s="16"/>
      <c r="M2069" s="16">
        <v>0</v>
      </c>
      <c r="N2069" s="16"/>
      <c r="O2069" s="16">
        <v>0.7095515</v>
      </c>
      <c r="P2069" s="16"/>
      <c r="Q2069" s="16">
        <v>0</v>
      </c>
      <c r="R2069" s="16"/>
      <c r="S2069" s="16">
        <v>0.7095515</v>
      </c>
      <c r="T2069" s="29" t="s">
        <v>1306</v>
      </c>
      <c r="U2069" t="str">
        <f>A2069&amp;B2069&amp;C2069</f>
        <v>95280SINAPI</v>
      </c>
    </row>
    <row r="2070" spans="1:21" ht="25.5" x14ac:dyDescent="0.2">
      <c r="A2070" s="36" t="s">
        <v>1765</v>
      </c>
      <c r="B2070" s="37" t="s">
        <v>67</v>
      </c>
      <c r="C2070" s="38" t="s">
        <v>476</v>
      </c>
      <c r="D2070" s="39" t="s">
        <v>573</v>
      </c>
      <c r="E2070" s="39" t="s">
        <v>1766</v>
      </c>
      <c r="F2070" s="19" t="s">
        <v>229</v>
      </c>
      <c r="G2070" s="19">
        <v>6.9999999999999994E-5</v>
      </c>
      <c r="H2070" s="20">
        <v>0</v>
      </c>
      <c r="I2070" s="18">
        <v>0</v>
      </c>
      <c r="J2070" s="20">
        <v>0</v>
      </c>
      <c r="K2070" s="18">
        <v>0.7095515</v>
      </c>
      <c r="L2070" s="20">
        <v>0</v>
      </c>
      <c r="M2070" s="18">
        <v>0</v>
      </c>
      <c r="N2070" s="20">
        <v>10136.450000000001</v>
      </c>
      <c r="O2070" s="18">
        <v>0.7095515</v>
      </c>
      <c r="P2070" s="20">
        <v>0</v>
      </c>
      <c r="Q2070" s="18">
        <v>0</v>
      </c>
      <c r="R2070" s="20">
        <v>10136.450000000001</v>
      </c>
      <c r="S2070" s="20">
        <v>0.7095515</v>
      </c>
      <c r="T2070" s="41"/>
    </row>
    <row r="2071" spans="1:21" ht="63.75" x14ac:dyDescent="0.2">
      <c r="A2071" s="24" t="s">
        <v>1761</v>
      </c>
      <c r="B2071" s="25" t="s">
        <v>67</v>
      </c>
      <c r="C2071" s="26" t="s">
        <v>53</v>
      </c>
      <c r="D2071" s="27" t="s">
        <v>573</v>
      </c>
      <c r="E2071" s="27" t="s">
        <v>1762</v>
      </c>
      <c r="F2071" s="28" t="s">
        <v>578</v>
      </c>
      <c r="G2071" s="15"/>
      <c r="H2071" s="16"/>
      <c r="I2071" s="16">
        <v>0</v>
      </c>
      <c r="J2071" s="16"/>
      <c r="K2071" s="16">
        <v>0.15001946000000002</v>
      </c>
      <c r="L2071" s="16"/>
      <c r="M2071" s="16">
        <v>0</v>
      </c>
      <c r="N2071" s="16"/>
      <c r="O2071" s="16">
        <v>0.15001946000000002</v>
      </c>
      <c r="P2071" s="16"/>
      <c r="Q2071" s="16">
        <v>0</v>
      </c>
      <c r="R2071" s="16"/>
      <c r="S2071" s="16">
        <v>0.15001946000000002</v>
      </c>
      <c r="T2071" s="29" t="s">
        <v>1306</v>
      </c>
      <c r="U2071" t="str">
        <f>A2071&amp;B2071&amp;C2071</f>
        <v>95279SINAPI</v>
      </c>
    </row>
    <row r="2072" spans="1:21" ht="25.5" x14ac:dyDescent="0.2">
      <c r="A2072" s="36" t="s">
        <v>1765</v>
      </c>
      <c r="B2072" s="37" t="s">
        <v>67</v>
      </c>
      <c r="C2072" s="38" t="s">
        <v>476</v>
      </c>
      <c r="D2072" s="39" t="s">
        <v>573</v>
      </c>
      <c r="E2072" s="39" t="s">
        <v>1766</v>
      </c>
      <c r="F2072" s="19" t="s">
        <v>229</v>
      </c>
      <c r="G2072" s="19">
        <v>1.4800000000000001E-5</v>
      </c>
      <c r="H2072" s="20">
        <v>0</v>
      </c>
      <c r="I2072" s="18">
        <v>0</v>
      </c>
      <c r="J2072" s="20">
        <v>0</v>
      </c>
      <c r="K2072" s="18">
        <v>0.15001946000000002</v>
      </c>
      <c r="L2072" s="20">
        <v>0</v>
      </c>
      <c r="M2072" s="18">
        <v>0</v>
      </c>
      <c r="N2072" s="20">
        <v>10136.450000000001</v>
      </c>
      <c r="O2072" s="18">
        <v>0.15001946000000002</v>
      </c>
      <c r="P2072" s="20">
        <v>0</v>
      </c>
      <c r="Q2072" s="18">
        <v>0</v>
      </c>
      <c r="R2072" s="20">
        <v>10136.450000000001</v>
      </c>
      <c r="S2072" s="20">
        <v>0.15001946000000002</v>
      </c>
      <c r="T2072" s="41"/>
    </row>
    <row r="2073" spans="1:21" ht="63.75" x14ac:dyDescent="0.2">
      <c r="A2073" s="24" t="s">
        <v>1763</v>
      </c>
      <c r="B2073" s="25" t="s">
        <v>67</v>
      </c>
      <c r="C2073" s="26" t="s">
        <v>53</v>
      </c>
      <c r="D2073" s="27" t="s">
        <v>573</v>
      </c>
      <c r="E2073" s="27" t="s">
        <v>1764</v>
      </c>
      <c r="F2073" s="28" t="s">
        <v>578</v>
      </c>
      <c r="G2073" s="15"/>
      <c r="H2073" s="16"/>
      <c r="I2073" s="16">
        <v>0</v>
      </c>
      <c r="J2073" s="16"/>
      <c r="K2073" s="16">
        <v>0.72982440000000004</v>
      </c>
      <c r="L2073" s="16"/>
      <c r="M2073" s="16">
        <v>0</v>
      </c>
      <c r="N2073" s="16"/>
      <c r="O2073" s="16">
        <v>0.72982440000000004</v>
      </c>
      <c r="P2073" s="16"/>
      <c r="Q2073" s="16">
        <v>0</v>
      </c>
      <c r="R2073" s="16"/>
      <c r="S2073" s="16">
        <v>0.72982440000000004</v>
      </c>
      <c r="T2073" s="29" t="s">
        <v>1306</v>
      </c>
      <c r="U2073" t="str">
        <f>A2073&amp;B2073&amp;C2073</f>
        <v>95278SINAPI</v>
      </c>
    </row>
    <row r="2074" spans="1:21" ht="25.5" x14ac:dyDescent="0.2">
      <c r="A2074" s="36" t="s">
        <v>1765</v>
      </c>
      <c r="B2074" s="37" t="s">
        <v>67</v>
      </c>
      <c r="C2074" s="38" t="s">
        <v>476</v>
      </c>
      <c r="D2074" s="39" t="s">
        <v>573</v>
      </c>
      <c r="E2074" s="39" t="s">
        <v>1766</v>
      </c>
      <c r="F2074" s="19" t="s">
        <v>229</v>
      </c>
      <c r="G2074" s="19">
        <v>7.2000000000000002E-5</v>
      </c>
      <c r="H2074" s="20">
        <v>0</v>
      </c>
      <c r="I2074" s="18">
        <v>0</v>
      </c>
      <c r="J2074" s="20">
        <v>0</v>
      </c>
      <c r="K2074" s="18">
        <v>0.72982440000000004</v>
      </c>
      <c r="L2074" s="20">
        <v>0</v>
      </c>
      <c r="M2074" s="18">
        <v>0</v>
      </c>
      <c r="N2074" s="20">
        <v>10136.450000000001</v>
      </c>
      <c r="O2074" s="18">
        <v>0.72982440000000004</v>
      </c>
      <c r="P2074" s="20">
        <v>0</v>
      </c>
      <c r="Q2074" s="18">
        <v>0</v>
      </c>
      <c r="R2074" s="20">
        <v>10136.450000000001</v>
      </c>
      <c r="S2074" s="20">
        <v>0.72982440000000004</v>
      </c>
      <c r="T2074" s="41"/>
    </row>
    <row r="2075" spans="1:21" ht="25.5" x14ac:dyDescent="0.2">
      <c r="A2075" s="24" t="s">
        <v>951</v>
      </c>
      <c r="B2075" s="25" t="s">
        <v>67</v>
      </c>
      <c r="C2075" s="26" t="s">
        <v>53</v>
      </c>
      <c r="D2075" s="27" t="s">
        <v>573</v>
      </c>
      <c r="E2075" s="27" t="s">
        <v>952</v>
      </c>
      <c r="F2075" s="28" t="s">
        <v>289</v>
      </c>
      <c r="G2075" s="15"/>
      <c r="H2075" s="16"/>
      <c r="I2075" s="16">
        <v>7.7324999999999999</v>
      </c>
      <c r="J2075" s="16"/>
      <c r="K2075" s="16">
        <v>2.6450771103999999</v>
      </c>
      <c r="L2075" s="16"/>
      <c r="M2075" s="16">
        <v>1.8776971104</v>
      </c>
      <c r="N2075" s="16"/>
      <c r="O2075" s="16">
        <v>0</v>
      </c>
      <c r="P2075" s="16"/>
      <c r="Q2075" s="16">
        <v>0.76738000000000017</v>
      </c>
      <c r="R2075" s="16"/>
      <c r="S2075" s="16">
        <v>10.377577110400001</v>
      </c>
      <c r="T2075" s="29" t="s">
        <v>950</v>
      </c>
      <c r="U2075" t="str">
        <f>A2075&amp;B2075&amp;C2075</f>
        <v>100659SINAPI</v>
      </c>
    </row>
    <row r="2076" spans="1:21" ht="25.5" x14ac:dyDescent="0.2">
      <c r="A2076" s="36" t="s">
        <v>604</v>
      </c>
      <c r="B2076" s="37" t="s">
        <v>67</v>
      </c>
      <c r="C2076" s="38" t="s">
        <v>57</v>
      </c>
      <c r="D2076" s="39" t="s">
        <v>573</v>
      </c>
      <c r="E2076" s="39" t="s">
        <v>605</v>
      </c>
      <c r="F2076" s="19" t="s">
        <v>578</v>
      </c>
      <c r="G2076" s="19">
        <v>3.4000000000000002E-2</v>
      </c>
      <c r="H2076" s="20">
        <v>0</v>
      </c>
      <c r="I2076" s="18">
        <v>0</v>
      </c>
      <c r="J2076" s="20">
        <v>22.591003999999998</v>
      </c>
      <c r="K2076" s="18">
        <v>0.76809413600000009</v>
      </c>
      <c r="L2076" s="20">
        <v>14.981004</v>
      </c>
      <c r="M2076" s="18">
        <v>0.50935413600000001</v>
      </c>
      <c r="N2076" s="20">
        <v>0</v>
      </c>
      <c r="O2076" s="18">
        <v>0</v>
      </c>
      <c r="P2076" s="20">
        <v>7.6099999999999994</v>
      </c>
      <c r="Q2076" s="18">
        <v>0.25874000000000003</v>
      </c>
      <c r="R2076" s="20">
        <v>22.591004000000002</v>
      </c>
      <c r="S2076" s="20">
        <v>0.76809413600000009</v>
      </c>
      <c r="T2076" s="41"/>
    </row>
    <row r="2077" spans="1:21" ht="25.5" x14ac:dyDescent="0.2">
      <c r="A2077" s="30" t="s">
        <v>962</v>
      </c>
      <c r="B2077" s="31" t="s">
        <v>67</v>
      </c>
      <c r="C2077" s="32" t="s">
        <v>57</v>
      </c>
      <c r="D2077" s="33" t="s">
        <v>573</v>
      </c>
      <c r="E2077" s="33" t="s">
        <v>963</v>
      </c>
      <c r="F2077" s="17" t="s">
        <v>578</v>
      </c>
      <c r="G2077" s="17">
        <v>6.8000000000000005E-2</v>
      </c>
      <c r="H2077" s="18">
        <v>0</v>
      </c>
      <c r="I2077" s="18">
        <v>0</v>
      </c>
      <c r="J2077" s="18">
        <v>27.602690799999998</v>
      </c>
      <c r="K2077" s="18">
        <v>1.8769829743999999</v>
      </c>
      <c r="L2077" s="18">
        <v>20.122690799999997</v>
      </c>
      <c r="M2077" s="18">
        <v>1.3683429744</v>
      </c>
      <c r="N2077" s="18">
        <v>0</v>
      </c>
      <c r="O2077" s="18">
        <v>0</v>
      </c>
      <c r="P2077" s="18">
        <v>7.48</v>
      </c>
      <c r="Q2077" s="18">
        <v>0.50864000000000009</v>
      </c>
      <c r="R2077" s="18">
        <v>27.602690799999998</v>
      </c>
      <c r="S2077" s="18">
        <v>1.8769829743999999</v>
      </c>
      <c r="T2077" s="35"/>
    </row>
    <row r="2078" spans="1:21" x14ac:dyDescent="0.2">
      <c r="A2078" s="36" t="s">
        <v>1767</v>
      </c>
      <c r="B2078" s="37" t="s">
        <v>67</v>
      </c>
      <c r="C2078" s="38" t="s">
        <v>476</v>
      </c>
      <c r="D2078" s="39" t="s">
        <v>573</v>
      </c>
      <c r="E2078" s="39" t="s">
        <v>1768</v>
      </c>
      <c r="F2078" s="19" t="s">
        <v>117</v>
      </c>
      <c r="G2078" s="19">
        <v>6.0000000000000001E-3</v>
      </c>
      <c r="H2078" s="20">
        <v>21.08</v>
      </c>
      <c r="I2078" s="18">
        <v>0.12647999999999998</v>
      </c>
      <c r="J2078" s="20">
        <v>0</v>
      </c>
      <c r="K2078" s="18">
        <v>0</v>
      </c>
      <c r="L2078" s="20">
        <v>0</v>
      </c>
      <c r="M2078" s="18">
        <v>0</v>
      </c>
      <c r="N2078" s="20">
        <v>0</v>
      </c>
      <c r="O2078" s="18">
        <v>0</v>
      </c>
      <c r="P2078" s="20">
        <v>0</v>
      </c>
      <c r="Q2078" s="18">
        <v>0</v>
      </c>
      <c r="R2078" s="20">
        <v>21.08</v>
      </c>
      <c r="S2078" s="20">
        <v>0.12647999999999998</v>
      </c>
      <c r="T2078" s="41"/>
    </row>
    <row r="2079" spans="1:21" ht="38.25" x14ac:dyDescent="0.2">
      <c r="A2079" s="30" t="s">
        <v>968</v>
      </c>
      <c r="B2079" s="31" t="s">
        <v>67</v>
      </c>
      <c r="C2079" s="32" t="s">
        <v>476</v>
      </c>
      <c r="D2079" s="33" t="s">
        <v>573</v>
      </c>
      <c r="E2079" s="33" t="s">
        <v>969</v>
      </c>
      <c r="F2079" s="17" t="s">
        <v>289</v>
      </c>
      <c r="G2079" s="17">
        <v>1.163</v>
      </c>
      <c r="H2079" s="18">
        <v>6.54</v>
      </c>
      <c r="I2079" s="18">
        <v>7.60602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>
        <v>6.54</v>
      </c>
      <c r="S2079" s="18">
        <v>7.60602</v>
      </c>
      <c r="T2079" s="35"/>
    </row>
    <row r="2080" spans="1:21" ht="38.25" x14ac:dyDescent="0.2">
      <c r="A2080" s="24" t="s">
        <v>953</v>
      </c>
      <c r="B2080" s="25" t="s">
        <v>67</v>
      </c>
      <c r="C2080" s="26" t="s">
        <v>53</v>
      </c>
      <c r="D2080" s="27" t="s">
        <v>573</v>
      </c>
      <c r="E2080" s="27" t="s">
        <v>954</v>
      </c>
      <c r="F2080" s="28" t="s">
        <v>229</v>
      </c>
      <c r="G2080" s="15"/>
      <c r="H2080" s="16"/>
      <c r="I2080" s="16">
        <v>106.64</v>
      </c>
      <c r="J2080" s="16"/>
      <c r="K2080" s="16">
        <v>38.975989185599992</v>
      </c>
      <c r="L2080" s="16"/>
      <c r="M2080" s="16">
        <v>27.668419185599994</v>
      </c>
      <c r="N2080" s="16"/>
      <c r="O2080" s="16">
        <v>0</v>
      </c>
      <c r="P2080" s="16"/>
      <c r="Q2080" s="16">
        <v>11.30757</v>
      </c>
      <c r="R2080" s="16"/>
      <c r="S2080" s="16">
        <v>145.6159891856</v>
      </c>
      <c r="T2080" s="29" t="s">
        <v>950</v>
      </c>
      <c r="U2080" t="str">
        <f>A2080&amp;B2080&amp;C2080</f>
        <v>90830SINAPI</v>
      </c>
    </row>
    <row r="2081" spans="1:21" ht="25.5" x14ac:dyDescent="0.2">
      <c r="A2081" s="36" t="s">
        <v>604</v>
      </c>
      <c r="B2081" s="37" t="s">
        <v>67</v>
      </c>
      <c r="C2081" s="38" t="s">
        <v>57</v>
      </c>
      <c r="D2081" s="39" t="s">
        <v>573</v>
      </c>
      <c r="E2081" s="39" t="s">
        <v>605</v>
      </c>
      <c r="F2081" s="19" t="s">
        <v>578</v>
      </c>
      <c r="G2081" s="19">
        <v>0.501</v>
      </c>
      <c r="H2081" s="20">
        <v>0</v>
      </c>
      <c r="I2081" s="18">
        <v>0</v>
      </c>
      <c r="J2081" s="20">
        <v>22.591003999999998</v>
      </c>
      <c r="K2081" s="18">
        <v>11.318093004000001</v>
      </c>
      <c r="L2081" s="20">
        <v>14.981004</v>
      </c>
      <c r="M2081" s="18">
        <v>7.5054830040000002</v>
      </c>
      <c r="N2081" s="20">
        <v>0</v>
      </c>
      <c r="O2081" s="18">
        <v>0</v>
      </c>
      <c r="P2081" s="20">
        <v>7.6099999999999994</v>
      </c>
      <c r="Q2081" s="18">
        <v>3.8126099999999998</v>
      </c>
      <c r="R2081" s="20">
        <v>22.591004000000002</v>
      </c>
      <c r="S2081" s="20">
        <v>11.318093004000001</v>
      </c>
      <c r="T2081" s="41"/>
    </row>
    <row r="2082" spans="1:21" ht="25.5" x14ac:dyDescent="0.2">
      <c r="A2082" s="30" t="s">
        <v>962</v>
      </c>
      <c r="B2082" s="31" t="s">
        <v>67</v>
      </c>
      <c r="C2082" s="32" t="s">
        <v>57</v>
      </c>
      <c r="D2082" s="33" t="s">
        <v>573</v>
      </c>
      <c r="E2082" s="33" t="s">
        <v>963</v>
      </c>
      <c r="F2082" s="17" t="s">
        <v>578</v>
      </c>
      <c r="G2082" s="17">
        <v>1.002</v>
      </c>
      <c r="H2082" s="18">
        <v>0</v>
      </c>
      <c r="I2082" s="18">
        <v>0</v>
      </c>
      <c r="J2082" s="18">
        <v>27.602690799999998</v>
      </c>
      <c r="K2082" s="18">
        <v>27.657896181599998</v>
      </c>
      <c r="L2082" s="18">
        <v>20.122690799999997</v>
      </c>
      <c r="M2082" s="18">
        <v>20.162936181599996</v>
      </c>
      <c r="N2082" s="18">
        <v>0</v>
      </c>
      <c r="O2082" s="18">
        <v>0</v>
      </c>
      <c r="P2082" s="18">
        <v>7.48</v>
      </c>
      <c r="Q2082" s="18">
        <v>7.4949600000000007</v>
      </c>
      <c r="R2082" s="18">
        <v>27.602690799999998</v>
      </c>
      <c r="S2082" s="18">
        <v>27.657896181599998</v>
      </c>
      <c r="T2082" s="35"/>
    </row>
    <row r="2083" spans="1:21" ht="51" x14ac:dyDescent="0.2">
      <c r="A2083" s="36" t="s">
        <v>1769</v>
      </c>
      <c r="B2083" s="37" t="s">
        <v>67</v>
      </c>
      <c r="C2083" s="38" t="s">
        <v>476</v>
      </c>
      <c r="D2083" s="39" t="s">
        <v>573</v>
      </c>
      <c r="E2083" s="39" t="s">
        <v>1770</v>
      </c>
      <c r="F2083" s="19" t="s">
        <v>910</v>
      </c>
      <c r="G2083" s="19">
        <v>1</v>
      </c>
      <c r="H2083" s="20">
        <v>106.64</v>
      </c>
      <c r="I2083" s="18">
        <v>106.64</v>
      </c>
      <c r="J2083" s="20">
        <v>0</v>
      </c>
      <c r="K2083" s="18">
        <v>0</v>
      </c>
      <c r="L2083" s="20">
        <v>0</v>
      </c>
      <c r="M2083" s="18">
        <v>0</v>
      </c>
      <c r="N2083" s="20">
        <v>0</v>
      </c>
      <c r="O2083" s="18">
        <v>0</v>
      </c>
      <c r="P2083" s="20">
        <v>0</v>
      </c>
      <c r="Q2083" s="18">
        <v>0</v>
      </c>
      <c r="R2083" s="20">
        <v>106.64</v>
      </c>
      <c r="S2083" s="20">
        <v>106.64</v>
      </c>
      <c r="T2083" s="41"/>
    </row>
    <row r="2084" spans="1:21" ht="38.25" x14ac:dyDescent="0.2">
      <c r="A2084" s="24" t="s">
        <v>955</v>
      </c>
      <c r="B2084" s="25" t="s">
        <v>67</v>
      </c>
      <c r="C2084" s="26" t="s">
        <v>53</v>
      </c>
      <c r="D2084" s="27" t="s">
        <v>573</v>
      </c>
      <c r="E2084" s="27" t="s">
        <v>956</v>
      </c>
      <c r="F2084" s="28" t="s">
        <v>229</v>
      </c>
      <c r="G2084" s="15"/>
      <c r="H2084" s="16"/>
      <c r="I2084" s="16">
        <v>501.77800000000002</v>
      </c>
      <c r="J2084" s="16"/>
      <c r="K2084" s="16">
        <v>65.271167518399992</v>
      </c>
      <c r="L2084" s="16"/>
      <c r="M2084" s="16">
        <v>46.334937518399997</v>
      </c>
      <c r="N2084" s="16"/>
      <c r="O2084" s="16">
        <v>0</v>
      </c>
      <c r="P2084" s="16"/>
      <c r="Q2084" s="16">
        <v>18.936229999999998</v>
      </c>
      <c r="R2084" s="16"/>
      <c r="S2084" s="16">
        <v>567.04916751840005</v>
      </c>
      <c r="T2084" s="29" t="s">
        <v>950</v>
      </c>
      <c r="U2084" t="str">
        <f>A2084&amp;B2084&amp;C2084</f>
        <v>90823SINAPI</v>
      </c>
    </row>
    <row r="2085" spans="1:21" ht="25.5" x14ac:dyDescent="0.2">
      <c r="A2085" s="36" t="s">
        <v>604</v>
      </c>
      <c r="B2085" s="37" t="s">
        <v>67</v>
      </c>
      <c r="C2085" s="38" t="s">
        <v>57</v>
      </c>
      <c r="D2085" s="39" t="s">
        <v>573</v>
      </c>
      <c r="E2085" s="39" t="s">
        <v>605</v>
      </c>
      <c r="F2085" s="19" t="s">
        <v>578</v>
      </c>
      <c r="G2085" s="19">
        <v>0.83899999999999997</v>
      </c>
      <c r="H2085" s="20">
        <v>0</v>
      </c>
      <c r="I2085" s="18">
        <v>0</v>
      </c>
      <c r="J2085" s="20">
        <v>22.591003999999998</v>
      </c>
      <c r="K2085" s="18">
        <v>18.953852356000002</v>
      </c>
      <c r="L2085" s="20">
        <v>14.981004</v>
      </c>
      <c r="M2085" s="18">
        <v>12.569062356</v>
      </c>
      <c r="N2085" s="20">
        <v>0</v>
      </c>
      <c r="O2085" s="18">
        <v>0</v>
      </c>
      <c r="P2085" s="20">
        <v>7.6099999999999994</v>
      </c>
      <c r="Q2085" s="18">
        <v>6.3847899999999989</v>
      </c>
      <c r="R2085" s="20">
        <v>22.591004000000002</v>
      </c>
      <c r="S2085" s="20">
        <v>18.953852356000002</v>
      </c>
      <c r="T2085" s="41"/>
    </row>
    <row r="2086" spans="1:21" ht="25.5" x14ac:dyDescent="0.2">
      <c r="A2086" s="30" t="s">
        <v>962</v>
      </c>
      <c r="B2086" s="31" t="s">
        <v>67</v>
      </c>
      <c r="C2086" s="32" t="s">
        <v>57</v>
      </c>
      <c r="D2086" s="33" t="s">
        <v>573</v>
      </c>
      <c r="E2086" s="33" t="s">
        <v>963</v>
      </c>
      <c r="F2086" s="17" t="s">
        <v>578</v>
      </c>
      <c r="G2086" s="17">
        <v>1.6779999999999999</v>
      </c>
      <c r="H2086" s="18">
        <v>0</v>
      </c>
      <c r="I2086" s="18">
        <v>0</v>
      </c>
      <c r="J2086" s="18">
        <v>27.602690799999998</v>
      </c>
      <c r="K2086" s="18">
        <v>46.317315162399993</v>
      </c>
      <c r="L2086" s="18">
        <v>20.122690799999997</v>
      </c>
      <c r="M2086" s="18">
        <v>33.765875162399993</v>
      </c>
      <c r="N2086" s="18">
        <v>0</v>
      </c>
      <c r="O2086" s="18">
        <v>0</v>
      </c>
      <c r="P2086" s="18">
        <v>7.48</v>
      </c>
      <c r="Q2086" s="18">
        <v>12.551439999999999</v>
      </c>
      <c r="R2086" s="18">
        <v>27.602690799999998</v>
      </c>
      <c r="S2086" s="18">
        <v>46.317315162399993</v>
      </c>
      <c r="T2086" s="35"/>
    </row>
    <row r="2087" spans="1:21" ht="25.5" x14ac:dyDescent="0.2">
      <c r="A2087" s="36" t="s">
        <v>1563</v>
      </c>
      <c r="B2087" s="37" t="s">
        <v>67</v>
      </c>
      <c r="C2087" s="38" t="s">
        <v>476</v>
      </c>
      <c r="D2087" s="39" t="s">
        <v>573</v>
      </c>
      <c r="E2087" s="39" t="s">
        <v>1564</v>
      </c>
      <c r="F2087" s="19" t="s">
        <v>229</v>
      </c>
      <c r="G2087" s="19">
        <v>19.8</v>
      </c>
      <c r="H2087" s="20">
        <v>0.06</v>
      </c>
      <c r="I2087" s="18">
        <v>1.1879999999999999</v>
      </c>
      <c r="J2087" s="20">
        <v>0</v>
      </c>
      <c r="K2087" s="18">
        <v>0</v>
      </c>
      <c r="L2087" s="20">
        <v>0</v>
      </c>
      <c r="M2087" s="18">
        <v>0</v>
      </c>
      <c r="N2087" s="20">
        <v>0</v>
      </c>
      <c r="O2087" s="18">
        <v>0</v>
      </c>
      <c r="P2087" s="20">
        <v>0</v>
      </c>
      <c r="Q2087" s="18">
        <v>0</v>
      </c>
      <c r="R2087" s="20">
        <v>0.06</v>
      </c>
      <c r="S2087" s="20">
        <v>1.1879999999999999</v>
      </c>
      <c r="T2087" s="41"/>
    </row>
    <row r="2088" spans="1:21" ht="38.25" x14ac:dyDescent="0.2">
      <c r="A2088" s="30" t="s">
        <v>1771</v>
      </c>
      <c r="B2088" s="31" t="s">
        <v>67</v>
      </c>
      <c r="C2088" s="32" t="s">
        <v>476</v>
      </c>
      <c r="D2088" s="33" t="s">
        <v>573</v>
      </c>
      <c r="E2088" s="33" t="s">
        <v>1772</v>
      </c>
      <c r="F2088" s="17" t="s">
        <v>229</v>
      </c>
      <c r="G2088" s="17">
        <v>1</v>
      </c>
      <c r="H2088" s="18">
        <v>425.5</v>
      </c>
      <c r="I2088" s="18">
        <v>425.5</v>
      </c>
      <c r="J2088" s="18">
        <v>0</v>
      </c>
      <c r="K2088" s="18">
        <v>0</v>
      </c>
      <c r="L2088" s="18">
        <v>0</v>
      </c>
      <c r="M2088" s="18">
        <v>0</v>
      </c>
      <c r="N2088" s="18">
        <v>0</v>
      </c>
      <c r="O2088" s="18">
        <v>0</v>
      </c>
      <c r="P2088" s="18">
        <v>0</v>
      </c>
      <c r="Q2088" s="18">
        <v>0</v>
      </c>
      <c r="R2088" s="18">
        <v>425.5</v>
      </c>
      <c r="S2088" s="18">
        <v>425.5</v>
      </c>
      <c r="T2088" s="35"/>
    </row>
    <row r="2089" spans="1:21" ht="25.5" x14ac:dyDescent="0.2">
      <c r="A2089" s="36" t="s">
        <v>1567</v>
      </c>
      <c r="B2089" s="37" t="s">
        <v>67</v>
      </c>
      <c r="C2089" s="38" t="s">
        <v>476</v>
      </c>
      <c r="D2089" s="39" t="s">
        <v>573</v>
      </c>
      <c r="E2089" s="39" t="s">
        <v>1568</v>
      </c>
      <c r="F2089" s="19" t="s">
        <v>229</v>
      </c>
      <c r="G2089" s="19">
        <v>3</v>
      </c>
      <c r="H2089" s="20">
        <v>25.03</v>
      </c>
      <c r="I2089" s="18">
        <v>75.09</v>
      </c>
      <c r="J2089" s="20">
        <v>0</v>
      </c>
      <c r="K2089" s="18">
        <v>0</v>
      </c>
      <c r="L2089" s="20">
        <v>0</v>
      </c>
      <c r="M2089" s="18">
        <v>0</v>
      </c>
      <c r="N2089" s="20">
        <v>0</v>
      </c>
      <c r="O2089" s="18">
        <v>0</v>
      </c>
      <c r="P2089" s="20">
        <v>0</v>
      </c>
      <c r="Q2089" s="18">
        <v>0</v>
      </c>
      <c r="R2089" s="20">
        <v>25.03</v>
      </c>
      <c r="S2089" s="20">
        <v>75.09</v>
      </c>
      <c r="T2089" s="41"/>
    </row>
    <row r="2090" spans="1:21" ht="25.5" x14ac:dyDescent="0.2">
      <c r="A2090" s="24" t="s">
        <v>957</v>
      </c>
      <c r="B2090" s="25" t="s">
        <v>67</v>
      </c>
      <c r="C2090" s="26" t="s">
        <v>53</v>
      </c>
      <c r="D2090" s="27" t="s">
        <v>573</v>
      </c>
      <c r="E2090" s="27" t="s">
        <v>958</v>
      </c>
      <c r="F2090" s="28" t="s">
        <v>229</v>
      </c>
      <c r="G2090" s="15"/>
      <c r="H2090" s="16"/>
      <c r="I2090" s="16">
        <v>205.3799219</v>
      </c>
      <c r="J2090" s="16"/>
      <c r="K2090" s="16">
        <v>187.28175703384397</v>
      </c>
      <c r="L2090" s="16"/>
      <c r="M2090" s="16">
        <v>133.09882232384399</v>
      </c>
      <c r="N2090" s="16"/>
      <c r="O2090" s="16">
        <v>0</v>
      </c>
      <c r="P2090" s="16"/>
      <c r="Q2090" s="16">
        <v>54.182934709999998</v>
      </c>
      <c r="R2090" s="16"/>
      <c r="S2090" s="16">
        <v>392.66167893384409</v>
      </c>
      <c r="T2090" s="29" t="s">
        <v>950</v>
      </c>
      <c r="U2090" t="str">
        <f>A2090&amp;B2090&amp;C2090</f>
        <v>90806SINAPI</v>
      </c>
    </row>
    <row r="2091" spans="1:21" ht="25.5" x14ac:dyDescent="0.2">
      <c r="A2091" s="36" t="s">
        <v>1773</v>
      </c>
      <c r="B2091" s="37" t="s">
        <v>67</v>
      </c>
      <c r="C2091" s="38" t="s">
        <v>57</v>
      </c>
      <c r="D2091" s="39" t="s">
        <v>573</v>
      </c>
      <c r="E2091" s="39" t="s">
        <v>1774</v>
      </c>
      <c r="F2091" s="19" t="s">
        <v>229</v>
      </c>
      <c r="G2091" s="19">
        <v>1</v>
      </c>
      <c r="H2091" s="20">
        <v>180.7217</v>
      </c>
      <c r="I2091" s="18">
        <v>180.7217</v>
      </c>
      <c r="J2091" s="20">
        <v>106.31496791079999</v>
      </c>
      <c r="K2091" s="18">
        <v>106.31496791080002</v>
      </c>
      <c r="L2091" s="20">
        <v>75.485517910799999</v>
      </c>
      <c r="M2091" s="18">
        <v>75.485517910799999</v>
      </c>
      <c r="N2091" s="20">
        <v>0</v>
      </c>
      <c r="O2091" s="18">
        <v>0</v>
      </c>
      <c r="P2091" s="20">
        <v>30.829450000000001</v>
      </c>
      <c r="Q2091" s="18">
        <v>30.829450000000001</v>
      </c>
      <c r="R2091" s="20">
        <v>287.03666791080002</v>
      </c>
      <c r="S2091" s="20">
        <v>287.03666791080002</v>
      </c>
      <c r="T2091" s="41"/>
    </row>
    <row r="2092" spans="1:21" ht="25.5" x14ac:dyDescent="0.2">
      <c r="A2092" s="30" t="s">
        <v>1137</v>
      </c>
      <c r="B2092" s="31" t="s">
        <v>67</v>
      </c>
      <c r="C2092" s="32" t="s">
        <v>57</v>
      </c>
      <c r="D2092" s="33" t="s">
        <v>573</v>
      </c>
      <c r="E2092" s="33" t="s">
        <v>1138</v>
      </c>
      <c r="F2092" s="17" t="s">
        <v>95</v>
      </c>
      <c r="G2092" s="17">
        <v>2.23E-2</v>
      </c>
      <c r="H2092" s="18">
        <v>803.86299999999994</v>
      </c>
      <c r="I2092" s="18">
        <v>17.926144900000001</v>
      </c>
      <c r="J2092" s="18">
        <v>193.60490428000003</v>
      </c>
      <c r="K2092" s="18">
        <v>4.3173893654440008</v>
      </c>
      <c r="L2092" s="18">
        <v>128.38720428000002</v>
      </c>
      <c r="M2092" s="18">
        <v>2.8630346554440007</v>
      </c>
      <c r="N2092" s="18">
        <v>0</v>
      </c>
      <c r="O2092" s="18">
        <v>0</v>
      </c>
      <c r="P2092" s="18">
        <v>65.217699999999994</v>
      </c>
      <c r="Q2092" s="18">
        <v>1.4543547099999998</v>
      </c>
      <c r="R2092" s="18">
        <v>997.46790427999997</v>
      </c>
      <c r="S2092" s="18">
        <v>22.243534265444001</v>
      </c>
      <c r="T2092" s="35"/>
    </row>
    <row r="2093" spans="1:21" ht="25.5" x14ac:dyDescent="0.2">
      <c r="A2093" s="36" t="s">
        <v>604</v>
      </c>
      <c r="B2093" s="37" t="s">
        <v>67</v>
      </c>
      <c r="C2093" s="38" t="s">
        <v>57</v>
      </c>
      <c r="D2093" s="39" t="s">
        <v>573</v>
      </c>
      <c r="E2093" s="39" t="s">
        <v>605</v>
      </c>
      <c r="F2093" s="19" t="s">
        <v>578</v>
      </c>
      <c r="G2093" s="19">
        <v>0.95699999999999996</v>
      </c>
      <c r="H2093" s="20">
        <v>0</v>
      </c>
      <c r="I2093" s="18">
        <v>0</v>
      </c>
      <c r="J2093" s="20">
        <v>22.591003999999998</v>
      </c>
      <c r="K2093" s="18">
        <v>21.619590828</v>
      </c>
      <c r="L2093" s="20">
        <v>14.981004</v>
      </c>
      <c r="M2093" s="18">
        <v>14.336820828</v>
      </c>
      <c r="N2093" s="20">
        <v>0</v>
      </c>
      <c r="O2093" s="18">
        <v>0</v>
      </c>
      <c r="P2093" s="20">
        <v>7.6099999999999994</v>
      </c>
      <c r="Q2093" s="18">
        <v>7.2827699999999993</v>
      </c>
      <c r="R2093" s="20">
        <v>22.591004000000002</v>
      </c>
      <c r="S2093" s="20">
        <v>21.619590828</v>
      </c>
      <c r="T2093" s="41"/>
    </row>
    <row r="2094" spans="1:21" ht="25.5" x14ac:dyDescent="0.2">
      <c r="A2094" s="30" t="s">
        <v>794</v>
      </c>
      <c r="B2094" s="31" t="s">
        <v>67</v>
      </c>
      <c r="C2094" s="32" t="s">
        <v>57</v>
      </c>
      <c r="D2094" s="33" t="s">
        <v>573</v>
      </c>
      <c r="E2094" s="33" t="s">
        <v>795</v>
      </c>
      <c r="F2094" s="17" t="s">
        <v>578</v>
      </c>
      <c r="G2094" s="17">
        <v>1.3620000000000001</v>
      </c>
      <c r="H2094" s="18">
        <v>0</v>
      </c>
      <c r="I2094" s="18">
        <v>0</v>
      </c>
      <c r="J2094" s="18">
        <v>29.216684000000001</v>
      </c>
      <c r="K2094" s="18">
        <v>39.793123608000002</v>
      </c>
      <c r="L2094" s="18">
        <v>21.516684000000001</v>
      </c>
      <c r="M2094" s="18">
        <v>29.305723608000005</v>
      </c>
      <c r="N2094" s="18">
        <v>0</v>
      </c>
      <c r="O2094" s="18">
        <v>0</v>
      </c>
      <c r="P2094" s="18">
        <v>7.6999999999999993</v>
      </c>
      <c r="Q2094" s="18">
        <v>10.487399999999999</v>
      </c>
      <c r="R2094" s="18">
        <v>29.216684000000001</v>
      </c>
      <c r="S2094" s="18">
        <v>39.793123608000002</v>
      </c>
      <c r="T2094" s="35"/>
    </row>
    <row r="2095" spans="1:21" ht="25.5" x14ac:dyDescent="0.2">
      <c r="A2095" s="36" t="s">
        <v>962</v>
      </c>
      <c r="B2095" s="37" t="s">
        <v>67</v>
      </c>
      <c r="C2095" s="38" t="s">
        <v>57</v>
      </c>
      <c r="D2095" s="39" t="s">
        <v>573</v>
      </c>
      <c r="E2095" s="39" t="s">
        <v>963</v>
      </c>
      <c r="F2095" s="19" t="s">
        <v>578</v>
      </c>
      <c r="G2095" s="19">
        <v>0.55200000000000005</v>
      </c>
      <c r="H2095" s="20">
        <v>0</v>
      </c>
      <c r="I2095" s="18">
        <v>0</v>
      </c>
      <c r="J2095" s="20">
        <v>27.602690799999998</v>
      </c>
      <c r="K2095" s="18">
        <v>15.2366853216</v>
      </c>
      <c r="L2095" s="20">
        <v>20.122690799999997</v>
      </c>
      <c r="M2095" s="18">
        <v>11.1077253216</v>
      </c>
      <c r="N2095" s="20">
        <v>0</v>
      </c>
      <c r="O2095" s="18">
        <v>0</v>
      </c>
      <c r="P2095" s="20">
        <v>7.48</v>
      </c>
      <c r="Q2095" s="18">
        <v>4.1289600000000002</v>
      </c>
      <c r="R2095" s="20">
        <v>27.602690799999998</v>
      </c>
      <c r="S2095" s="20">
        <v>15.2366853216</v>
      </c>
      <c r="T2095" s="41"/>
    </row>
    <row r="2096" spans="1:21" x14ac:dyDescent="0.2">
      <c r="A2096" s="30" t="s">
        <v>917</v>
      </c>
      <c r="B2096" s="31" t="s">
        <v>67</v>
      </c>
      <c r="C2096" s="32" t="s">
        <v>476</v>
      </c>
      <c r="D2096" s="33" t="s">
        <v>573</v>
      </c>
      <c r="E2096" s="33" t="s">
        <v>918</v>
      </c>
      <c r="F2096" s="17" t="s">
        <v>117</v>
      </c>
      <c r="G2096" s="17">
        <v>0.2</v>
      </c>
      <c r="H2096" s="18">
        <v>18.73</v>
      </c>
      <c r="I2096" s="18">
        <v>3.7460000000000004</v>
      </c>
      <c r="J2096" s="18">
        <v>0</v>
      </c>
      <c r="K2096" s="18">
        <v>0</v>
      </c>
      <c r="L2096" s="18">
        <v>0</v>
      </c>
      <c r="M2096" s="18">
        <v>0</v>
      </c>
      <c r="N2096" s="18">
        <v>0</v>
      </c>
      <c r="O2096" s="18">
        <v>0</v>
      </c>
      <c r="P2096" s="18">
        <v>0</v>
      </c>
      <c r="Q2096" s="18">
        <v>0</v>
      </c>
      <c r="R2096" s="18">
        <v>18.73</v>
      </c>
      <c r="S2096" s="18">
        <v>3.7460000000000004</v>
      </c>
      <c r="T2096" s="35"/>
    </row>
    <row r="2097" spans="1:21" ht="25.5" x14ac:dyDescent="0.2">
      <c r="A2097" s="36" t="s">
        <v>1775</v>
      </c>
      <c r="B2097" s="37" t="s">
        <v>67</v>
      </c>
      <c r="C2097" s="38" t="s">
        <v>476</v>
      </c>
      <c r="D2097" s="39" t="s">
        <v>573</v>
      </c>
      <c r="E2097" s="39" t="s">
        <v>1776</v>
      </c>
      <c r="F2097" s="19" t="s">
        <v>815</v>
      </c>
      <c r="G2097" s="19">
        <v>0.1671</v>
      </c>
      <c r="H2097" s="20">
        <v>17.87</v>
      </c>
      <c r="I2097" s="18">
        <v>2.9860770000000003</v>
      </c>
      <c r="J2097" s="20">
        <v>0</v>
      </c>
      <c r="K2097" s="18">
        <v>0</v>
      </c>
      <c r="L2097" s="20">
        <v>0</v>
      </c>
      <c r="M2097" s="18">
        <v>0</v>
      </c>
      <c r="N2097" s="20">
        <v>0</v>
      </c>
      <c r="O2097" s="18">
        <v>0</v>
      </c>
      <c r="P2097" s="20">
        <v>0</v>
      </c>
      <c r="Q2097" s="18">
        <v>0</v>
      </c>
      <c r="R2097" s="20">
        <v>17.87</v>
      </c>
      <c r="S2097" s="20">
        <v>2.9860770000000003</v>
      </c>
      <c r="T2097" s="41"/>
    </row>
    <row r="2098" spans="1:21" ht="25.5" x14ac:dyDescent="0.2">
      <c r="A2098" s="24" t="s">
        <v>1773</v>
      </c>
      <c r="B2098" s="25" t="s">
        <v>67</v>
      </c>
      <c r="C2098" s="26" t="s">
        <v>53</v>
      </c>
      <c r="D2098" s="27" t="s">
        <v>573</v>
      </c>
      <c r="E2098" s="27" t="s">
        <v>1774</v>
      </c>
      <c r="F2098" s="28" t="s">
        <v>229</v>
      </c>
      <c r="G2098" s="15"/>
      <c r="H2098" s="16"/>
      <c r="I2098" s="16">
        <v>180.7217</v>
      </c>
      <c r="J2098" s="16"/>
      <c r="K2098" s="16">
        <v>106.31496791079999</v>
      </c>
      <c r="L2098" s="16"/>
      <c r="M2098" s="16">
        <v>75.485517910799999</v>
      </c>
      <c r="N2098" s="16"/>
      <c r="O2098" s="16">
        <v>0</v>
      </c>
      <c r="P2098" s="16"/>
      <c r="Q2098" s="16">
        <v>30.829450000000001</v>
      </c>
      <c r="R2098" s="16"/>
      <c r="S2098" s="16">
        <v>287.03666791080002</v>
      </c>
      <c r="T2098" s="29" t="s">
        <v>950</v>
      </c>
      <c r="U2098" t="str">
        <f>A2098&amp;B2098&amp;C2098</f>
        <v>90801SINAPI</v>
      </c>
    </row>
    <row r="2099" spans="1:21" ht="25.5" x14ac:dyDescent="0.2">
      <c r="A2099" s="36" t="s">
        <v>604</v>
      </c>
      <c r="B2099" s="37" t="s">
        <v>67</v>
      </c>
      <c r="C2099" s="38" t="s">
        <v>57</v>
      </c>
      <c r="D2099" s="39" t="s">
        <v>573</v>
      </c>
      <c r="E2099" s="39" t="s">
        <v>605</v>
      </c>
      <c r="F2099" s="19" t="s">
        <v>578</v>
      </c>
      <c r="G2099" s="19">
        <v>1.357</v>
      </c>
      <c r="H2099" s="20">
        <v>0</v>
      </c>
      <c r="I2099" s="18">
        <v>0</v>
      </c>
      <c r="J2099" s="20">
        <v>22.591003999999998</v>
      </c>
      <c r="K2099" s="18">
        <v>30.655992428000001</v>
      </c>
      <c r="L2099" s="20">
        <v>14.981004</v>
      </c>
      <c r="M2099" s="18">
        <v>20.329222428000001</v>
      </c>
      <c r="N2099" s="20">
        <v>0</v>
      </c>
      <c r="O2099" s="18">
        <v>0</v>
      </c>
      <c r="P2099" s="20">
        <v>7.6099999999999994</v>
      </c>
      <c r="Q2099" s="18">
        <v>10.32677</v>
      </c>
      <c r="R2099" s="20">
        <v>22.591004000000002</v>
      </c>
      <c r="S2099" s="20">
        <v>30.655992428000001</v>
      </c>
      <c r="T2099" s="41"/>
    </row>
    <row r="2100" spans="1:21" ht="25.5" x14ac:dyDescent="0.2">
      <c r="A2100" s="30" t="s">
        <v>962</v>
      </c>
      <c r="B2100" s="31" t="s">
        <v>67</v>
      </c>
      <c r="C2100" s="32" t="s">
        <v>57</v>
      </c>
      <c r="D2100" s="33" t="s">
        <v>573</v>
      </c>
      <c r="E2100" s="33" t="s">
        <v>963</v>
      </c>
      <c r="F2100" s="17" t="s">
        <v>578</v>
      </c>
      <c r="G2100" s="17">
        <v>2.7410000000000001</v>
      </c>
      <c r="H2100" s="18">
        <v>0</v>
      </c>
      <c r="I2100" s="18">
        <v>0</v>
      </c>
      <c r="J2100" s="18">
        <v>27.602690799999998</v>
      </c>
      <c r="K2100" s="18">
        <v>75.658975482800003</v>
      </c>
      <c r="L2100" s="18">
        <v>20.122690799999997</v>
      </c>
      <c r="M2100" s="18">
        <v>55.156295482799997</v>
      </c>
      <c r="N2100" s="18">
        <v>0</v>
      </c>
      <c r="O2100" s="18">
        <v>0</v>
      </c>
      <c r="P2100" s="18">
        <v>7.48</v>
      </c>
      <c r="Q2100" s="18">
        <v>20.502680000000002</v>
      </c>
      <c r="R2100" s="18">
        <v>27.602690799999998</v>
      </c>
      <c r="S2100" s="18">
        <v>75.658975482800003</v>
      </c>
      <c r="T2100" s="35"/>
    </row>
    <row r="2101" spans="1:21" x14ac:dyDescent="0.2">
      <c r="A2101" s="36" t="s">
        <v>1422</v>
      </c>
      <c r="B2101" s="37" t="s">
        <v>67</v>
      </c>
      <c r="C2101" s="38" t="s">
        <v>476</v>
      </c>
      <c r="D2101" s="39" t="s">
        <v>573</v>
      </c>
      <c r="E2101" s="39" t="s">
        <v>1423</v>
      </c>
      <c r="F2101" s="19" t="s">
        <v>117</v>
      </c>
      <c r="G2101" s="19">
        <v>2.4E-2</v>
      </c>
      <c r="H2101" s="20">
        <v>18.75</v>
      </c>
      <c r="I2101" s="18">
        <v>0.45</v>
      </c>
      <c r="J2101" s="20">
        <v>0</v>
      </c>
      <c r="K2101" s="18">
        <v>0</v>
      </c>
      <c r="L2101" s="20">
        <v>0</v>
      </c>
      <c r="M2101" s="18">
        <v>0</v>
      </c>
      <c r="N2101" s="20">
        <v>0</v>
      </c>
      <c r="O2101" s="18">
        <v>0</v>
      </c>
      <c r="P2101" s="20">
        <v>0</v>
      </c>
      <c r="Q2101" s="18">
        <v>0</v>
      </c>
      <c r="R2101" s="20">
        <v>18.75</v>
      </c>
      <c r="S2101" s="20">
        <v>0.45</v>
      </c>
      <c r="T2101" s="41"/>
    </row>
    <row r="2102" spans="1:21" x14ac:dyDescent="0.2">
      <c r="A2102" s="30" t="s">
        <v>1777</v>
      </c>
      <c r="B2102" s="31" t="s">
        <v>67</v>
      </c>
      <c r="C2102" s="32" t="s">
        <v>476</v>
      </c>
      <c r="D2102" s="33" t="s">
        <v>573</v>
      </c>
      <c r="E2102" s="33" t="s">
        <v>1778</v>
      </c>
      <c r="F2102" s="17" t="s">
        <v>117</v>
      </c>
      <c r="G2102" s="17">
        <v>1.0999999999999999E-2</v>
      </c>
      <c r="H2102" s="18">
        <v>24.7</v>
      </c>
      <c r="I2102" s="18">
        <v>0.2717</v>
      </c>
      <c r="J2102" s="18">
        <v>0</v>
      </c>
      <c r="K2102" s="18">
        <v>0</v>
      </c>
      <c r="L2102" s="18">
        <v>0</v>
      </c>
      <c r="M2102" s="18">
        <v>0</v>
      </c>
      <c r="N2102" s="18">
        <v>0</v>
      </c>
      <c r="O2102" s="18">
        <v>0</v>
      </c>
      <c r="P2102" s="18">
        <v>0</v>
      </c>
      <c r="Q2102" s="18">
        <v>0</v>
      </c>
      <c r="R2102" s="18">
        <v>24.7</v>
      </c>
      <c r="S2102" s="18">
        <v>0.2717</v>
      </c>
      <c r="T2102" s="35"/>
    </row>
    <row r="2103" spans="1:21" ht="63.75" x14ac:dyDescent="0.2">
      <c r="A2103" s="36" t="s">
        <v>1779</v>
      </c>
      <c r="B2103" s="37" t="s">
        <v>67</v>
      </c>
      <c r="C2103" s="38" t="s">
        <v>476</v>
      </c>
      <c r="D2103" s="39" t="s">
        <v>573</v>
      </c>
      <c r="E2103" s="39" t="s">
        <v>1780</v>
      </c>
      <c r="F2103" s="19" t="s">
        <v>1781</v>
      </c>
      <c r="G2103" s="19">
        <v>1</v>
      </c>
      <c r="H2103" s="20">
        <v>180</v>
      </c>
      <c r="I2103" s="18">
        <v>180</v>
      </c>
      <c r="J2103" s="20">
        <v>0</v>
      </c>
      <c r="K2103" s="18">
        <v>0</v>
      </c>
      <c r="L2103" s="20">
        <v>0</v>
      </c>
      <c r="M2103" s="18">
        <v>0</v>
      </c>
      <c r="N2103" s="20">
        <v>0</v>
      </c>
      <c r="O2103" s="18">
        <v>0</v>
      </c>
      <c r="P2103" s="20">
        <v>0</v>
      </c>
      <c r="Q2103" s="18">
        <v>0</v>
      </c>
      <c r="R2103" s="20">
        <v>180</v>
      </c>
      <c r="S2103" s="20">
        <v>180</v>
      </c>
      <c r="T2103" s="41"/>
    </row>
    <row r="2104" spans="1:21" ht="25.5" x14ac:dyDescent="0.2">
      <c r="A2104" s="24" t="s">
        <v>959</v>
      </c>
      <c r="B2104" s="25" t="s">
        <v>67</v>
      </c>
      <c r="C2104" s="26" t="s">
        <v>53</v>
      </c>
      <c r="D2104" s="27" t="s">
        <v>573</v>
      </c>
      <c r="E2104" s="27" t="s">
        <v>960</v>
      </c>
      <c r="F2104" s="28" t="s">
        <v>229</v>
      </c>
      <c r="G2104" s="15"/>
      <c r="H2104" s="16"/>
      <c r="I2104" s="16">
        <v>842.02200000000005</v>
      </c>
      <c r="J2104" s="16"/>
      <c r="K2104" s="16">
        <v>60.136606068799999</v>
      </c>
      <c r="L2104" s="16"/>
      <c r="M2104" s="16">
        <v>42.689996068799999</v>
      </c>
      <c r="N2104" s="16"/>
      <c r="O2104" s="16">
        <v>0</v>
      </c>
      <c r="P2104" s="16"/>
      <c r="Q2104" s="16">
        <v>17.44661</v>
      </c>
      <c r="R2104" s="16"/>
      <c r="S2104" s="16">
        <v>902.15860606880005</v>
      </c>
      <c r="T2104" s="29" t="s">
        <v>950</v>
      </c>
      <c r="U2104" t="str">
        <f>A2104&amp;B2104&amp;C2104</f>
        <v>91298SINAPI</v>
      </c>
    </row>
    <row r="2105" spans="1:21" ht="25.5" x14ac:dyDescent="0.2">
      <c r="A2105" s="36" t="s">
        <v>604</v>
      </c>
      <c r="B2105" s="37" t="s">
        <v>67</v>
      </c>
      <c r="C2105" s="38" t="s">
        <v>57</v>
      </c>
      <c r="D2105" s="39" t="s">
        <v>573</v>
      </c>
      <c r="E2105" s="39" t="s">
        <v>605</v>
      </c>
      <c r="F2105" s="19" t="s">
        <v>578</v>
      </c>
      <c r="G2105" s="19">
        <v>0.77300000000000002</v>
      </c>
      <c r="H2105" s="20">
        <v>0</v>
      </c>
      <c r="I2105" s="18">
        <v>0</v>
      </c>
      <c r="J2105" s="20">
        <v>22.591003999999998</v>
      </c>
      <c r="K2105" s="18">
        <v>17.462846092000003</v>
      </c>
      <c r="L2105" s="20">
        <v>14.981004</v>
      </c>
      <c r="M2105" s="18">
        <v>11.580316092</v>
      </c>
      <c r="N2105" s="20">
        <v>0</v>
      </c>
      <c r="O2105" s="18">
        <v>0</v>
      </c>
      <c r="P2105" s="20">
        <v>7.6099999999999994</v>
      </c>
      <c r="Q2105" s="18">
        <v>5.88253</v>
      </c>
      <c r="R2105" s="20">
        <v>22.591004000000002</v>
      </c>
      <c r="S2105" s="20">
        <v>17.462846092000003</v>
      </c>
      <c r="T2105" s="41"/>
    </row>
    <row r="2106" spans="1:21" ht="25.5" x14ac:dyDescent="0.2">
      <c r="A2106" s="30" t="s">
        <v>962</v>
      </c>
      <c r="B2106" s="31" t="s">
        <v>67</v>
      </c>
      <c r="C2106" s="32" t="s">
        <v>57</v>
      </c>
      <c r="D2106" s="33" t="s">
        <v>573</v>
      </c>
      <c r="E2106" s="33" t="s">
        <v>963</v>
      </c>
      <c r="F2106" s="17" t="s">
        <v>578</v>
      </c>
      <c r="G2106" s="17">
        <v>1.546</v>
      </c>
      <c r="H2106" s="18">
        <v>0</v>
      </c>
      <c r="I2106" s="18">
        <v>0</v>
      </c>
      <c r="J2106" s="18">
        <v>27.602690799999998</v>
      </c>
      <c r="K2106" s="18">
        <v>42.6737599768</v>
      </c>
      <c r="L2106" s="18">
        <v>20.122690799999997</v>
      </c>
      <c r="M2106" s="18">
        <v>31.109679976799995</v>
      </c>
      <c r="N2106" s="18">
        <v>0</v>
      </c>
      <c r="O2106" s="18">
        <v>0</v>
      </c>
      <c r="P2106" s="18">
        <v>7.48</v>
      </c>
      <c r="Q2106" s="18">
        <v>11.564080000000001</v>
      </c>
      <c r="R2106" s="18">
        <v>27.602690799999998</v>
      </c>
      <c r="S2106" s="18">
        <v>42.6737599768</v>
      </c>
      <c r="T2106" s="35"/>
    </row>
    <row r="2107" spans="1:21" ht="25.5" x14ac:dyDescent="0.2">
      <c r="A2107" s="36" t="s">
        <v>1563</v>
      </c>
      <c r="B2107" s="37" t="s">
        <v>67</v>
      </c>
      <c r="C2107" s="38" t="s">
        <v>476</v>
      </c>
      <c r="D2107" s="39" t="s">
        <v>573</v>
      </c>
      <c r="E2107" s="39" t="s">
        <v>1564</v>
      </c>
      <c r="F2107" s="19" t="s">
        <v>229</v>
      </c>
      <c r="G2107" s="19">
        <v>19.8</v>
      </c>
      <c r="H2107" s="20">
        <v>0.06</v>
      </c>
      <c r="I2107" s="18">
        <v>1.1879999999999999</v>
      </c>
      <c r="J2107" s="20">
        <v>0</v>
      </c>
      <c r="K2107" s="18">
        <v>0</v>
      </c>
      <c r="L2107" s="20">
        <v>0</v>
      </c>
      <c r="M2107" s="18">
        <v>0</v>
      </c>
      <c r="N2107" s="20">
        <v>0</v>
      </c>
      <c r="O2107" s="18">
        <v>0</v>
      </c>
      <c r="P2107" s="20">
        <v>0</v>
      </c>
      <c r="Q2107" s="18">
        <v>0</v>
      </c>
      <c r="R2107" s="20">
        <v>0.06</v>
      </c>
      <c r="S2107" s="20">
        <v>1.1879999999999999</v>
      </c>
      <c r="T2107" s="41"/>
    </row>
    <row r="2108" spans="1:21" ht="25.5" x14ac:dyDescent="0.2">
      <c r="A2108" s="30" t="s">
        <v>1782</v>
      </c>
      <c r="B2108" s="31" t="s">
        <v>67</v>
      </c>
      <c r="C2108" s="32" t="s">
        <v>476</v>
      </c>
      <c r="D2108" s="33" t="s">
        <v>573</v>
      </c>
      <c r="E2108" s="33" t="s">
        <v>1783</v>
      </c>
      <c r="F2108" s="17" t="s">
        <v>65</v>
      </c>
      <c r="G2108" s="17">
        <v>1.68</v>
      </c>
      <c r="H2108" s="18">
        <v>455.8</v>
      </c>
      <c r="I2108" s="18">
        <v>765.74400000000003</v>
      </c>
      <c r="J2108" s="18">
        <v>0</v>
      </c>
      <c r="K2108" s="18">
        <v>0</v>
      </c>
      <c r="L2108" s="18">
        <v>0</v>
      </c>
      <c r="M2108" s="18">
        <v>0</v>
      </c>
      <c r="N2108" s="18">
        <v>0</v>
      </c>
      <c r="O2108" s="18">
        <v>0</v>
      </c>
      <c r="P2108" s="18">
        <v>0</v>
      </c>
      <c r="Q2108" s="18">
        <v>0</v>
      </c>
      <c r="R2108" s="18">
        <v>455.8</v>
      </c>
      <c r="S2108" s="18">
        <v>765.74400000000003</v>
      </c>
      <c r="T2108" s="35"/>
    </row>
    <row r="2109" spans="1:21" ht="25.5" x14ac:dyDescent="0.2">
      <c r="A2109" s="36" t="s">
        <v>1567</v>
      </c>
      <c r="B2109" s="37" t="s">
        <v>67</v>
      </c>
      <c r="C2109" s="38" t="s">
        <v>476</v>
      </c>
      <c r="D2109" s="39" t="s">
        <v>573</v>
      </c>
      <c r="E2109" s="39" t="s">
        <v>1568</v>
      </c>
      <c r="F2109" s="19" t="s">
        <v>229</v>
      </c>
      <c r="G2109" s="19">
        <v>3</v>
      </c>
      <c r="H2109" s="20">
        <v>25.03</v>
      </c>
      <c r="I2109" s="18">
        <v>75.09</v>
      </c>
      <c r="J2109" s="20">
        <v>0</v>
      </c>
      <c r="K2109" s="18">
        <v>0</v>
      </c>
      <c r="L2109" s="20">
        <v>0</v>
      </c>
      <c r="M2109" s="18">
        <v>0</v>
      </c>
      <c r="N2109" s="20">
        <v>0</v>
      </c>
      <c r="O2109" s="18">
        <v>0</v>
      </c>
      <c r="P2109" s="20">
        <v>0</v>
      </c>
      <c r="Q2109" s="18">
        <v>0</v>
      </c>
      <c r="R2109" s="20">
        <v>25.03</v>
      </c>
      <c r="S2109" s="20">
        <v>75.09</v>
      </c>
      <c r="T2109" s="41"/>
    </row>
    <row r="2110" spans="1:21" ht="25.5" x14ac:dyDescent="0.2">
      <c r="A2110" s="24" t="s">
        <v>992</v>
      </c>
      <c r="B2110" s="25" t="s">
        <v>67</v>
      </c>
      <c r="C2110" s="26" t="s">
        <v>53</v>
      </c>
      <c r="D2110" s="27" t="s">
        <v>573</v>
      </c>
      <c r="E2110" s="27" t="s">
        <v>993</v>
      </c>
      <c r="F2110" s="28" t="s">
        <v>578</v>
      </c>
      <c r="G2110" s="15"/>
      <c r="H2110" s="16"/>
      <c r="I2110" s="16">
        <v>0</v>
      </c>
      <c r="J2110" s="16"/>
      <c r="K2110" s="16">
        <v>29.013147799999999</v>
      </c>
      <c r="L2110" s="16"/>
      <c r="M2110" s="16">
        <v>21.313147799999999</v>
      </c>
      <c r="N2110" s="16"/>
      <c r="O2110" s="16">
        <v>0</v>
      </c>
      <c r="P2110" s="16"/>
      <c r="Q2110" s="16">
        <v>7.6999999999999993</v>
      </c>
      <c r="R2110" s="16"/>
      <c r="S2110" s="16">
        <v>29.013147799999999</v>
      </c>
      <c r="T2110" s="29" t="s">
        <v>1250</v>
      </c>
      <c r="U2110" t="str">
        <f>A2110&amp;B2110&amp;C2110</f>
        <v>88315SINAPI</v>
      </c>
    </row>
    <row r="2111" spans="1:21" ht="25.5" x14ac:dyDescent="0.2">
      <c r="A2111" s="36" t="s">
        <v>1784</v>
      </c>
      <c r="B2111" s="37" t="s">
        <v>67</v>
      </c>
      <c r="C2111" s="38" t="s">
        <v>57</v>
      </c>
      <c r="D2111" s="39" t="s">
        <v>573</v>
      </c>
      <c r="E2111" s="39" t="s">
        <v>1785</v>
      </c>
      <c r="F2111" s="19" t="s">
        <v>578</v>
      </c>
      <c r="G2111" s="19">
        <v>1</v>
      </c>
      <c r="H2111" s="20">
        <v>0</v>
      </c>
      <c r="I2111" s="18">
        <v>0</v>
      </c>
      <c r="J2111" s="20">
        <v>0.2431478</v>
      </c>
      <c r="K2111" s="18">
        <v>0.2431478</v>
      </c>
      <c r="L2111" s="20">
        <v>0.2431478</v>
      </c>
      <c r="M2111" s="18">
        <v>0.2431478</v>
      </c>
      <c r="N2111" s="20">
        <v>0</v>
      </c>
      <c r="O2111" s="18">
        <v>0</v>
      </c>
      <c r="P2111" s="20">
        <v>0</v>
      </c>
      <c r="Q2111" s="18">
        <v>0</v>
      </c>
      <c r="R2111" s="20">
        <v>0.2431478</v>
      </c>
      <c r="S2111" s="20">
        <v>0.2431478</v>
      </c>
      <c r="T2111" s="41"/>
    </row>
    <row r="2112" spans="1:21" ht="25.5" x14ac:dyDescent="0.2">
      <c r="A2112" s="30" t="s">
        <v>1436</v>
      </c>
      <c r="B2112" s="31" t="s">
        <v>67</v>
      </c>
      <c r="C2112" s="32" t="s">
        <v>476</v>
      </c>
      <c r="D2112" s="33" t="s">
        <v>573</v>
      </c>
      <c r="E2112" s="33" t="s">
        <v>1437</v>
      </c>
      <c r="F2112" s="17" t="s">
        <v>578</v>
      </c>
      <c r="G2112" s="17">
        <v>1</v>
      </c>
      <c r="H2112" s="18">
        <v>0</v>
      </c>
      <c r="I2112" s="18">
        <v>0</v>
      </c>
      <c r="J2112" s="18">
        <v>0</v>
      </c>
      <c r="K2112" s="18">
        <v>1.31</v>
      </c>
      <c r="L2112" s="18">
        <v>0</v>
      </c>
      <c r="M2112" s="18">
        <v>0</v>
      </c>
      <c r="N2112" s="18">
        <v>0</v>
      </c>
      <c r="O2112" s="18">
        <v>0</v>
      </c>
      <c r="P2112" s="18">
        <v>1.31</v>
      </c>
      <c r="Q2112" s="18">
        <v>1.31</v>
      </c>
      <c r="R2112" s="18">
        <v>1.31</v>
      </c>
      <c r="S2112" s="18">
        <v>1.31</v>
      </c>
      <c r="T2112" s="35"/>
    </row>
    <row r="2113" spans="1:21" ht="25.5" x14ac:dyDescent="0.2">
      <c r="A2113" s="36" t="s">
        <v>1438</v>
      </c>
      <c r="B2113" s="37" t="s">
        <v>67</v>
      </c>
      <c r="C2113" s="38" t="s">
        <v>476</v>
      </c>
      <c r="D2113" s="39" t="s">
        <v>573</v>
      </c>
      <c r="E2113" s="39" t="s">
        <v>1439</v>
      </c>
      <c r="F2113" s="19" t="s">
        <v>578</v>
      </c>
      <c r="G2113" s="19">
        <v>1</v>
      </c>
      <c r="H2113" s="20">
        <v>0</v>
      </c>
      <c r="I2113" s="18">
        <v>0</v>
      </c>
      <c r="J2113" s="20">
        <v>0</v>
      </c>
      <c r="K2113" s="18">
        <v>0.78</v>
      </c>
      <c r="L2113" s="20">
        <v>0</v>
      </c>
      <c r="M2113" s="18">
        <v>0</v>
      </c>
      <c r="N2113" s="20">
        <v>0</v>
      </c>
      <c r="O2113" s="18">
        <v>0</v>
      </c>
      <c r="P2113" s="20">
        <v>0.78</v>
      </c>
      <c r="Q2113" s="18">
        <v>0.78</v>
      </c>
      <c r="R2113" s="20">
        <v>0.78</v>
      </c>
      <c r="S2113" s="20">
        <v>0.78</v>
      </c>
      <c r="T2113" s="41"/>
    </row>
    <row r="2114" spans="1:21" x14ac:dyDescent="0.2">
      <c r="A2114" s="30" t="s">
        <v>1257</v>
      </c>
      <c r="B2114" s="31" t="s">
        <v>67</v>
      </c>
      <c r="C2114" s="32" t="s">
        <v>476</v>
      </c>
      <c r="D2114" s="33" t="s">
        <v>573</v>
      </c>
      <c r="E2114" s="33" t="s">
        <v>1258</v>
      </c>
      <c r="F2114" s="17" t="s">
        <v>578</v>
      </c>
      <c r="G2114" s="17">
        <v>1</v>
      </c>
      <c r="H2114" s="18">
        <v>0</v>
      </c>
      <c r="I2114" s="18">
        <v>0</v>
      </c>
      <c r="J2114" s="18">
        <v>0</v>
      </c>
      <c r="K2114" s="18">
        <v>0.08</v>
      </c>
      <c r="L2114" s="18">
        <v>0</v>
      </c>
      <c r="M2114" s="18">
        <v>0</v>
      </c>
      <c r="N2114" s="18">
        <v>0</v>
      </c>
      <c r="O2114" s="18">
        <v>0</v>
      </c>
      <c r="P2114" s="18">
        <v>0.08</v>
      </c>
      <c r="Q2114" s="18">
        <v>0.08</v>
      </c>
      <c r="R2114" s="18">
        <v>0.08</v>
      </c>
      <c r="S2114" s="18">
        <v>0.08</v>
      </c>
      <c r="T2114" s="35"/>
    </row>
    <row r="2115" spans="1:21" x14ac:dyDescent="0.2">
      <c r="A2115" s="36" t="s">
        <v>1259</v>
      </c>
      <c r="B2115" s="37" t="s">
        <v>67</v>
      </c>
      <c r="C2115" s="38" t="s">
        <v>476</v>
      </c>
      <c r="D2115" s="39" t="s">
        <v>573</v>
      </c>
      <c r="E2115" s="39" t="s">
        <v>1260</v>
      </c>
      <c r="F2115" s="19" t="s">
        <v>578</v>
      </c>
      <c r="G2115" s="19">
        <v>1</v>
      </c>
      <c r="H2115" s="20">
        <v>0</v>
      </c>
      <c r="I2115" s="18">
        <v>0</v>
      </c>
      <c r="J2115" s="20">
        <v>0</v>
      </c>
      <c r="K2115" s="18">
        <v>1.43</v>
      </c>
      <c r="L2115" s="20">
        <v>0</v>
      </c>
      <c r="M2115" s="18">
        <v>0</v>
      </c>
      <c r="N2115" s="20">
        <v>0</v>
      </c>
      <c r="O2115" s="18">
        <v>0</v>
      </c>
      <c r="P2115" s="20">
        <v>1.43</v>
      </c>
      <c r="Q2115" s="18">
        <v>1.43</v>
      </c>
      <c r="R2115" s="20">
        <v>1.43</v>
      </c>
      <c r="S2115" s="20">
        <v>1.43</v>
      </c>
      <c r="T2115" s="41"/>
    </row>
    <row r="2116" spans="1:21" ht="25.5" x14ac:dyDescent="0.2">
      <c r="A2116" s="30" t="s">
        <v>1277</v>
      </c>
      <c r="B2116" s="31" t="s">
        <v>67</v>
      </c>
      <c r="C2116" s="32" t="s">
        <v>476</v>
      </c>
      <c r="D2116" s="33" t="s">
        <v>573</v>
      </c>
      <c r="E2116" s="33" t="s">
        <v>1278</v>
      </c>
      <c r="F2116" s="17" t="s">
        <v>578</v>
      </c>
      <c r="G2116" s="17">
        <v>1</v>
      </c>
      <c r="H2116" s="18">
        <v>0</v>
      </c>
      <c r="I2116" s="18">
        <v>0</v>
      </c>
      <c r="J2116" s="18">
        <v>0</v>
      </c>
      <c r="K2116" s="18">
        <v>0.4</v>
      </c>
      <c r="L2116" s="18">
        <v>0</v>
      </c>
      <c r="M2116" s="18">
        <v>0</v>
      </c>
      <c r="N2116" s="18">
        <v>0</v>
      </c>
      <c r="O2116" s="18">
        <v>0</v>
      </c>
      <c r="P2116" s="18">
        <v>0.4</v>
      </c>
      <c r="Q2116" s="18">
        <v>0.4</v>
      </c>
      <c r="R2116" s="18">
        <v>0.4</v>
      </c>
      <c r="S2116" s="18">
        <v>0.4</v>
      </c>
      <c r="T2116" s="35"/>
    </row>
    <row r="2117" spans="1:21" ht="25.5" x14ac:dyDescent="0.2">
      <c r="A2117" s="36" t="s">
        <v>1279</v>
      </c>
      <c r="B2117" s="37" t="s">
        <v>67</v>
      </c>
      <c r="C2117" s="38" t="s">
        <v>476</v>
      </c>
      <c r="D2117" s="39" t="s">
        <v>573</v>
      </c>
      <c r="E2117" s="39" t="s">
        <v>1280</v>
      </c>
      <c r="F2117" s="19" t="s">
        <v>578</v>
      </c>
      <c r="G2117" s="19">
        <v>1</v>
      </c>
      <c r="H2117" s="20">
        <v>0</v>
      </c>
      <c r="I2117" s="18">
        <v>0</v>
      </c>
      <c r="J2117" s="20">
        <v>0</v>
      </c>
      <c r="K2117" s="18">
        <v>3.7</v>
      </c>
      <c r="L2117" s="20">
        <v>0</v>
      </c>
      <c r="M2117" s="18">
        <v>0</v>
      </c>
      <c r="N2117" s="20">
        <v>0</v>
      </c>
      <c r="O2117" s="18">
        <v>0</v>
      </c>
      <c r="P2117" s="20">
        <v>3.7</v>
      </c>
      <c r="Q2117" s="18">
        <v>3.7</v>
      </c>
      <c r="R2117" s="20">
        <v>3.7</v>
      </c>
      <c r="S2117" s="20">
        <v>3.7</v>
      </c>
      <c r="T2117" s="41"/>
    </row>
    <row r="2118" spans="1:21" x14ac:dyDescent="0.2">
      <c r="A2118" s="30" t="s">
        <v>1786</v>
      </c>
      <c r="B2118" s="31" t="s">
        <v>67</v>
      </c>
      <c r="C2118" s="32" t="s">
        <v>476</v>
      </c>
      <c r="D2118" s="33" t="s">
        <v>573</v>
      </c>
      <c r="E2118" s="33" t="s">
        <v>1787</v>
      </c>
      <c r="F2118" s="17" t="s">
        <v>578</v>
      </c>
      <c r="G2118" s="17">
        <v>1</v>
      </c>
      <c r="H2118" s="18">
        <v>0</v>
      </c>
      <c r="I2118" s="18">
        <v>0</v>
      </c>
      <c r="J2118" s="18">
        <v>0</v>
      </c>
      <c r="K2118" s="18">
        <v>21.07</v>
      </c>
      <c r="L2118" s="18">
        <v>21.07</v>
      </c>
      <c r="M2118" s="18">
        <v>21.07</v>
      </c>
      <c r="N2118" s="18">
        <v>0</v>
      </c>
      <c r="O2118" s="18">
        <v>0</v>
      </c>
      <c r="P2118" s="18">
        <v>0</v>
      </c>
      <c r="Q2118" s="18">
        <v>0</v>
      </c>
      <c r="R2118" s="18">
        <v>21.07</v>
      </c>
      <c r="S2118" s="18">
        <v>21.07</v>
      </c>
      <c r="T2118" s="35"/>
    </row>
    <row r="2119" spans="1:21" ht="25.5" x14ac:dyDescent="0.2">
      <c r="A2119" s="24" t="s">
        <v>994</v>
      </c>
      <c r="B2119" s="25" t="s">
        <v>67</v>
      </c>
      <c r="C2119" s="26" t="s">
        <v>53</v>
      </c>
      <c r="D2119" s="27" t="s">
        <v>573</v>
      </c>
      <c r="E2119" s="27" t="s">
        <v>995</v>
      </c>
      <c r="F2119" s="28" t="s">
        <v>578</v>
      </c>
      <c r="G2119" s="15"/>
      <c r="H2119" s="16"/>
      <c r="I2119" s="16">
        <v>0</v>
      </c>
      <c r="J2119" s="16"/>
      <c r="K2119" s="16">
        <v>23.955447799999998</v>
      </c>
      <c r="L2119" s="16"/>
      <c r="M2119" s="16">
        <v>16.255447799999999</v>
      </c>
      <c r="N2119" s="16"/>
      <c r="O2119" s="16">
        <v>0</v>
      </c>
      <c r="P2119" s="16"/>
      <c r="Q2119" s="16">
        <v>7.6999999999999993</v>
      </c>
      <c r="R2119" s="16"/>
      <c r="S2119" s="16">
        <v>23.955447800000002</v>
      </c>
      <c r="T2119" s="29" t="s">
        <v>1250</v>
      </c>
      <c r="U2119" t="str">
        <f>A2119&amp;B2119&amp;C2119</f>
        <v>88251SINAPI</v>
      </c>
    </row>
    <row r="2120" spans="1:21" ht="25.5" x14ac:dyDescent="0.2">
      <c r="A2120" s="36" t="s">
        <v>1788</v>
      </c>
      <c r="B2120" s="37" t="s">
        <v>67</v>
      </c>
      <c r="C2120" s="38" t="s">
        <v>57</v>
      </c>
      <c r="D2120" s="39" t="s">
        <v>573</v>
      </c>
      <c r="E2120" s="39" t="s">
        <v>1789</v>
      </c>
      <c r="F2120" s="19" t="s">
        <v>578</v>
      </c>
      <c r="G2120" s="19">
        <v>1</v>
      </c>
      <c r="H2120" s="20">
        <v>0</v>
      </c>
      <c r="I2120" s="18">
        <v>0</v>
      </c>
      <c r="J2120" s="20">
        <v>0.1854478</v>
      </c>
      <c r="K2120" s="18">
        <v>0.1854478</v>
      </c>
      <c r="L2120" s="20">
        <v>0.1854478</v>
      </c>
      <c r="M2120" s="18">
        <v>0.1854478</v>
      </c>
      <c r="N2120" s="20">
        <v>0</v>
      </c>
      <c r="O2120" s="18">
        <v>0</v>
      </c>
      <c r="P2120" s="20">
        <v>0</v>
      </c>
      <c r="Q2120" s="18">
        <v>0</v>
      </c>
      <c r="R2120" s="20">
        <v>0.1854478</v>
      </c>
      <c r="S2120" s="20">
        <v>0.1854478</v>
      </c>
      <c r="T2120" s="41"/>
    </row>
    <row r="2121" spans="1:21" ht="25.5" x14ac:dyDescent="0.2">
      <c r="A2121" s="30" t="s">
        <v>1436</v>
      </c>
      <c r="B2121" s="31" t="s">
        <v>67</v>
      </c>
      <c r="C2121" s="32" t="s">
        <v>476</v>
      </c>
      <c r="D2121" s="33" t="s">
        <v>573</v>
      </c>
      <c r="E2121" s="33" t="s">
        <v>1437</v>
      </c>
      <c r="F2121" s="17" t="s">
        <v>578</v>
      </c>
      <c r="G2121" s="17">
        <v>1</v>
      </c>
      <c r="H2121" s="18">
        <v>0</v>
      </c>
      <c r="I2121" s="18">
        <v>0</v>
      </c>
      <c r="J2121" s="18">
        <v>0</v>
      </c>
      <c r="K2121" s="18">
        <v>1.31</v>
      </c>
      <c r="L2121" s="18">
        <v>0</v>
      </c>
      <c r="M2121" s="18">
        <v>0</v>
      </c>
      <c r="N2121" s="18">
        <v>0</v>
      </c>
      <c r="O2121" s="18">
        <v>0</v>
      </c>
      <c r="P2121" s="18">
        <v>1.31</v>
      </c>
      <c r="Q2121" s="18">
        <v>1.31</v>
      </c>
      <c r="R2121" s="18">
        <v>1.31</v>
      </c>
      <c r="S2121" s="18">
        <v>1.31</v>
      </c>
      <c r="T2121" s="35"/>
    </row>
    <row r="2122" spans="1:21" ht="25.5" x14ac:dyDescent="0.2">
      <c r="A2122" s="36" t="s">
        <v>1438</v>
      </c>
      <c r="B2122" s="37" t="s">
        <v>67</v>
      </c>
      <c r="C2122" s="38" t="s">
        <v>476</v>
      </c>
      <c r="D2122" s="39" t="s">
        <v>573</v>
      </c>
      <c r="E2122" s="39" t="s">
        <v>1439</v>
      </c>
      <c r="F2122" s="19" t="s">
        <v>578</v>
      </c>
      <c r="G2122" s="19">
        <v>1</v>
      </c>
      <c r="H2122" s="20">
        <v>0</v>
      </c>
      <c r="I2122" s="18">
        <v>0</v>
      </c>
      <c r="J2122" s="20">
        <v>0</v>
      </c>
      <c r="K2122" s="18">
        <v>0.78</v>
      </c>
      <c r="L2122" s="20">
        <v>0</v>
      </c>
      <c r="M2122" s="18">
        <v>0</v>
      </c>
      <c r="N2122" s="20">
        <v>0</v>
      </c>
      <c r="O2122" s="18">
        <v>0</v>
      </c>
      <c r="P2122" s="20">
        <v>0.78</v>
      </c>
      <c r="Q2122" s="18">
        <v>0.78</v>
      </c>
      <c r="R2122" s="20">
        <v>0.78</v>
      </c>
      <c r="S2122" s="20">
        <v>0.78</v>
      </c>
      <c r="T2122" s="41"/>
    </row>
    <row r="2123" spans="1:21" x14ac:dyDescent="0.2">
      <c r="A2123" s="30" t="s">
        <v>1257</v>
      </c>
      <c r="B2123" s="31" t="s">
        <v>67</v>
      </c>
      <c r="C2123" s="32" t="s">
        <v>476</v>
      </c>
      <c r="D2123" s="33" t="s">
        <v>573</v>
      </c>
      <c r="E2123" s="33" t="s">
        <v>1258</v>
      </c>
      <c r="F2123" s="17" t="s">
        <v>578</v>
      </c>
      <c r="G2123" s="17">
        <v>1</v>
      </c>
      <c r="H2123" s="18">
        <v>0</v>
      </c>
      <c r="I2123" s="18">
        <v>0</v>
      </c>
      <c r="J2123" s="18">
        <v>0</v>
      </c>
      <c r="K2123" s="18">
        <v>0.08</v>
      </c>
      <c r="L2123" s="18">
        <v>0</v>
      </c>
      <c r="M2123" s="18">
        <v>0</v>
      </c>
      <c r="N2123" s="18">
        <v>0</v>
      </c>
      <c r="O2123" s="18">
        <v>0</v>
      </c>
      <c r="P2123" s="18">
        <v>0.08</v>
      </c>
      <c r="Q2123" s="18">
        <v>0.08</v>
      </c>
      <c r="R2123" s="18">
        <v>0.08</v>
      </c>
      <c r="S2123" s="18">
        <v>0.08</v>
      </c>
      <c r="T2123" s="35"/>
    </row>
    <row r="2124" spans="1:21" x14ac:dyDescent="0.2">
      <c r="A2124" s="36" t="s">
        <v>1259</v>
      </c>
      <c r="B2124" s="37" t="s">
        <v>67</v>
      </c>
      <c r="C2124" s="38" t="s">
        <v>476</v>
      </c>
      <c r="D2124" s="39" t="s">
        <v>573</v>
      </c>
      <c r="E2124" s="39" t="s">
        <v>1260</v>
      </c>
      <c r="F2124" s="19" t="s">
        <v>578</v>
      </c>
      <c r="G2124" s="19">
        <v>1</v>
      </c>
      <c r="H2124" s="20">
        <v>0</v>
      </c>
      <c r="I2124" s="18">
        <v>0</v>
      </c>
      <c r="J2124" s="20">
        <v>0</v>
      </c>
      <c r="K2124" s="18">
        <v>1.43</v>
      </c>
      <c r="L2124" s="20">
        <v>0</v>
      </c>
      <c r="M2124" s="18">
        <v>0</v>
      </c>
      <c r="N2124" s="20">
        <v>0</v>
      </c>
      <c r="O2124" s="18">
        <v>0</v>
      </c>
      <c r="P2124" s="20">
        <v>1.43</v>
      </c>
      <c r="Q2124" s="18">
        <v>1.43</v>
      </c>
      <c r="R2124" s="20">
        <v>1.43</v>
      </c>
      <c r="S2124" s="20">
        <v>1.43</v>
      </c>
      <c r="T2124" s="41"/>
    </row>
    <row r="2125" spans="1:21" ht="25.5" x14ac:dyDescent="0.2">
      <c r="A2125" s="30" t="s">
        <v>1277</v>
      </c>
      <c r="B2125" s="31" t="s">
        <v>67</v>
      </c>
      <c r="C2125" s="32" t="s">
        <v>476</v>
      </c>
      <c r="D2125" s="33" t="s">
        <v>573</v>
      </c>
      <c r="E2125" s="33" t="s">
        <v>1278</v>
      </c>
      <c r="F2125" s="17" t="s">
        <v>578</v>
      </c>
      <c r="G2125" s="17">
        <v>1</v>
      </c>
      <c r="H2125" s="18">
        <v>0</v>
      </c>
      <c r="I2125" s="18">
        <v>0</v>
      </c>
      <c r="J2125" s="18">
        <v>0</v>
      </c>
      <c r="K2125" s="18">
        <v>0.4</v>
      </c>
      <c r="L2125" s="18">
        <v>0</v>
      </c>
      <c r="M2125" s="18">
        <v>0</v>
      </c>
      <c r="N2125" s="18">
        <v>0</v>
      </c>
      <c r="O2125" s="18">
        <v>0</v>
      </c>
      <c r="P2125" s="18">
        <v>0.4</v>
      </c>
      <c r="Q2125" s="18">
        <v>0.4</v>
      </c>
      <c r="R2125" s="18">
        <v>0.4</v>
      </c>
      <c r="S2125" s="18">
        <v>0.4</v>
      </c>
      <c r="T2125" s="35"/>
    </row>
    <row r="2126" spans="1:21" ht="25.5" x14ac:dyDescent="0.2">
      <c r="A2126" s="36" t="s">
        <v>1279</v>
      </c>
      <c r="B2126" s="37" t="s">
        <v>67</v>
      </c>
      <c r="C2126" s="38" t="s">
        <v>476</v>
      </c>
      <c r="D2126" s="39" t="s">
        <v>573</v>
      </c>
      <c r="E2126" s="39" t="s">
        <v>1280</v>
      </c>
      <c r="F2126" s="19" t="s">
        <v>578</v>
      </c>
      <c r="G2126" s="19">
        <v>1</v>
      </c>
      <c r="H2126" s="20">
        <v>0</v>
      </c>
      <c r="I2126" s="18">
        <v>0</v>
      </c>
      <c r="J2126" s="20">
        <v>0</v>
      </c>
      <c r="K2126" s="18">
        <v>3.7</v>
      </c>
      <c r="L2126" s="20">
        <v>0</v>
      </c>
      <c r="M2126" s="18">
        <v>0</v>
      </c>
      <c r="N2126" s="20">
        <v>0</v>
      </c>
      <c r="O2126" s="18">
        <v>0</v>
      </c>
      <c r="P2126" s="20">
        <v>3.7</v>
      </c>
      <c r="Q2126" s="18">
        <v>3.7</v>
      </c>
      <c r="R2126" s="20">
        <v>3.7</v>
      </c>
      <c r="S2126" s="20">
        <v>3.7</v>
      </c>
      <c r="T2126" s="41"/>
    </row>
    <row r="2127" spans="1:21" x14ac:dyDescent="0.2">
      <c r="A2127" s="30" t="s">
        <v>1790</v>
      </c>
      <c r="B2127" s="31" t="s">
        <v>67</v>
      </c>
      <c r="C2127" s="32" t="s">
        <v>476</v>
      </c>
      <c r="D2127" s="33" t="s">
        <v>573</v>
      </c>
      <c r="E2127" s="33" t="s">
        <v>1791</v>
      </c>
      <c r="F2127" s="17" t="s">
        <v>578</v>
      </c>
      <c r="G2127" s="17">
        <v>1</v>
      </c>
      <c r="H2127" s="18">
        <v>0</v>
      </c>
      <c r="I2127" s="18">
        <v>0</v>
      </c>
      <c r="J2127" s="18">
        <v>0</v>
      </c>
      <c r="K2127" s="18">
        <v>16.07</v>
      </c>
      <c r="L2127" s="18">
        <v>16.07</v>
      </c>
      <c r="M2127" s="18">
        <v>16.07</v>
      </c>
      <c r="N2127" s="18">
        <v>0</v>
      </c>
      <c r="O2127" s="18">
        <v>0</v>
      </c>
      <c r="P2127" s="18">
        <v>0</v>
      </c>
      <c r="Q2127" s="18">
        <v>0</v>
      </c>
      <c r="R2127" s="18">
        <v>16.07</v>
      </c>
      <c r="S2127" s="18">
        <v>16.07</v>
      </c>
      <c r="T2127" s="35"/>
    </row>
    <row r="2128" spans="1:21" ht="25.5" x14ac:dyDescent="0.2">
      <c r="A2128" s="24" t="s">
        <v>1784</v>
      </c>
      <c r="B2128" s="25" t="s">
        <v>67</v>
      </c>
      <c r="C2128" s="26" t="s">
        <v>53</v>
      </c>
      <c r="D2128" s="27" t="s">
        <v>573</v>
      </c>
      <c r="E2128" s="27" t="s">
        <v>1785</v>
      </c>
      <c r="F2128" s="28" t="s">
        <v>578</v>
      </c>
      <c r="G2128" s="15"/>
      <c r="H2128" s="16"/>
      <c r="I2128" s="16">
        <v>0</v>
      </c>
      <c r="J2128" s="16"/>
      <c r="K2128" s="16">
        <v>0.2431478</v>
      </c>
      <c r="L2128" s="16"/>
      <c r="M2128" s="16">
        <v>0.2431478</v>
      </c>
      <c r="N2128" s="16"/>
      <c r="O2128" s="16">
        <v>0</v>
      </c>
      <c r="P2128" s="16"/>
      <c r="Q2128" s="16">
        <v>0</v>
      </c>
      <c r="R2128" s="16"/>
      <c r="S2128" s="16">
        <v>0.2431478</v>
      </c>
      <c r="T2128" s="29" t="s">
        <v>1250</v>
      </c>
      <c r="U2128" t="str">
        <f>A2128&amp;B2128&amp;C2128</f>
        <v>95377SINAPI</v>
      </c>
    </row>
    <row r="2129" spans="1:21" x14ac:dyDescent="0.2">
      <c r="A2129" s="36" t="s">
        <v>1786</v>
      </c>
      <c r="B2129" s="37" t="s">
        <v>67</v>
      </c>
      <c r="C2129" s="38" t="s">
        <v>476</v>
      </c>
      <c r="D2129" s="39" t="s">
        <v>573</v>
      </c>
      <c r="E2129" s="39" t="s">
        <v>1787</v>
      </c>
      <c r="F2129" s="19" t="s">
        <v>578</v>
      </c>
      <c r="G2129" s="19">
        <v>1.154E-2</v>
      </c>
      <c r="H2129" s="20">
        <v>0</v>
      </c>
      <c r="I2129" s="18">
        <v>0</v>
      </c>
      <c r="J2129" s="20">
        <v>0</v>
      </c>
      <c r="K2129" s="18">
        <v>0.2431478</v>
      </c>
      <c r="L2129" s="20">
        <v>21.07</v>
      </c>
      <c r="M2129" s="18">
        <v>0.2431478</v>
      </c>
      <c r="N2129" s="20">
        <v>0</v>
      </c>
      <c r="O2129" s="18">
        <v>0</v>
      </c>
      <c r="P2129" s="20">
        <v>0</v>
      </c>
      <c r="Q2129" s="18">
        <v>0</v>
      </c>
      <c r="R2129" s="20">
        <v>21.07</v>
      </c>
      <c r="S2129" s="20">
        <v>0.2431478</v>
      </c>
      <c r="T2129" s="41"/>
    </row>
    <row r="2130" spans="1:21" ht="25.5" x14ac:dyDescent="0.2">
      <c r="A2130" s="24" t="s">
        <v>1788</v>
      </c>
      <c r="B2130" s="25" t="s">
        <v>67</v>
      </c>
      <c r="C2130" s="26" t="s">
        <v>53</v>
      </c>
      <c r="D2130" s="27" t="s">
        <v>573</v>
      </c>
      <c r="E2130" s="27" t="s">
        <v>1789</v>
      </c>
      <c r="F2130" s="28" t="s">
        <v>578</v>
      </c>
      <c r="G2130" s="15"/>
      <c r="H2130" s="16"/>
      <c r="I2130" s="16">
        <v>0</v>
      </c>
      <c r="J2130" s="16"/>
      <c r="K2130" s="16">
        <v>0.1854478</v>
      </c>
      <c r="L2130" s="16"/>
      <c r="M2130" s="16">
        <v>0.1854478</v>
      </c>
      <c r="N2130" s="16"/>
      <c r="O2130" s="16">
        <v>0</v>
      </c>
      <c r="P2130" s="16"/>
      <c r="Q2130" s="16">
        <v>0</v>
      </c>
      <c r="R2130" s="16"/>
      <c r="S2130" s="16">
        <v>0.1854478</v>
      </c>
      <c r="T2130" s="29" t="s">
        <v>1250</v>
      </c>
      <c r="U2130" t="str">
        <f>A2130&amp;B2130&amp;C2130</f>
        <v>95320SINAPI</v>
      </c>
    </row>
    <row r="2131" spans="1:21" x14ac:dyDescent="0.2">
      <c r="A2131" s="36" t="s">
        <v>1790</v>
      </c>
      <c r="B2131" s="37" t="s">
        <v>67</v>
      </c>
      <c r="C2131" s="38" t="s">
        <v>476</v>
      </c>
      <c r="D2131" s="39" t="s">
        <v>573</v>
      </c>
      <c r="E2131" s="39" t="s">
        <v>1791</v>
      </c>
      <c r="F2131" s="19" t="s">
        <v>578</v>
      </c>
      <c r="G2131" s="19">
        <v>1.154E-2</v>
      </c>
      <c r="H2131" s="20">
        <v>0</v>
      </c>
      <c r="I2131" s="18">
        <v>0</v>
      </c>
      <c r="J2131" s="20">
        <v>0</v>
      </c>
      <c r="K2131" s="18">
        <v>0.1854478</v>
      </c>
      <c r="L2131" s="20">
        <v>16.07</v>
      </c>
      <c r="M2131" s="18">
        <v>0.1854478</v>
      </c>
      <c r="N2131" s="20">
        <v>0</v>
      </c>
      <c r="O2131" s="18">
        <v>0</v>
      </c>
      <c r="P2131" s="20">
        <v>0</v>
      </c>
      <c r="Q2131" s="18">
        <v>0</v>
      </c>
      <c r="R2131" s="20">
        <v>16.07</v>
      </c>
      <c r="S2131" s="20">
        <v>0.1854478</v>
      </c>
      <c r="T2131" s="41"/>
    </row>
    <row r="2132" spans="1:21" ht="25.5" x14ac:dyDescent="0.2">
      <c r="A2132" s="24" t="s">
        <v>1004</v>
      </c>
      <c r="B2132" s="25" t="s">
        <v>67</v>
      </c>
      <c r="C2132" s="26" t="s">
        <v>53</v>
      </c>
      <c r="D2132" s="27" t="s">
        <v>573</v>
      </c>
      <c r="E2132" s="27" t="s">
        <v>1005</v>
      </c>
      <c r="F2132" s="28" t="s">
        <v>229</v>
      </c>
      <c r="G2132" s="15"/>
      <c r="H2132" s="16"/>
      <c r="I2132" s="16">
        <v>121.89322900000001</v>
      </c>
      <c r="J2132" s="16"/>
      <c r="K2132" s="16">
        <v>30.617206614559997</v>
      </c>
      <c r="L2132" s="16"/>
      <c r="M2132" s="16">
        <v>22.076481614559999</v>
      </c>
      <c r="N2132" s="16"/>
      <c r="O2132" s="16">
        <v>0</v>
      </c>
      <c r="P2132" s="16"/>
      <c r="Q2132" s="16">
        <v>8.5407249999999983</v>
      </c>
      <c r="R2132" s="16"/>
      <c r="S2132" s="16">
        <v>152.51043561456001</v>
      </c>
      <c r="T2132" s="29" t="s">
        <v>976</v>
      </c>
      <c r="U2132" t="str">
        <f>A2132&amp;B2132&amp;C2132</f>
        <v>86901SINAPI</v>
      </c>
    </row>
    <row r="2133" spans="1:21" ht="25.5" x14ac:dyDescent="0.2">
      <c r="A2133" s="36" t="s">
        <v>604</v>
      </c>
      <c r="B2133" s="37" t="s">
        <v>67</v>
      </c>
      <c r="C2133" s="38" t="s">
        <v>57</v>
      </c>
      <c r="D2133" s="39" t="s">
        <v>573</v>
      </c>
      <c r="E2133" s="39" t="s">
        <v>605</v>
      </c>
      <c r="F2133" s="19" t="s">
        <v>578</v>
      </c>
      <c r="G2133" s="19">
        <v>0.26650000000000001</v>
      </c>
      <c r="H2133" s="20">
        <v>0</v>
      </c>
      <c r="I2133" s="18">
        <v>0</v>
      </c>
      <c r="J2133" s="20">
        <v>22.591003999999998</v>
      </c>
      <c r="K2133" s="18">
        <v>6.0205025660000011</v>
      </c>
      <c r="L2133" s="20">
        <v>14.981004</v>
      </c>
      <c r="M2133" s="18">
        <v>3.9924375660000004</v>
      </c>
      <c r="N2133" s="20">
        <v>0</v>
      </c>
      <c r="O2133" s="18">
        <v>0</v>
      </c>
      <c r="P2133" s="20">
        <v>7.6099999999999994</v>
      </c>
      <c r="Q2133" s="18">
        <v>2.0280649999999998</v>
      </c>
      <c r="R2133" s="20">
        <v>22.591004000000002</v>
      </c>
      <c r="S2133" s="20">
        <v>6.0205025660000011</v>
      </c>
      <c r="T2133" s="41"/>
    </row>
    <row r="2134" spans="1:21" ht="25.5" x14ac:dyDescent="0.2">
      <c r="A2134" s="30" t="s">
        <v>869</v>
      </c>
      <c r="B2134" s="31" t="s">
        <v>67</v>
      </c>
      <c r="C2134" s="32" t="s">
        <v>57</v>
      </c>
      <c r="D2134" s="33" t="s">
        <v>573</v>
      </c>
      <c r="E2134" s="33" t="s">
        <v>870</v>
      </c>
      <c r="F2134" s="17" t="s">
        <v>578</v>
      </c>
      <c r="G2134" s="17">
        <v>0.8458</v>
      </c>
      <c r="H2134" s="18">
        <v>0</v>
      </c>
      <c r="I2134" s="18">
        <v>0</v>
      </c>
      <c r="J2134" s="18">
        <v>29.080993199999998</v>
      </c>
      <c r="K2134" s="18">
        <v>24.596704048560003</v>
      </c>
      <c r="L2134" s="18">
        <v>21.380993199999999</v>
      </c>
      <c r="M2134" s="18">
        <v>18.084044048559999</v>
      </c>
      <c r="N2134" s="18">
        <v>0</v>
      </c>
      <c r="O2134" s="18">
        <v>0</v>
      </c>
      <c r="P2134" s="18">
        <v>7.6999999999999993</v>
      </c>
      <c r="Q2134" s="18">
        <v>6.5126599999999994</v>
      </c>
      <c r="R2134" s="18">
        <v>29.080993200000002</v>
      </c>
      <c r="S2134" s="18">
        <v>24.596704048560003</v>
      </c>
      <c r="T2134" s="35"/>
    </row>
    <row r="2135" spans="1:21" ht="25.5" x14ac:dyDescent="0.2">
      <c r="A2135" s="36" t="s">
        <v>1792</v>
      </c>
      <c r="B2135" s="37" t="s">
        <v>67</v>
      </c>
      <c r="C2135" s="38" t="s">
        <v>476</v>
      </c>
      <c r="D2135" s="39" t="s">
        <v>573</v>
      </c>
      <c r="E2135" s="39" t="s">
        <v>1793</v>
      </c>
      <c r="F2135" s="19" t="s">
        <v>229</v>
      </c>
      <c r="G2135" s="19">
        <v>1</v>
      </c>
      <c r="H2135" s="20">
        <v>103.45</v>
      </c>
      <c r="I2135" s="18">
        <v>103.45</v>
      </c>
      <c r="J2135" s="20">
        <v>0</v>
      </c>
      <c r="K2135" s="18">
        <v>0</v>
      </c>
      <c r="L2135" s="20">
        <v>0</v>
      </c>
      <c r="M2135" s="18">
        <v>0</v>
      </c>
      <c r="N2135" s="20">
        <v>0</v>
      </c>
      <c r="O2135" s="18">
        <v>0</v>
      </c>
      <c r="P2135" s="20">
        <v>0</v>
      </c>
      <c r="Q2135" s="18">
        <v>0</v>
      </c>
      <c r="R2135" s="20">
        <v>103.45</v>
      </c>
      <c r="S2135" s="20">
        <v>103.45</v>
      </c>
      <c r="T2135" s="41"/>
    </row>
    <row r="2136" spans="1:21" x14ac:dyDescent="0.2">
      <c r="A2136" s="30" t="s">
        <v>1029</v>
      </c>
      <c r="B2136" s="31" t="s">
        <v>67</v>
      </c>
      <c r="C2136" s="32" t="s">
        <v>476</v>
      </c>
      <c r="D2136" s="33" t="s">
        <v>573</v>
      </c>
      <c r="E2136" s="33" t="s">
        <v>1030</v>
      </c>
      <c r="F2136" s="17" t="s">
        <v>117</v>
      </c>
      <c r="G2136" s="17">
        <v>0.52710000000000001</v>
      </c>
      <c r="H2136" s="18">
        <v>34.99</v>
      </c>
      <c r="I2136" s="18">
        <v>18.443229000000002</v>
      </c>
      <c r="J2136" s="18">
        <v>0</v>
      </c>
      <c r="K2136" s="18">
        <v>0</v>
      </c>
      <c r="L2136" s="18">
        <v>0</v>
      </c>
      <c r="M2136" s="18">
        <v>0</v>
      </c>
      <c r="N2136" s="18">
        <v>0</v>
      </c>
      <c r="O2136" s="18">
        <v>0</v>
      </c>
      <c r="P2136" s="18">
        <v>0</v>
      </c>
      <c r="Q2136" s="18">
        <v>0</v>
      </c>
      <c r="R2136" s="18">
        <v>34.99</v>
      </c>
      <c r="S2136" s="18">
        <v>18.443229000000002</v>
      </c>
      <c r="T2136" s="35"/>
    </row>
    <row r="2137" spans="1:21" ht="25.5" x14ac:dyDescent="0.2">
      <c r="A2137" s="24" t="s">
        <v>1006</v>
      </c>
      <c r="B2137" s="25" t="s">
        <v>67</v>
      </c>
      <c r="C2137" s="26" t="s">
        <v>53</v>
      </c>
      <c r="D2137" s="27" t="s">
        <v>573</v>
      </c>
      <c r="E2137" s="27" t="s">
        <v>1007</v>
      </c>
      <c r="F2137" s="28" t="s">
        <v>229</v>
      </c>
      <c r="G2137" s="15"/>
      <c r="H2137" s="16"/>
      <c r="I2137" s="16">
        <v>148.5128</v>
      </c>
      <c r="J2137" s="16"/>
      <c r="K2137" s="16">
        <v>9.73892701804</v>
      </c>
      <c r="L2137" s="16"/>
      <c r="M2137" s="16">
        <v>7.1554750180399997</v>
      </c>
      <c r="N2137" s="16"/>
      <c r="O2137" s="16">
        <v>0</v>
      </c>
      <c r="P2137" s="16"/>
      <c r="Q2137" s="16">
        <v>2.5834519999999999</v>
      </c>
      <c r="R2137" s="16"/>
      <c r="S2137" s="16">
        <v>158.25172701803999</v>
      </c>
      <c r="T2137" s="29" t="s">
        <v>976</v>
      </c>
      <c r="U2137" t="str">
        <f>A2137&amp;B2137&amp;C2137</f>
        <v>86881SINAPI</v>
      </c>
    </row>
    <row r="2138" spans="1:21" ht="25.5" x14ac:dyDescent="0.2">
      <c r="A2138" s="36" t="s">
        <v>604</v>
      </c>
      <c r="B2138" s="37" t="s">
        <v>67</v>
      </c>
      <c r="C2138" s="38" t="s">
        <v>57</v>
      </c>
      <c r="D2138" s="39" t="s">
        <v>573</v>
      </c>
      <c r="E2138" s="39" t="s">
        <v>605</v>
      </c>
      <c r="F2138" s="19" t="s">
        <v>578</v>
      </c>
      <c r="G2138" s="19">
        <v>8.6199999999999999E-2</v>
      </c>
      <c r="H2138" s="20">
        <v>0</v>
      </c>
      <c r="I2138" s="18">
        <v>0</v>
      </c>
      <c r="J2138" s="20">
        <v>22.591003999999998</v>
      </c>
      <c r="K2138" s="18">
        <v>1.9473445448000002</v>
      </c>
      <c r="L2138" s="20">
        <v>14.981004</v>
      </c>
      <c r="M2138" s="18">
        <v>1.2913625448000001</v>
      </c>
      <c r="N2138" s="20">
        <v>0</v>
      </c>
      <c r="O2138" s="18">
        <v>0</v>
      </c>
      <c r="P2138" s="20">
        <v>7.6099999999999994</v>
      </c>
      <c r="Q2138" s="18">
        <v>0.65598199999999995</v>
      </c>
      <c r="R2138" s="20">
        <v>22.591004000000002</v>
      </c>
      <c r="S2138" s="20">
        <v>1.9473445448000002</v>
      </c>
      <c r="T2138" s="41"/>
    </row>
    <row r="2139" spans="1:21" ht="25.5" x14ac:dyDescent="0.2">
      <c r="A2139" s="30" t="s">
        <v>977</v>
      </c>
      <c r="B2139" s="31" t="s">
        <v>67</v>
      </c>
      <c r="C2139" s="32" t="s">
        <v>57</v>
      </c>
      <c r="D2139" s="33" t="s">
        <v>573</v>
      </c>
      <c r="E2139" s="33" t="s">
        <v>978</v>
      </c>
      <c r="F2139" s="17" t="s">
        <v>578</v>
      </c>
      <c r="G2139" s="17">
        <v>0.27339999999999998</v>
      </c>
      <c r="H2139" s="18">
        <v>0</v>
      </c>
      <c r="I2139" s="18">
        <v>0</v>
      </c>
      <c r="J2139" s="18">
        <v>28.498838600000003</v>
      </c>
      <c r="K2139" s="18">
        <v>7.7915824732399992</v>
      </c>
      <c r="L2139" s="18">
        <v>21.448838600000002</v>
      </c>
      <c r="M2139" s="18">
        <v>5.8641124732399996</v>
      </c>
      <c r="N2139" s="18">
        <v>0</v>
      </c>
      <c r="O2139" s="18">
        <v>0</v>
      </c>
      <c r="P2139" s="18">
        <v>7.0500000000000007</v>
      </c>
      <c r="Q2139" s="18">
        <v>1.92747</v>
      </c>
      <c r="R2139" s="18">
        <v>28.498838599999999</v>
      </c>
      <c r="S2139" s="18">
        <v>7.7915824732399992</v>
      </c>
      <c r="T2139" s="35"/>
    </row>
    <row r="2140" spans="1:21" x14ac:dyDescent="0.2">
      <c r="A2140" s="36" t="s">
        <v>1794</v>
      </c>
      <c r="B2140" s="37" t="s">
        <v>67</v>
      </c>
      <c r="C2140" s="38" t="s">
        <v>476</v>
      </c>
      <c r="D2140" s="39" t="s">
        <v>573</v>
      </c>
      <c r="E2140" s="39" t="s">
        <v>1795</v>
      </c>
      <c r="F2140" s="19" t="s">
        <v>229</v>
      </c>
      <c r="G2140" s="19">
        <v>1</v>
      </c>
      <c r="H2140" s="20">
        <v>148.38</v>
      </c>
      <c r="I2140" s="18">
        <v>148.38</v>
      </c>
      <c r="J2140" s="20">
        <v>0</v>
      </c>
      <c r="K2140" s="18">
        <v>0</v>
      </c>
      <c r="L2140" s="20">
        <v>0</v>
      </c>
      <c r="M2140" s="18">
        <v>0</v>
      </c>
      <c r="N2140" s="20">
        <v>0</v>
      </c>
      <c r="O2140" s="18">
        <v>0</v>
      </c>
      <c r="P2140" s="20">
        <v>0</v>
      </c>
      <c r="Q2140" s="18">
        <v>0</v>
      </c>
      <c r="R2140" s="20">
        <v>148.38</v>
      </c>
      <c r="S2140" s="20">
        <v>148.38</v>
      </c>
      <c r="T2140" s="41"/>
    </row>
    <row r="2141" spans="1:21" x14ac:dyDescent="0.2">
      <c r="A2141" s="30" t="s">
        <v>1575</v>
      </c>
      <c r="B2141" s="31" t="s">
        <v>67</v>
      </c>
      <c r="C2141" s="32" t="s">
        <v>476</v>
      </c>
      <c r="D2141" s="33" t="s">
        <v>573</v>
      </c>
      <c r="E2141" s="33" t="s">
        <v>1576</v>
      </c>
      <c r="F2141" s="17" t="s">
        <v>229</v>
      </c>
      <c r="G2141" s="17">
        <v>3.32E-2</v>
      </c>
      <c r="H2141" s="18">
        <v>4</v>
      </c>
      <c r="I2141" s="18">
        <v>0.1328</v>
      </c>
      <c r="J2141" s="18">
        <v>0</v>
      </c>
      <c r="K2141" s="18">
        <v>0</v>
      </c>
      <c r="L2141" s="18">
        <v>0</v>
      </c>
      <c r="M2141" s="18">
        <v>0</v>
      </c>
      <c r="N2141" s="18">
        <v>0</v>
      </c>
      <c r="O2141" s="18">
        <v>0</v>
      </c>
      <c r="P2141" s="18">
        <v>0</v>
      </c>
      <c r="Q2141" s="18">
        <v>0</v>
      </c>
      <c r="R2141" s="18">
        <v>4</v>
      </c>
      <c r="S2141" s="18">
        <v>0.1328</v>
      </c>
      <c r="T2141" s="35"/>
    </row>
    <row r="2142" spans="1:21" ht="38.25" x14ac:dyDescent="0.2">
      <c r="A2142" s="24" t="s">
        <v>1008</v>
      </c>
      <c r="B2142" s="25" t="s">
        <v>67</v>
      </c>
      <c r="C2142" s="26" t="s">
        <v>53</v>
      </c>
      <c r="D2142" s="27" t="s">
        <v>573</v>
      </c>
      <c r="E2142" s="27" t="s">
        <v>1009</v>
      </c>
      <c r="F2142" s="28" t="s">
        <v>229</v>
      </c>
      <c r="G2142" s="15"/>
      <c r="H2142" s="16"/>
      <c r="I2142" s="16">
        <v>46.872</v>
      </c>
      <c r="J2142" s="16"/>
      <c r="K2142" s="16">
        <v>6.1967849356000002</v>
      </c>
      <c r="L2142" s="16"/>
      <c r="M2142" s="16">
        <v>4.5530569355999999</v>
      </c>
      <c r="N2142" s="16"/>
      <c r="O2142" s="16">
        <v>0</v>
      </c>
      <c r="P2142" s="16"/>
      <c r="Q2142" s="16">
        <v>1.6437280000000001</v>
      </c>
      <c r="R2142" s="16"/>
      <c r="S2142" s="16">
        <v>53.0687849356</v>
      </c>
      <c r="T2142" s="29" t="s">
        <v>976</v>
      </c>
      <c r="U2142" t="str">
        <f>A2142&amp;B2142&amp;C2142</f>
        <v>86877SINAPI</v>
      </c>
    </row>
    <row r="2143" spans="1:21" ht="25.5" x14ac:dyDescent="0.2">
      <c r="A2143" s="36" t="s">
        <v>604</v>
      </c>
      <c r="B2143" s="37" t="s">
        <v>67</v>
      </c>
      <c r="C2143" s="38" t="s">
        <v>57</v>
      </c>
      <c r="D2143" s="39" t="s">
        <v>573</v>
      </c>
      <c r="E2143" s="39" t="s">
        <v>605</v>
      </c>
      <c r="F2143" s="19" t="s">
        <v>578</v>
      </c>
      <c r="G2143" s="19">
        <v>5.4800000000000001E-2</v>
      </c>
      <c r="H2143" s="20">
        <v>0</v>
      </c>
      <c r="I2143" s="18">
        <v>0</v>
      </c>
      <c r="J2143" s="20">
        <v>22.591003999999998</v>
      </c>
      <c r="K2143" s="18">
        <v>1.2379870192000002</v>
      </c>
      <c r="L2143" s="20">
        <v>14.981004</v>
      </c>
      <c r="M2143" s="18">
        <v>0.82095901920000003</v>
      </c>
      <c r="N2143" s="20">
        <v>0</v>
      </c>
      <c r="O2143" s="18">
        <v>0</v>
      </c>
      <c r="P2143" s="20">
        <v>7.6099999999999994</v>
      </c>
      <c r="Q2143" s="18">
        <v>0.41702799999999995</v>
      </c>
      <c r="R2143" s="20">
        <v>22.591004000000002</v>
      </c>
      <c r="S2143" s="20">
        <v>1.2379870192000002</v>
      </c>
      <c r="T2143" s="41"/>
    </row>
    <row r="2144" spans="1:21" ht="25.5" x14ac:dyDescent="0.2">
      <c r="A2144" s="30" t="s">
        <v>977</v>
      </c>
      <c r="B2144" s="31" t="s">
        <v>67</v>
      </c>
      <c r="C2144" s="32" t="s">
        <v>57</v>
      </c>
      <c r="D2144" s="33" t="s">
        <v>573</v>
      </c>
      <c r="E2144" s="33" t="s">
        <v>978</v>
      </c>
      <c r="F2144" s="17" t="s">
        <v>578</v>
      </c>
      <c r="G2144" s="17">
        <v>0.17399999999999999</v>
      </c>
      <c r="H2144" s="18">
        <v>0</v>
      </c>
      <c r="I2144" s="18">
        <v>0</v>
      </c>
      <c r="J2144" s="18">
        <v>28.498838600000003</v>
      </c>
      <c r="K2144" s="18">
        <v>4.9587979163999991</v>
      </c>
      <c r="L2144" s="18">
        <v>21.448838600000002</v>
      </c>
      <c r="M2144" s="18">
        <v>3.7320979163999999</v>
      </c>
      <c r="N2144" s="18">
        <v>0</v>
      </c>
      <c r="O2144" s="18">
        <v>0</v>
      </c>
      <c r="P2144" s="18">
        <v>7.0500000000000007</v>
      </c>
      <c r="Q2144" s="18">
        <v>1.2267000000000001</v>
      </c>
      <c r="R2144" s="18">
        <v>28.498838599999999</v>
      </c>
      <c r="S2144" s="18">
        <v>4.9587979163999991</v>
      </c>
      <c r="T2144" s="35"/>
    </row>
    <row r="2145" spans="1:21" ht="25.5" x14ac:dyDescent="0.2">
      <c r="A2145" s="36" t="s">
        <v>1796</v>
      </c>
      <c r="B2145" s="37" t="s">
        <v>67</v>
      </c>
      <c r="C2145" s="38" t="s">
        <v>476</v>
      </c>
      <c r="D2145" s="39" t="s">
        <v>573</v>
      </c>
      <c r="E2145" s="39" t="s">
        <v>1797</v>
      </c>
      <c r="F2145" s="19" t="s">
        <v>229</v>
      </c>
      <c r="G2145" s="19">
        <v>1</v>
      </c>
      <c r="H2145" s="20">
        <v>46.68</v>
      </c>
      <c r="I2145" s="18">
        <v>46.68</v>
      </c>
      <c r="J2145" s="20">
        <v>0</v>
      </c>
      <c r="K2145" s="18">
        <v>0</v>
      </c>
      <c r="L2145" s="20">
        <v>0</v>
      </c>
      <c r="M2145" s="18">
        <v>0</v>
      </c>
      <c r="N2145" s="20">
        <v>0</v>
      </c>
      <c r="O2145" s="18">
        <v>0</v>
      </c>
      <c r="P2145" s="20">
        <v>0</v>
      </c>
      <c r="Q2145" s="18">
        <v>0</v>
      </c>
      <c r="R2145" s="20">
        <v>46.68</v>
      </c>
      <c r="S2145" s="20">
        <v>46.68</v>
      </c>
      <c r="T2145" s="41"/>
    </row>
    <row r="2146" spans="1:21" x14ac:dyDescent="0.2">
      <c r="A2146" s="30" t="s">
        <v>1575</v>
      </c>
      <c r="B2146" s="31" t="s">
        <v>67</v>
      </c>
      <c r="C2146" s="32" t="s">
        <v>476</v>
      </c>
      <c r="D2146" s="33" t="s">
        <v>573</v>
      </c>
      <c r="E2146" s="33" t="s">
        <v>1576</v>
      </c>
      <c r="F2146" s="17" t="s">
        <v>229</v>
      </c>
      <c r="G2146" s="17">
        <v>4.8000000000000001E-2</v>
      </c>
      <c r="H2146" s="18">
        <v>4</v>
      </c>
      <c r="I2146" s="18">
        <v>0.192</v>
      </c>
      <c r="J2146" s="18">
        <v>0</v>
      </c>
      <c r="K2146" s="18">
        <v>0</v>
      </c>
      <c r="L2146" s="18">
        <v>0</v>
      </c>
      <c r="M2146" s="18">
        <v>0</v>
      </c>
      <c r="N2146" s="18">
        <v>0</v>
      </c>
      <c r="O2146" s="18">
        <v>0</v>
      </c>
      <c r="P2146" s="18">
        <v>0</v>
      </c>
      <c r="Q2146" s="18">
        <v>0</v>
      </c>
      <c r="R2146" s="18">
        <v>4</v>
      </c>
      <c r="S2146" s="18">
        <v>0.192</v>
      </c>
      <c r="T2146" s="35"/>
    </row>
    <row r="2147" spans="1:21" ht="25.5" x14ac:dyDescent="0.2">
      <c r="A2147" s="24" t="s">
        <v>1034</v>
      </c>
      <c r="B2147" s="25" t="s">
        <v>67</v>
      </c>
      <c r="C2147" s="26" t="s">
        <v>53</v>
      </c>
      <c r="D2147" s="27" t="s">
        <v>573</v>
      </c>
      <c r="E2147" s="27" t="s">
        <v>1035</v>
      </c>
      <c r="F2147" s="28" t="s">
        <v>578</v>
      </c>
      <c r="G2147" s="15"/>
      <c r="H2147" s="16"/>
      <c r="I2147" s="16">
        <v>0</v>
      </c>
      <c r="J2147" s="16"/>
      <c r="K2147" s="16">
        <v>26.508145800000001</v>
      </c>
      <c r="L2147" s="16"/>
      <c r="M2147" s="16">
        <v>19.9981458</v>
      </c>
      <c r="N2147" s="16"/>
      <c r="O2147" s="16">
        <v>0</v>
      </c>
      <c r="P2147" s="16"/>
      <c r="Q2147" s="16">
        <v>6.51</v>
      </c>
      <c r="R2147" s="16"/>
      <c r="S2147" s="16">
        <v>26.508145799999998</v>
      </c>
      <c r="T2147" s="29" t="s">
        <v>1250</v>
      </c>
      <c r="U2147" t="str">
        <f>A2147&amp;B2147&amp;C2147</f>
        <v>88278SINAPI</v>
      </c>
    </row>
    <row r="2148" spans="1:21" ht="25.5" x14ac:dyDescent="0.2">
      <c r="A2148" s="36" t="s">
        <v>1798</v>
      </c>
      <c r="B2148" s="37" t="s">
        <v>67</v>
      </c>
      <c r="C2148" s="38" t="s">
        <v>57</v>
      </c>
      <c r="D2148" s="39" t="s">
        <v>573</v>
      </c>
      <c r="E2148" s="39" t="s">
        <v>1799</v>
      </c>
      <c r="F2148" s="19" t="s">
        <v>578</v>
      </c>
      <c r="G2148" s="19">
        <v>1</v>
      </c>
      <c r="H2148" s="20">
        <v>0</v>
      </c>
      <c r="I2148" s="18">
        <v>0</v>
      </c>
      <c r="J2148" s="20">
        <v>0.22814579999999998</v>
      </c>
      <c r="K2148" s="18">
        <v>0.22814579999999998</v>
      </c>
      <c r="L2148" s="20">
        <v>0.22814579999999998</v>
      </c>
      <c r="M2148" s="18">
        <v>0.22814579999999998</v>
      </c>
      <c r="N2148" s="20">
        <v>0</v>
      </c>
      <c r="O2148" s="18">
        <v>0</v>
      </c>
      <c r="P2148" s="20">
        <v>0</v>
      </c>
      <c r="Q2148" s="18">
        <v>0</v>
      </c>
      <c r="R2148" s="20">
        <v>0.22814579999999998</v>
      </c>
      <c r="S2148" s="20">
        <v>0.22814579999999998</v>
      </c>
      <c r="T2148" s="41"/>
    </row>
    <row r="2149" spans="1:21" x14ac:dyDescent="0.2">
      <c r="A2149" s="30" t="s">
        <v>1800</v>
      </c>
      <c r="B2149" s="31" t="s">
        <v>67</v>
      </c>
      <c r="C2149" s="32" t="s">
        <v>476</v>
      </c>
      <c r="D2149" s="33" t="s">
        <v>573</v>
      </c>
      <c r="E2149" s="33" t="s">
        <v>1801</v>
      </c>
      <c r="F2149" s="17" t="s">
        <v>578</v>
      </c>
      <c r="G2149" s="17">
        <v>1</v>
      </c>
      <c r="H2149" s="18">
        <v>0</v>
      </c>
      <c r="I2149" s="18">
        <v>0</v>
      </c>
      <c r="J2149" s="18">
        <v>0</v>
      </c>
      <c r="K2149" s="18">
        <v>19.77</v>
      </c>
      <c r="L2149" s="18">
        <v>19.77</v>
      </c>
      <c r="M2149" s="18">
        <v>19.77</v>
      </c>
      <c r="N2149" s="18">
        <v>0</v>
      </c>
      <c r="O2149" s="18">
        <v>0</v>
      </c>
      <c r="P2149" s="18">
        <v>0</v>
      </c>
      <c r="Q2149" s="18">
        <v>0</v>
      </c>
      <c r="R2149" s="18">
        <v>19.77</v>
      </c>
      <c r="S2149" s="18">
        <v>19.77</v>
      </c>
      <c r="T2149" s="35"/>
    </row>
    <row r="2150" spans="1:21" ht="25.5" x14ac:dyDescent="0.2">
      <c r="A2150" s="36" t="s">
        <v>1311</v>
      </c>
      <c r="B2150" s="37" t="s">
        <v>67</v>
      </c>
      <c r="C2150" s="38" t="s">
        <v>476</v>
      </c>
      <c r="D2150" s="39" t="s">
        <v>573</v>
      </c>
      <c r="E2150" s="39" t="s">
        <v>1312</v>
      </c>
      <c r="F2150" s="19" t="s">
        <v>578</v>
      </c>
      <c r="G2150" s="19">
        <v>1</v>
      </c>
      <c r="H2150" s="20">
        <v>0</v>
      </c>
      <c r="I2150" s="18">
        <v>0</v>
      </c>
      <c r="J2150" s="20">
        <v>0</v>
      </c>
      <c r="K2150" s="18">
        <v>0.89</v>
      </c>
      <c r="L2150" s="20">
        <v>0</v>
      </c>
      <c r="M2150" s="18">
        <v>0</v>
      </c>
      <c r="N2150" s="20">
        <v>0</v>
      </c>
      <c r="O2150" s="18">
        <v>0</v>
      </c>
      <c r="P2150" s="20">
        <v>0.89</v>
      </c>
      <c r="Q2150" s="18">
        <v>0.89</v>
      </c>
      <c r="R2150" s="20">
        <v>0.89</v>
      </c>
      <c r="S2150" s="20">
        <v>0.89</v>
      </c>
      <c r="T2150" s="41"/>
    </row>
    <row r="2151" spans="1:21" ht="25.5" x14ac:dyDescent="0.2">
      <c r="A2151" s="30" t="s">
        <v>1313</v>
      </c>
      <c r="B2151" s="31" t="s">
        <v>67</v>
      </c>
      <c r="C2151" s="32" t="s">
        <v>476</v>
      </c>
      <c r="D2151" s="33" t="s">
        <v>573</v>
      </c>
      <c r="E2151" s="33" t="s">
        <v>1314</v>
      </c>
      <c r="F2151" s="17" t="s">
        <v>578</v>
      </c>
      <c r="G2151" s="17">
        <v>1</v>
      </c>
      <c r="H2151" s="18">
        <v>0</v>
      </c>
      <c r="I2151" s="18">
        <v>0</v>
      </c>
      <c r="J2151" s="18">
        <v>0</v>
      </c>
      <c r="K2151" s="18">
        <v>0.01</v>
      </c>
      <c r="L2151" s="18">
        <v>0</v>
      </c>
      <c r="M2151" s="18">
        <v>0</v>
      </c>
      <c r="N2151" s="18">
        <v>0</v>
      </c>
      <c r="O2151" s="18">
        <v>0</v>
      </c>
      <c r="P2151" s="18">
        <v>0.01</v>
      </c>
      <c r="Q2151" s="18">
        <v>0.01</v>
      </c>
      <c r="R2151" s="18">
        <v>0.01</v>
      </c>
      <c r="S2151" s="18">
        <v>0.01</v>
      </c>
      <c r="T2151" s="35"/>
    </row>
    <row r="2152" spans="1:21" x14ac:dyDescent="0.2">
      <c r="A2152" s="36" t="s">
        <v>1257</v>
      </c>
      <c r="B2152" s="37" t="s">
        <v>67</v>
      </c>
      <c r="C2152" s="38" t="s">
        <v>476</v>
      </c>
      <c r="D2152" s="39" t="s">
        <v>573</v>
      </c>
      <c r="E2152" s="39" t="s">
        <v>1258</v>
      </c>
      <c r="F2152" s="19" t="s">
        <v>578</v>
      </c>
      <c r="G2152" s="19">
        <v>1</v>
      </c>
      <c r="H2152" s="20">
        <v>0</v>
      </c>
      <c r="I2152" s="18">
        <v>0</v>
      </c>
      <c r="J2152" s="20">
        <v>0</v>
      </c>
      <c r="K2152" s="18">
        <v>0.08</v>
      </c>
      <c r="L2152" s="20">
        <v>0</v>
      </c>
      <c r="M2152" s="18">
        <v>0</v>
      </c>
      <c r="N2152" s="20">
        <v>0</v>
      </c>
      <c r="O2152" s="18">
        <v>0</v>
      </c>
      <c r="P2152" s="20">
        <v>0.08</v>
      </c>
      <c r="Q2152" s="18">
        <v>0.08</v>
      </c>
      <c r="R2152" s="20">
        <v>0.08</v>
      </c>
      <c r="S2152" s="20">
        <v>0.08</v>
      </c>
      <c r="T2152" s="41"/>
    </row>
    <row r="2153" spans="1:21" x14ac:dyDescent="0.2">
      <c r="A2153" s="30" t="s">
        <v>1259</v>
      </c>
      <c r="B2153" s="31" t="s">
        <v>67</v>
      </c>
      <c r="C2153" s="32" t="s">
        <v>476</v>
      </c>
      <c r="D2153" s="33" t="s">
        <v>573</v>
      </c>
      <c r="E2153" s="33" t="s">
        <v>1260</v>
      </c>
      <c r="F2153" s="17" t="s">
        <v>578</v>
      </c>
      <c r="G2153" s="17">
        <v>1</v>
      </c>
      <c r="H2153" s="18">
        <v>0</v>
      </c>
      <c r="I2153" s="18">
        <v>0</v>
      </c>
      <c r="J2153" s="18">
        <v>0</v>
      </c>
      <c r="K2153" s="18">
        <v>1.43</v>
      </c>
      <c r="L2153" s="18">
        <v>0</v>
      </c>
      <c r="M2153" s="18">
        <v>0</v>
      </c>
      <c r="N2153" s="18">
        <v>0</v>
      </c>
      <c r="O2153" s="18">
        <v>0</v>
      </c>
      <c r="P2153" s="18">
        <v>1.43</v>
      </c>
      <c r="Q2153" s="18">
        <v>1.43</v>
      </c>
      <c r="R2153" s="18">
        <v>1.43</v>
      </c>
      <c r="S2153" s="18">
        <v>1.43</v>
      </c>
      <c r="T2153" s="35"/>
    </row>
    <row r="2154" spans="1:21" ht="25.5" x14ac:dyDescent="0.2">
      <c r="A2154" s="36" t="s">
        <v>1277</v>
      </c>
      <c r="B2154" s="37" t="s">
        <v>67</v>
      </c>
      <c r="C2154" s="38" t="s">
        <v>476</v>
      </c>
      <c r="D2154" s="39" t="s">
        <v>573</v>
      </c>
      <c r="E2154" s="39" t="s">
        <v>1278</v>
      </c>
      <c r="F2154" s="19" t="s">
        <v>578</v>
      </c>
      <c r="G2154" s="19">
        <v>1</v>
      </c>
      <c r="H2154" s="20">
        <v>0</v>
      </c>
      <c r="I2154" s="18">
        <v>0</v>
      </c>
      <c r="J2154" s="20">
        <v>0</v>
      </c>
      <c r="K2154" s="18">
        <v>0.4</v>
      </c>
      <c r="L2154" s="20">
        <v>0</v>
      </c>
      <c r="M2154" s="18">
        <v>0</v>
      </c>
      <c r="N2154" s="20">
        <v>0</v>
      </c>
      <c r="O2154" s="18">
        <v>0</v>
      </c>
      <c r="P2154" s="20">
        <v>0.4</v>
      </c>
      <c r="Q2154" s="18">
        <v>0.4</v>
      </c>
      <c r="R2154" s="20">
        <v>0.4</v>
      </c>
      <c r="S2154" s="20">
        <v>0.4</v>
      </c>
      <c r="T2154" s="41"/>
    </row>
    <row r="2155" spans="1:21" ht="25.5" x14ac:dyDescent="0.2">
      <c r="A2155" s="30" t="s">
        <v>1279</v>
      </c>
      <c r="B2155" s="31" t="s">
        <v>67</v>
      </c>
      <c r="C2155" s="32" t="s">
        <v>476</v>
      </c>
      <c r="D2155" s="33" t="s">
        <v>573</v>
      </c>
      <c r="E2155" s="33" t="s">
        <v>1280</v>
      </c>
      <c r="F2155" s="17" t="s">
        <v>578</v>
      </c>
      <c r="G2155" s="17">
        <v>1</v>
      </c>
      <c r="H2155" s="18">
        <v>0</v>
      </c>
      <c r="I2155" s="18">
        <v>0</v>
      </c>
      <c r="J2155" s="18">
        <v>0</v>
      </c>
      <c r="K2155" s="18">
        <v>3.7</v>
      </c>
      <c r="L2155" s="18">
        <v>0</v>
      </c>
      <c r="M2155" s="18">
        <v>0</v>
      </c>
      <c r="N2155" s="18">
        <v>0</v>
      </c>
      <c r="O2155" s="18">
        <v>0</v>
      </c>
      <c r="P2155" s="18">
        <v>3.7</v>
      </c>
      <c r="Q2155" s="18">
        <v>3.7</v>
      </c>
      <c r="R2155" s="18">
        <v>3.7</v>
      </c>
      <c r="S2155" s="18">
        <v>3.7</v>
      </c>
      <c r="T2155" s="35"/>
    </row>
    <row r="2156" spans="1:21" ht="25.5" x14ac:dyDescent="0.2">
      <c r="A2156" s="24" t="s">
        <v>1798</v>
      </c>
      <c r="B2156" s="25" t="s">
        <v>67</v>
      </c>
      <c r="C2156" s="26" t="s">
        <v>53</v>
      </c>
      <c r="D2156" s="27" t="s">
        <v>573</v>
      </c>
      <c r="E2156" s="27" t="s">
        <v>1799</v>
      </c>
      <c r="F2156" s="28" t="s">
        <v>578</v>
      </c>
      <c r="G2156" s="15"/>
      <c r="H2156" s="16"/>
      <c r="I2156" s="16">
        <v>0</v>
      </c>
      <c r="J2156" s="16"/>
      <c r="K2156" s="16">
        <v>0.22814579999999998</v>
      </c>
      <c r="L2156" s="16"/>
      <c r="M2156" s="16">
        <v>0.22814579999999998</v>
      </c>
      <c r="N2156" s="16"/>
      <c r="O2156" s="16">
        <v>0</v>
      </c>
      <c r="P2156" s="16"/>
      <c r="Q2156" s="16">
        <v>0</v>
      </c>
      <c r="R2156" s="16"/>
      <c r="S2156" s="16">
        <v>0.22814579999999998</v>
      </c>
      <c r="T2156" s="29" t="s">
        <v>1250</v>
      </c>
      <c r="U2156" t="str">
        <f>A2156&amp;B2156&amp;C2156</f>
        <v>95344SINAPI</v>
      </c>
    </row>
    <row r="2157" spans="1:21" x14ac:dyDescent="0.2">
      <c r="A2157" s="36" t="s">
        <v>1800</v>
      </c>
      <c r="B2157" s="37" t="s">
        <v>67</v>
      </c>
      <c r="C2157" s="38" t="s">
        <v>476</v>
      </c>
      <c r="D2157" s="39" t="s">
        <v>573</v>
      </c>
      <c r="E2157" s="39" t="s">
        <v>1801</v>
      </c>
      <c r="F2157" s="19" t="s">
        <v>578</v>
      </c>
      <c r="G2157" s="19">
        <v>1.154E-2</v>
      </c>
      <c r="H2157" s="20">
        <v>0</v>
      </c>
      <c r="I2157" s="18">
        <v>0</v>
      </c>
      <c r="J2157" s="20">
        <v>0</v>
      </c>
      <c r="K2157" s="18">
        <v>0.22814579999999998</v>
      </c>
      <c r="L2157" s="20">
        <v>19.77</v>
      </c>
      <c r="M2157" s="18">
        <v>0.22814579999999998</v>
      </c>
      <c r="N2157" s="20">
        <v>0</v>
      </c>
      <c r="O2157" s="18">
        <v>0</v>
      </c>
      <c r="P2157" s="20">
        <v>0</v>
      </c>
      <c r="Q2157" s="18">
        <v>0</v>
      </c>
      <c r="R2157" s="20">
        <v>19.77</v>
      </c>
      <c r="S2157" s="20">
        <v>0.22814579999999998</v>
      </c>
      <c r="T2157" s="41"/>
    </row>
    <row r="2158" spans="1:21" ht="25.5" x14ac:dyDescent="0.2">
      <c r="A2158" s="24" t="s">
        <v>1106</v>
      </c>
      <c r="B2158" s="25" t="s">
        <v>67</v>
      </c>
      <c r="C2158" s="26" t="s">
        <v>53</v>
      </c>
      <c r="D2158" s="27" t="s">
        <v>573</v>
      </c>
      <c r="E2158" s="27" t="s">
        <v>1107</v>
      </c>
      <c r="F2158" s="28" t="s">
        <v>578</v>
      </c>
      <c r="G2158" s="15"/>
      <c r="H2158" s="16"/>
      <c r="I2158" s="16">
        <v>0</v>
      </c>
      <c r="J2158" s="16"/>
      <c r="K2158" s="16">
        <v>20.736935199999998</v>
      </c>
      <c r="L2158" s="16"/>
      <c r="M2158" s="16">
        <v>14.2269352</v>
      </c>
      <c r="N2158" s="16"/>
      <c r="O2158" s="16">
        <v>0</v>
      </c>
      <c r="P2158" s="16"/>
      <c r="Q2158" s="16">
        <v>6.51</v>
      </c>
      <c r="R2158" s="16"/>
      <c r="S2158" s="16">
        <v>20.736935199999998</v>
      </c>
      <c r="T2158" s="29" t="s">
        <v>1250</v>
      </c>
      <c r="U2158" t="str">
        <f>A2158&amp;B2158&amp;C2158</f>
        <v>88246SINAPI</v>
      </c>
    </row>
    <row r="2159" spans="1:21" ht="25.5" x14ac:dyDescent="0.2">
      <c r="A2159" s="36" t="s">
        <v>1802</v>
      </c>
      <c r="B2159" s="37" t="s">
        <v>67</v>
      </c>
      <c r="C2159" s="38" t="s">
        <v>57</v>
      </c>
      <c r="D2159" s="39" t="s">
        <v>573</v>
      </c>
      <c r="E2159" s="39" t="s">
        <v>1803</v>
      </c>
      <c r="F2159" s="19" t="s">
        <v>578</v>
      </c>
      <c r="G2159" s="19">
        <v>1</v>
      </c>
      <c r="H2159" s="20">
        <v>0</v>
      </c>
      <c r="I2159" s="18">
        <v>0</v>
      </c>
      <c r="J2159" s="20">
        <v>0.20693520000000001</v>
      </c>
      <c r="K2159" s="18">
        <v>0.20693520000000001</v>
      </c>
      <c r="L2159" s="20">
        <v>0.20693520000000001</v>
      </c>
      <c r="M2159" s="18">
        <v>0.20693520000000001</v>
      </c>
      <c r="N2159" s="20">
        <v>0</v>
      </c>
      <c r="O2159" s="18">
        <v>0</v>
      </c>
      <c r="P2159" s="20">
        <v>0</v>
      </c>
      <c r="Q2159" s="18">
        <v>0</v>
      </c>
      <c r="R2159" s="20">
        <v>0.20693520000000001</v>
      </c>
      <c r="S2159" s="20">
        <v>0.20693520000000001</v>
      </c>
      <c r="T2159" s="41"/>
    </row>
    <row r="2160" spans="1:21" ht="25.5" x14ac:dyDescent="0.2">
      <c r="A2160" s="30" t="s">
        <v>1311</v>
      </c>
      <c r="B2160" s="31" t="s">
        <v>67</v>
      </c>
      <c r="C2160" s="32" t="s">
        <v>476</v>
      </c>
      <c r="D2160" s="33" t="s">
        <v>573</v>
      </c>
      <c r="E2160" s="33" t="s">
        <v>1312</v>
      </c>
      <c r="F2160" s="17" t="s">
        <v>578</v>
      </c>
      <c r="G2160" s="17">
        <v>1</v>
      </c>
      <c r="H2160" s="18">
        <v>0</v>
      </c>
      <c r="I2160" s="18">
        <v>0</v>
      </c>
      <c r="J2160" s="18">
        <v>0</v>
      </c>
      <c r="K2160" s="18">
        <v>0.89</v>
      </c>
      <c r="L2160" s="18">
        <v>0</v>
      </c>
      <c r="M2160" s="18">
        <v>0</v>
      </c>
      <c r="N2160" s="18">
        <v>0</v>
      </c>
      <c r="O2160" s="18">
        <v>0</v>
      </c>
      <c r="P2160" s="18">
        <v>0.89</v>
      </c>
      <c r="Q2160" s="18">
        <v>0.89</v>
      </c>
      <c r="R2160" s="18">
        <v>0.89</v>
      </c>
      <c r="S2160" s="18">
        <v>0.89</v>
      </c>
      <c r="T2160" s="35"/>
    </row>
    <row r="2161" spans="1:21" ht="25.5" x14ac:dyDescent="0.2">
      <c r="A2161" s="36" t="s">
        <v>1313</v>
      </c>
      <c r="B2161" s="37" t="s">
        <v>67</v>
      </c>
      <c r="C2161" s="38" t="s">
        <v>476</v>
      </c>
      <c r="D2161" s="39" t="s">
        <v>573</v>
      </c>
      <c r="E2161" s="39" t="s">
        <v>1314</v>
      </c>
      <c r="F2161" s="19" t="s">
        <v>578</v>
      </c>
      <c r="G2161" s="19">
        <v>1</v>
      </c>
      <c r="H2161" s="20">
        <v>0</v>
      </c>
      <c r="I2161" s="18">
        <v>0</v>
      </c>
      <c r="J2161" s="20">
        <v>0</v>
      </c>
      <c r="K2161" s="18">
        <v>0.01</v>
      </c>
      <c r="L2161" s="20">
        <v>0</v>
      </c>
      <c r="M2161" s="18">
        <v>0</v>
      </c>
      <c r="N2161" s="20">
        <v>0</v>
      </c>
      <c r="O2161" s="18">
        <v>0</v>
      </c>
      <c r="P2161" s="20">
        <v>0.01</v>
      </c>
      <c r="Q2161" s="18">
        <v>0.01</v>
      </c>
      <c r="R2161" s="20">
        <v>0.01</v>
      </c>
      <c r="S2161" s="20">
        <v>0.01</v>
      </c>
      <c r="T2161" s="41"/>
    </row>
    <row r="2162" spans="1:21" x14ac:dyDescent="0.2">
      <c r="A2162" s="30" t="s">
        <v>1804</v>
      </c>
      <c r="B2162" s="31" t="s">
        <v>67</v>
      </c>
      <c r="C2162" s="32" t="s">
        <v>476</v>
      </c>
      <c r="D2162" s="33" t="s">
        <v>573</v>
      </c>
      <c r="E2162" s="33" t="s">
        <v>1805</v>
      </c>
      <c r="F2162" s="17" t="s">
        <v>578</v>
      </c>
      <c r="G2162" s="17">
        <v>1</v>
      </c>
      <c r="H2162" s="18">
        <v>0</v>
      </c>
      <c r="I2162" s="18">
        <v>0</v>
      </c>
      <c r="J2162" s="18">
        <v>0</v>
      </c>
      <c r="K2162" s="18">
        <v>14.02</v>
      </c>
      <c r="L2162" s="18">
        <v>14.02</v>
      </c>
      <c r="M2162" s="18">
        <v>14.02</v>
      </c>
      <c r="N2162" s="18">
        <v>0</v>
      </c>
      <c r="O2162" s="18">
        <v>0</v>
      </c>
      <c r="P2162" s="18">
        <v>0</v>
      </c>
      <c r="Q2162" s="18">
        <v>0</v>
      </c>
      <c r="R2162" s="18">
        <v>14.02</v>
      </c>
      <c r="S2162" s="18">
        <v>14.02</v>
      </c>
      <c r="T2162" s="35"/>
    </row>
    <row r="2163" spans="1:21" x14ac:dyDescent="0.2">
      <c r="A2163" s="36" t="s">
        <v>1257</v>
      </c>
      <c r="B2163" s="37" t="s">
        <v>67</v>
      </c>
      <c r="C2163" s="38" t="s">
        <v>476</v>
      </c>
      <c r="D2163" s="39" t="s">
        <v>573</v>
      </c>
      <c r="E2163" s="39" t="s">
        <v>1258</v>
      </c>
      <c r="F2163" s="19" t="s">
        <v>578</v>
      </c>
      <c r="G2163" s="19">
        <v>1</v>
      </c>
      <c r="H2163" s="20">
        <v>0</v>
      </c>
      <c r="I2163" s="18">
        <v>0</v>
      </c>
      <c r="J2163" s="20">
        <v>0</v>
      </c>
      <c r="K2163" s="18">
        <v>0.08</v>
      </c>
      <c r="L2163" s="20">
        <v>0</v>
      </c>
      <c r="M2163" s="18">
        <v>0</v>
      </c>
      <c r="N2163" s="20">
        <v>0</v>
      </c>
      <c r="O2163" s="18">
        <v>0</v>
      </c>
      <c r="P2163" s="20">
        <v>0.08</v>
      </c>
      <c r="Q2163" s="18">
        <v>0.08</v>
      </c>
      <c r="R2163" s="20">
        <v>0.08</v>
      </c>
      <c r="S2163" s="20">
        <v>0.08</v>
      </c>
      <c r="T2163" s="41"/>
    </row>
    <row r="2164" spans="1:21" x14ac:dyDescent="0.2">
      <c r="A2164" s="30" t="s">
        <v>1259</v>
      </c>
      <c r="B2164" s="31" t="s">
        <v>67</v>
      </c>
      <c r="C2164" s="32" t="s">
        <v>476</v>
      </c>
      <c r="D2164" s="33" t="s">
        <v>573</v>
      </c>
      <c r="E2164" s="33" t="s">
        <v>1260</v>
      </c>
      <c r="F2164" s="17" t="s">
        <v>578</v>
      </c>
      <c r="G2164" s="17">
        <v>1</v>
      </c>
      <c r="H2164" s="18">
        <v>0</v>
      </c>
      <c r="I2164" s="18">
        <v>0</v>
      </c>
      <c r="J2164" s="18">
        <v>0</v>
      </c>
      <c r="K2164" s="18">
        <v>1.43</v>
      </c>
      <c r="L2164" s="18">
        <v>0</v>
      </c>
      <c r="M2164" s="18">
        <v>0</v>
      </c>
      <c r="N2164" s="18">
        <v>0</v>
      </c>
      <c r="O2164" s="18">
        <v>0</v>
      </c>
      <c r="P2164" s="18">
        <v>1.43</v>
      </c>
      <c r="Q2164" s="18">
        <v>1.43</v>
      </c>
      <c r="R2164" s="18">
        <v>1.43</v>
      </c>
      <c r="S2164" s="18">
        <v>1.43</v>
      </c>
      <c r="T2164" s="35"/>
    </row>
    <row r="2165" spans="1:21" ht="25.5" x14ac:dyDescent="0.2">
      <c r="A2165" s="36" t="s">
        <v>1277</v>
      </c>
      <c r="B2165" s="37" t="s">
        <v>67</v>
      </c>
      <c r="C2165" s="38" t="s">
        <v>476</v>
      </c>
      <c r="D2165" s="39" t="s">
        <v>573</v>
      </c>
      <c r="E2165" s="39" t="s">
        <v>1278</v>
      </c>
      <c r="F2165" s="19" t="s">
        <v>578</v>
      </c>
      <c r="G2165" s="19">
        <v>1</v>
      </c>
      <c r="H2165" s="20">
        <v>0</v>
      </c>
      <c r="I2165" s="18">
        <v>0</v>
      </c>
      <c r="J2165" s="20">
        <v>0</v>
      </c>
      <c r="K2165" s="18">
        <v>0.4</v>
      </c>
      <c r="L2165" s="20">
        <v>0</v>
      </c>
      <c r="M2165" s="18">
        <v>0</v>
      </c>
      <c r="N2165" s="20">
        <v>0</v>
      </c>
      <c r="O2165" s="18">
        <v>0</v>
      </c>
      <c r="P2165" s="20">
        <v>0.4</v>
      </c>
      <c r="Q2165" s="18">
        <v>0.4</v>
      </c>
      <c r="R2165" s="20">
        <v>0.4</v>
      </c>
      <c r="S2165" s="20">
        <v>0.4</v>
      </c>
      <c r="T2165" s="41"/>
    </row>
    <row r="2166" spans="1:21" ht="25.5" x14ac:dyDescent="0.2">
      <c r="A2166" s="30" t="s">
        <v>1279</v>
      </c>
      <c r="B2166" s="31" t="s">
        <v>67</v>
      </c>
      <c r="C2166" s="32" t="s">
        <v>476</v>
      </c>
      <c r="D2166" s="33" t="s">
        <v>573</v>
      </c>
      <c r="E2166" s="33" t="s">
        <v>1280</v>
      </c>
      <c r="F2166" s="17" t="s">
        <v>578</v>
      </c>
      <c r="G2166" s="17">
        <v>1</v>
      </c>
      <c r="H2166" s="18">
        <v>0</v>
      </c>
      <c r="I2166" s="18">
        <v>0</v>
      </c>
      <c r="J2166" s="18">
        <v>0</v>
      </c>
      <c r="K2166" s="18">
        <v>3.7</v>
      </c>
      <c r="L2166" s="18">
        <v>0</v>
      </c>
      <c r="M2166" s="18">
        <v>0</v>
      </c>
      <c r="N2166" s="18">
        <v>0</v>
      </c>
      <c r="O2166" s="18">
        <v>0</v>
      </c>
      <c r="P2166" s="18">
        <v>3.7</v>
      </c>
      <c r="Q2166" s="18">
        <v>3.7</v>
      </c>
      <c r="R2166" s="18">
        <v>3.7</v>
      </c>
      <c r="S2166" s="18">
        <v>3.7</v>
      </c>
      <c r="T2166" s="35"/>
    </row>
    <row r="2167" spans="1:21" ht="25.5" x14ac:dyDescent="0.2">
      <c r="A2167" s="24" t="s">
        <v>1802</v>
      </c>
      <c r="B2167" s="25" t="s">
        <v>67</v>
      </c>
      <c r="C2167" s="26" t="s">
        <v>53</v>
      </c>
      <c r="D2167" s="27" t="s">
        <v>573</v>
      </c>
      <c r="E2167" s="27" t="s">
        <v>1803</v>
      </c>
      <c r="F2167" s="28" t="s">
        <v>578</v>
      </c>
      <c r="G2167" s="15"/>
      <c r="H2167" s="16"/>
      <c r="I2167" s="16">
        <v>0</v>
      </c>
      <c r="J2167" s="16"/>
      <c r="K2167" s="16">
        <v>0.20693520000000001</v>
      </c>
      <c r="L2167" s="16"/>
      <c r="M2167" s="16">
        <v>0.20693520000000001</v>
      </c>
      <c r="N2167" s="16"/>
      <c r="O2167" s="16">
        <v>0</v>
      </c>
      <c r="P2167" s="16"/>
      <c r="Q2167" s="16">
        <v>0</v>
      </c>
      <c r="R2167" s="16"/>
      <c r="S2167" s="16">
        <v>0.20693520000000001</v>
      </c>
      <c r="T2167" s="29" t="s">
        <v>1250</v>
      </c>
      <c r="U2167" t="str">
        <f>A2167&amp;B2167&amp;C2167</f>
        <v>95315SINAPI</v>
      </c>
    </row>
    <row r="2168" spans="1:21" x14ac:dyDescent="0.2">
      <c r="A2168" s="36" t="s">
        <v>1804</v>
      </c>
      <c r="B2168" s="37" t="s">
        <v>67</v>
      </c>
      <c r="C2168" s="38" t="s">
        <v>476</v>
      </c>
      <c r="D2168" s="39" t="s">
        <v>573</v>
      </c>
      <c r="E2168" s="39" t="s">
        <v>1805</v>
      </c>
      <c r="F2168" s="19" t="s">
        <v>578</v>
      </c>
      <c r="G2168" s="19">
        <v>1.4760000000000001E-2</v>
      </c>
      <c r="H2168" s="20">
        <v>0</v>
      </c>
      <c r="I2168" s="18">
        <v>0</v>
      </c>
      <c r="J2168" s="20">
        <v>0</v>
      </c>
      <c r="K2168" s="18">
        <v>0.20693520000000001</v>
      </c>
      <c r="L2168" s="20">
        <v>14.02</v>
      </c>
      <c r="M2168" s="18">
        <v>0.20693520000000001</v>
      </c>
      <c r="N2168" s="20">
        <v>0</v>
      </c>
      <c r="O2168" s="18">
        <v>0</v>
      </c>
      <c r="P2168" s="20">
        <v>0</v>
      </c>
      <c r="Q2168" s="18">
        <v>0</v>
      </c>
      <c r="R2168" s="20">
        <v>14.02</v>
      </c>
      <c r="S2168" s="20">
        <v>0.20693520000000001</v>
      </c>
      <c r="T2168" s="41"/>
    </row>
    <row r="2169" spans="1:21" ht="25.5" x14ac:dyDescent="0.2">
      <c r="A2169" s="24" t="s">
        <v>1135</v>
      </c>
      <c r="B2169" s="25" t="s">
        <v>56</v>
      </c>
      <c r="C2169" s="26" t="s">
        <v>53</v>
      </c>
      <c r="D2169" s="27" t="s">
        <v>573</v>
      </c>
      <c r="E2169" s="27" t="s">
        <v>1136</v>
      </c>
      <c r="F2169" s="28" t="s">
        <v>95</v>
      </c>
      <c r="G2169" s="15"/>
      <c r="H2169" s="16"/>
      <c r="I2169" s="16">
        <v>2765.2343999999998</v>
      </c>
      <c r="J2169" s="16"/>
      <c r="K2169" s="16">
        <v>193.60490428000003</v>
      </c>
      <c r="L2169" s="16"/>
      <c r="M2169" s="16">
        <v>128.38720428000002</v>
      </c>
      <c r="N2169" s="16"/>
      <c r="O2169" s="16">
        <v>0</v>
      </c>
      <c r="P2169" s="16"/>
      <c r="Q2169" s="16">
        <v>65.217699999999994</v>
      </c>
      <c r="R2169" s="16"/>
      <c r="S2169" s="16">
        <v>2958.8393042799999</v>
      </c>
      <c r="T2169" s="29" t="s">
        <v>1453</v>
      </c>
      <c r="U2169" t="str">
        <f>A2169&amp;B2169&amp;C2169</f>
        <v>0176PRÓPRIA</v>
      </c>
    </row>
    <row r="2170" spans="1:21" ht="25.5" x14ac:dyDescent="0.2">
      <c r="A2170" s="36" t="s">
        <v>604</v>
      </c>
      <c r="B2170" s="37" t="s">
        <v>67</v>
      </c>
      <c r="C2170" s="38" t="s">
        <v>57</v>
      </c>
      <c r="D2170" s="39" t="s">
        <v>573</v>
      </c>
      <c r="E2170" s="39" t="s">
        <v>605</v>
      </c>
      <c r="F2170" s="19" t="s">
        <v>578</v>
      </c>
      <c r="G2170" s="19">
        <v>8.57</v>
      </c>
      <c r="H2170" s="20">
        <v>0</v>
      </c>
      <c r="I2170" s="18">
        <v>0</v>
      </c>
      <c r="J2170" s="20">
        <v>22.591003999999998</v>
      </c>
      <c r="K2170" s="18">
        <v>193.60490428000003</v>
      </c>
      <c r="L2170" s="20">
        <v>14.981004</v>
      </c>
      <c r="M2170" s="18">
        <v>128.38720428000002</v>
      </c>
      <c r="N2170" s="20">
        <v>0</v>
      </c>
      <c r="O2170" s="18">
        <v>0</v>
      </c>
      <c r="P2170" s="20">
        <v>7.6099999999999994</v>
      </c>
      <c r="Q2170" s="18">
        <v>65.217699999999994</v>
      </c>
      <c r="R2170" s="20">
        <v>22.591004000000002</v>
      </c>
      <c r="S2170" s="20">
        <v>193.60490428000003</v>
      </c>
      <c r="T2170" s="41"/>
    </row>
    <row r="2171" spans="1:21" x14ac:dyDescent="0.2">
      <c r="A2171" s="30" t="s">
        <v>834</v>
      </c>
      <c r="B2171" s="31" t="s">
        <v>56</v>
      </c>
      <c r="C2171" s="32" t="s">
        <v>476</v>
      </c>
      <c r="D2171" s="33" t="s">
        <v>573</v>
      </c>
      <c r="E2171" s="33" t="s">
        <v>835</v>
      </c>
      <c r="F2171" s="17" t="s">
        <v>836</v>
      </c>
      <c r="G2171" s="17">
        <v>482.96</v>
      </c>
      <c r="H2171" s="18">
        <v>4.6399999999999997</v>
      </c>
      <c r="I2171" s="18">
        <v>2240.9343999999996</v>
      </c>
      <c r="J2171" s="18">
        <v>0</v>
      </c>
      <c r="K2171" s="18">
        <v>0</v>
      </c>
      <c r="L2171" s="18">
        <v>0</v>
      </c>
      <c r="M2171" s="18">
        <v>0</v>
      </c>
      <c r="N2171" s="18">
        <v>0</v>
      </c>
      <c r="O2171" s="18">
        <v>0</v>
      </c>
      <c r="P2171" s="18">
        <v>0</v>
      </c>
      <c r="Q2171" s="18">
        <v>0</v>
      </c>
      <c r="R2171" s="18">
        <v>4.6399999999999997</v>
      </c>
      <c r="S2171" s="18">
        <v>2240.9343999999996</v>
      </c>
      <c r="T2171" s="35"/>
    </row>
    <row r="2172" spans="1:21" ht="25.5" x14ac:dyDescent="0.2">
      <c r="A2172" s="36" t="s">
        <v>832</v>
      </c>
      <c r="B2172" s="37" t="s">
        <v>56</v>
      </c>
      <c r="C2172" s="38" t="s">
        <v>476</v>
      </c>
      <c r="D2172" s="39" t="s">
        <v>573</v>
      </c>
      <c r="E2172" s="39" t="s">
        <v>833</v>
      </c>
      <c r="F2172" s="19" t="s">
        <v>95</v>
      </c>
      <c r="G2172" s="19">
        <v>1.07</v>
      </c>
      <c r="H2172" s="20">
        <v>490</v>
      </c>
      <c r="I2172" s="18">
        <v>524.30000000000007</v>
      </c>
      <c r="J2172" s="20">
        <v>0</v>
      </c>
      <c r="K2172" s="18">
        <v>0</v>
      </c>
      <c r="L2172" s="20">
        <v>0</v>
      </c>
      <c r="M2172" s="18">
        <v>0</v>
      </c>
      <c r="N2172" s="20">
        <v>0</v>
      </c>
      <c r="O2172" s="18">
        <v>0</v>
      </c>
      <c r="P2172" s="20">
        <v>0</v>
      </c>
      <c r="Q2172" s="18">
        <v>0</v>
      </c>
      <c r="R2172" s="20">
        <v>490</v>
      </c>
      <c r="S2172" s="20">
        <v>524.30000000000007</v>
      </c>
      <c r="T2172" s="41"/>
    </row>
    <row r="2173" spans="1:21" ht="63.75" x14ac:dyDescent="0.2">
      <c r="A2173" s="24" t="s">
        <v>1145</v>
      </c>
      <c r="B2173" s="25" t="s">
        <v>67</v>
      </c>
      <c r="C2173" s="26" t="s">
        <v>53</v>
      </c>
      <c r="D2173" s="27" t="s">
        <v>573</v>
      </c>
      <c r="E2173" s="27" t="s">
        <v>1146</v>
      </c>
      <c r="F2173" s="28" t="s">
        <v>229</v>
      </c>
      <c r="G2173" s="15"/>
      <c r="H2173" s="16"/>
      <c r="I2173" s="16">
        <v>19.059999999999999</v>
      </c>
      <c r="J2173" s="16"/>
      <c r="K2173" s="16">
        <v>21.702398049600003</v>
      </c>
      <c r="L2173" s="16"/>
      <c r="M2173" s="16">
        <v>15.487478049600002</v>
      </c>
      <c r="N2173" s="16"/>
      <c r="O2173" s="16">
        <v>0</v>
      </c>
      <c r="P2173" s="16"/>
      <c r="Q2173" s="16">
        <v>6.2149200000000011</v>
      </c>
      <c r="R2173" s="16"/>
      <c r="S2173" s="16">
        <v>40.762398049599994</v>
      </c>
      <c r="T2173" s="29" t="s">
        <v>1128</v>
      </c>
      <c r="U2173" t="str">
        <f>A2173&amp;B2173&amp;C2173</f>
        <v>91958SINAPI</v>
      </c>
    </row>
    <row r="2174" spans="1:21" ht="25.5" x14ac:dyDescent="0.2">
      <c r="A2174" s="36" t="s">
        <v>1129</v>
      </c>
      <c r="B2174" s="37" t="s">
        <v>67</v>
      </c>
      <c r="C2174" s="38" t="s">
        <v>57</v>
      </c>
      <c r="D2174" s="39" t="s">
        <v>573</v>
      </c>
      <c r="E2174" s="39" t="s">
        <v>1130</v>
      </c>
      <c r="F2174" s="19" t="s">
        <v>578</v>
      </c>
      <c r="G2174" s="19">
        <v>0.40200000000000002</v>
      </c>
      <c r="H2174" s="20">
        <v>0</v>
      </c>
      <c r="I2174" s="18">
        <v>0</v>
      </c>
      <c r="J2174" s="20">
        <v>29.5863324</v>
      </c>
      <c r="K2174" s="18">
        <v>11.893705624800001</v>
      </c>
      <c r="L2174" s="20">
        <v>21.856332399999999</v>
      </c>
      <c r="M2174" s="18">
        <v>8.7862456248000012</v>
      </c>
      <c r="N2174" s="20">
        <v>0</v>
      </c>
      <c r="O2174" s="18">
        <v>0</v>
      </c>
      <c r="P2174" s="20">
        <v>7.73</v>
      </c>
      <c r="Q2174" s="18">
        <v>3.1074600000000006</v>
      </c>
      <c r="R2174" s="20">
        <v>29.5863324</v>
      </c>
      <c r="S2174" s="20">
        <v>11.893705624800001</v>
      </c>
      <c r="T2174" s="41"/>
    </row>
    <row r="2175" spans="1:21" ht="25.5" x14ac:dyDescent="0.2">
      <c r="A2175" s="30" t="s">
        <v>1131</v>
      </c>
      <c r="B2175" s="31" t="s">
        <v>67</v>
      </c>
      <c r="C2175" s="32" t="s">
        <v>57</v>
      </c>
      <c r="D2175" s="33" t="s">
        <v>573</v>
      </c>
      <c r="E2175" s="33" t="s">
        <v>1132</v>
      </c>
      <c r="F2175" s="17" t="s">
        <v>578</v>
      </c>
      <c r="G2175" s="17">
        <v>0.40200000000000002</v>
      </c>
      <c r="H2175" s="18">
        <v>0</v>
      </c>
      <c r="I2175" s="18">
        <v>0</v>
      </c>
      <c r="J2175" s="18">
        <v>24.399732400000001</v>
      </c>
      <c r="K2175" s="18">
        <v>9.8086924248000003</v>
      </c>
      <c r="L2175" s="18">
        <v>16.669732400000001</v>
      </c>
      <c r="M2175" s="18">
        <v>6.7012324248000006</v>
      </c>
      <c r="N2175" s="18">
        <v>0</v>
      </c>
      <c r="O2175" s="18">
        <v>0</v>
      </c>
      <c r="P2175" s="18">
        <v>7.73</v>
      </c>
      <c r="Q2175" s="18">
        <v>3.1074600000000006</v>
      </c>
      <c r="R2175" s="18">
        <v>24.399732400000001</v>
      </c>
      <c r="S2175" s="18">
        <v>9.8086924248000003</v>
      </c>
      <c r="T2175" s="35"/>
    </row>
    <row r="2176" spans="1:21" x14ac:dyDescent="0.2">
      <c r="A2176" s="36" t="s">
        <v>1428</v>
      </c>
      <c r="B2176" s="37" t="s">
        <v>67</v>
      </c>
      <c r="C2176" s="38" t="s">
        <v>476</v>
      </c>
      <c r="D2176" s="39" t="s">
        <v>573</v>
      </c>
      <c r="E2176" s="39" t="s">
        <v>1429</v>
      </c>
      <c r="F2176" s="19" t="s">
        <v>229</v>
      </c>
      <c r="G2176" s="19">
        <v>2</v>
      </c>
      <c r="H2176" s="20">
        <v>9.5299999999999994</v>
      </c>
      <c r="I2176" s="18">
        <v>19.059999999999999</v>
      </c>
      <c r="J2176" s="20">
        <v>0</v>
      </c>
      <c r="K2176" s="18">
        <v>0</v>
      </c>
      <c r="L2176" s="20">
        <v>0</v>
      </c>
      <c r="M2176" s="18">
        <v>0</v>
      </c>
      <c r="N2176" s="20">
        <v>0</v>
      </c>
      <c r="O2176" s="18">
        <v>0</v>
      </c>
      <c r="P2176" s="20">
        <v>0</v>
      </c>
      <c r="Q2176" s="18">
        <v>0</v>
      </c>
      <c r="R2176" s="20">
        <v>9.5299999999999994</v>
      </c>
      <c r="S2176" s="20">
        <v>19.059999999999999</v>
      </c>
      <c r="T2176" s="41"/>
    </row>
    <row r="2177" spans="1:21" ht="63.75" x14ac:dyDescent="0.2">
      <c r="A2177" s="24" t="s">
        <v>1155</v>
      </c>
      <c r="B2177" s="25" t="s">
        <v>67</v>
      </c>
      <c r="C2177" s="26" t="s">
        <v>53</v>
      </c>
      <c r="D2177" s="27" t="s">
        <v>573</v>
      </c>
      <c r="E2177" s="27" t="s">
        <v>1156</v>
      </c>
      <c r="F2177" s="28" t="s">
        <v>229</v>
      </c>
      <c r="G2177" s="15"/>
      <c r="H2177" s="16"/>
      <c r="I2177" s="16">
        <v>13.88</v>
      </c>
      <c r="J2177" s="16"/>
      <c r="K2177" s="16">
        <v>27.586879112800002</v>
      </c>
      <c r="L2177" s="16"/>
      <c r="M2177" s="16">
        <v>19.686819112800002</v>
      </c>
      <c r="N2177" s="16"/>
      <c r="O2177" s="16">
        <v>0</v>
      </c>
      <c r="P2177" s="16"/>
      <c r="Q2177" s="16">
        <v>7.9000600000000007</v>
      </c>
      <c r="R2177" s="16"/>
      <c r="S2177" s="16">
        <v>41.466879112800001</v>
      </c>
      <c r="T2177" s="29" t="s">
        <v>1128</v>
      </c>
      <c r="U2177" t="str">
        <f>A2177&amp;B2177&amp;C2177</f>
        <v>91991SINAPI</v>
      </c>
    </row>
    <row r="2178" spans="1:21" ht="25.5" x14ac:dyDescent="0.2">
      <c r="A2178" s="36" t="s">
        <v>1129</v>
      </c>
      <c r="B2178" s="37" t="s">
        <v>67</v>
      </c>
      <c r="C2178" s="38" t="s">
        <v>57</v>
      </c>
      <c r="D2178" s="39" t="s">
        <v>573</v>
      </c>
      <c r="E2178" s="39" t="s">
        <v>1130</v>
      </c>
      <c r="F2178" s="19" t="s">
        <v>578</v>
      </c>
      <c r="G2178" s="19">
        <v>0.51100000000000001</v>
      </c>
      <c r="H2178" s="20">
        <v>0</v>
      </c>
      <c r="I2178" s="18">
        <v>0</v>
      </c>
      <c r="J2178" s="20">
        <v>29.5863324</v>
      </c>
      <c r="K2178" s="18">
        <v>15.1186158564</v>
      </c>
      <c r="L2178" s="20">
        <v>21.856332399999999</v>
      </c>
      <c r="M2178" s="18">
        <v>11.1685858564</v>
      </c>
      <c r="N2178" s="20">
        <v>0</v>
      </c>
      <c r="O2178" s="18">
        <v>0</v>
      </c>
      <c r="P2178" s="20">
        <v>7.73</v>
      </c>
      <c r="Q2178" s="18">
        <v>3.9500300000000004</v>
      </c>
      <c r="R2178" s="20">
        <v>29.5863324</v>
      </c>
      <c r="S2178" s="20">
        <v>15.1186158564</v>
      </c>
      <c r="T2178" s="41"/>
    </row>
    <row r="2179" spans="1:21" ht="25.5" x14ac:dyDescent="0.2">
      <c r="A2179" s="30" t="s">
        <v>1131</v>
      </c>
      <c r="B2179" s="31" t="s">
        <v>67</v>
      </c>
      <c r="C2179" s="32" t="s">
        <v>57</v>
      </c>
      <c r="D2179" s="33" t="s">
        <v>573</v>
      </c>
      <c r="E2179" s="33" t="s">
        <v>1132</v>
      </c>
      <c r="F2179" s="17" t="s">
        <v>578</v>
      </c>
      <c r="G2179" s="17">
        <v>0.51100000000000001</v>
      </c>
      <c r="H2179" s="18">
        <v>0</v>
      </c>
      <c r="I2179" s="18">
        <v>0</v>
      </c>
      <c r="J2179" s="18">
        <v>24.399732400000001</v>
      </c>
      <c r="K2179" s="18">
        <v>12.4682632564</v>
      </c>
      <c r="L2179" s="18">
        <v>16.669732400000001</v>
      </c>
      <c r="M2179" s="18">
        <v>8.5182332564000003</v>
      </c>
      <c r="N2179" s="18">
        <v>0</v>
      </c>
      <c r="O2179" s="18">
        <v>0</v>
      </c>
      <c r="P2179" s="18">
        <v>7.73</v>
      </c>
      <c r="Q2179" s="18">
        <v>3.9500300000000004</v>
      </c>
      <c r="R2179" s="18">
        <v>24.399732400000001</v>
      </c>
      <c r="S2179" s="18">
        <v>12.4682632564</v>
      </c>
      <c r="T2179" s="35"/>
    </row>
    <row r="2180" spans="1:21" x14ac:dyDescent="0.2">
      <c r="A2180" s="36" t="s">
        <v>1472</v>
      </c>
      <c r="B2180" s="37" t="s">
        <v>67</v>
      </c>
      <c r="C2180" s="38" t="s">
        <v>476</v>
      </c>
      <c r="D2180" s="39" t="s">
        <v>573</v>
      </c>
      <c r="E2180" s="39" t="s">
        <v>1473</v>
      </c>
      <c r="F2180" s="19" t="s">
        <v>229</v>
      </c>
      <c r="G2180" s="19">
        <v>1</v>
      </c>
      <c r="H2180" s="20">
        <v>13.88</v>
      </c>
      <c r="I2180" s="18">
        <v>13.88</v>
      </c>
      <c r="J2180" s="20">
        <v>0</v>
      </c>
      <c r="K2180" s="18">
        <v>0</v>
      </c>
      <c r="L2180" s="20">
        <v>0</v>
      </c>
      <c r="M2180" s="18">
        <v>0</v>
      </c>
      <c r="N2180" s="20">
        <v>0</v>
      </c>
      <c r="O2180" s="18">
        <v>0</v>
      </c>
      <c r="P2180" s="20">
        <v>0</v>
      </c>
      <c r="Q2180" s="18">
        <v>0</v>
      </c>
      <c r="R2180" s="20">
        <v>13.88</v>
      </c>
      <c r="S2180" s="20">
        <v>13.88</v>
      </c>
      <c r="T2180" s="41"/>
    </row>
    <row r="2181" spans="1:21" ht="38.25" x14ac:dyDescent="0.2">
      <c r="A2181" s="24" t="s">
        <v>1239</v>
      </c>
      <c r="B2181" s="25" t="s">
        <v>67</v>
      </c>
      <c r="C2181" s="26" t="s">
        <v>53</v>
      </c>
      <c r="D2181" s="27" t="s">
        <v>573</v>
      </c>
      <c r="E2181" s="27" t="s">
        <v>1240</v>
      </c>
      <c r="F2181" s="28" t="s">
        <v>589</v>
      </c>
      <c r="G2181" s="15"/>
      <c r="H2181" s="16"/>
      <c r="I2181" s="16">
        <v>0</v>
      </c>
      <c r="J2181" s="16"/>
      <c r="K2181" s="16">
        <v>103.15049328000001</v>
      </c>
      <c r="L2181" s="16"/>
      <c r="M2181" s="16">
        <v>28.0803504</v>
      </c>
      <c r="N2181" s="16"/>
      <c r="O2181" s="16">
        <v>68.560142880000001</v>
      </c>
      <c r="P2181" s="16"/>
      <c r="Q2181" s="16">
        <v>6.51</v>
      </c>
      <c r="R2181" s="16"/>
      <c r="S2181" s="16">
        <v>103.15049328000001</v>
      </c>
      <c r="T2181" s="29" t="s">
        <v>1287</v>
      </c>
      <c r="U2181" t="str">
        <f>A2181&amp;B2181&amp;C2181</f>
        <v>88908SINAPI</v>
      </c>
    </row>
    <row r="2182" spans="1:21" ht="25.5" x14ac:dyDescent="0.2">
      <c r="A2182" s="36" t="s">
        <v>1806</v>
      </c>
      <c r="B2182" s="37" t="s">
        <v>67</v>
      </c>
      <c r="C2182" s="38" t="s">
        <v>57</v>
      </c>
      <c r="D2182" s="39" t="s">
        <v>573</v>
      </c>
      <c r="E2182" s="39" t="s">
        <v>1807</v>
      </c>
      <c r="F2182" s="19" t="s">
        <v>578</v>
      </c>
      <c r="G2182" s="19">
        <v>1</v>
      </c>
      <c r="H2182" s="20">
        <v>0</v>
      </c>
      <c r="I2182" s="18">
        <v>0</v>
      </c>
      <c r="J2182" s="20">
        <v>14.33178128</v>
      </c>
      <c r="K2182" s="18">
        <v>14.33178128</v>
      </c>
      <c r="L2182" s="20">
        <v>0</v>
      </c>
      <c r="M2182" s="18">
        <v>0</v>
      </c>
      <c r="N2182" s="20">
        <v>14.33178128</v>
      </c>
      <c r="O2182" s="18">
        <v>14.33178128</v>
      </c>
      <c r="P2182" s="20">
        <v>0</v>
      </c>
      <c r="Q2182" s="18">
        <v>0</v>
      </c>
      <c r="R2182" s="20">
        <v>14.33178128</v>
      </c>
      <c r="S2182" s="20">
        <v>14.33178128</v>
      </c>
      <c r="T2182" s="41"/>
    </row>
    <row r="2183" spans="1:21" ht="38.25" x14ac:dyDescent="0.2">
      <c r="A2183" s="30" t="s">
        <v>1808</v>
      </c>
      <c r="B2183" s="31" t="s">
        <v>67</v>
      </c>
      <c r="C2183" s="32" t="s">
        <v>57</v>
      </c>
      <c r="D2183" s="33" t="s">
        <v>573</v>
      </c>
      <c r="E2183" s="33" t="s">
        <v>1809</v>
      </c>
      <c r="F2183" s="17" t="s">
        <v>578</v>
      </c>
      <c r="G2183" s="17">
        <v>1</v>
      </c>
      <c r="H2183" s="18">
        <v>0</v>
      </c>
      <c r="I2183" s="18">
        <v>0</v>
      </c>
      <c r="J2183" s="18">
        <v>54.228361599999999</v>
      </c>
      <c r="K2183" s="18">
        <v>54.228361599999999</v>
      </c>
      <c r="L2183" s="18">
        <v>0</v>
      </c>
      <c r="M2183" s="18">
        <v>0</v>
      </c>
      <c r="N2183" s="18">
        <v>54.228361599999999</v>
      </c>
      <c r="O2183" s="18">
        <v>54.228361599999999</v>
      </c>
      <c r="P2183" s="18">
        <v>0</v>
      </c>
      <c r="Q2183" s="18">
        <v>0</v>
      </c>
      <c r="R2183" s="18">
        <v>54.228361599999999</v>
      </c>
      <c r="S2183" s="18">
        <v>54.228361599999999</v>
      </c>
      <c r="T2183" s="35"/>
    </row>
    <row r="2184" spans="1:21" ht="25.5" x14ac:dyDescent="0.2">
      <c r="A2184" s="36" t="s">
        <v>1810</v>
      </c>
      <c r="B2184" s="37" t="s">
        <v>67</v>
      </c>
      <c r="C2184" s="38" t="s">
        <v>57</v>
      </c>
      <c r="D2184" s="39" t="s">
        <v>573</v>
      </c>
      <c r="E2184" s="39" t="s">
        <v>1811</v>
      </c>
      <c r="F2184" s="19" t="s">
        <v>578</v>
      </c>
      <c r="G2184" s="19">
        <v>1</v>
      </c>
      <c r="H2184" s="20">
        <v>0</v>
      </c>
      <c r="I2184" s="18">
        <v>0</v>
      </c>
      <c r="J2184" s="20">
        <v>34.590350399999998</v>
      </c>
      <c r="K2184" s="18">
        <v>34.590350400000005</v>
      </c>
      <c r="L2184" s="20">
        <v>28.0803504</v>
      </c>
      <c r="M2184" s="18">
        <v>28.0803504</v>
      </c>
      <c r="N2184" s="20">
        <v>0</v>
      </c>
      <c r="O2184" s="18">
        <v>0</v>
      </c>
      <c r="P2184" s="20">
        <v>6.51</v>
      </c>
      <c r="Q2184" s="18">
        <v>6.51</v>
      </c>
      <c r="R2184" s="20">
        <v>34.590350400000005</v>
      </c>
      <c r="S2184" s="20">
        <v>34.590350400000005</v>
      </c>
      <c r="T2184" s="41"/>
    </row>
    <row r="2185" spans="1:21" ht="38.25" x14ac:dyDescent="0.2">
      <c r="A2185" s="24" t="s">
        <v>1241</v>
      </c>
      <c r="B2185" s="25" t="s">
        <v>67</v>
      </c>
      <c r="C2185" s="26" t="s">
        <v>53</v>
      </c>
      <c r="D2185" s="27" t="s">
        <v>573</v>
      </c>
      <c r="E2185" s="27" t="s">
        <v>1242</v>
      </c>
      <c r="F2185" s="28" t="s">
        <v>592</v>
      </c>
      <c r="G2185" s="15"/>
      <c r="H2185" s="16"/>
      <c r="I2185" s="16">
        <v>111.8232</v>
      </c>
      <c r="J2185" s="16"/>
      <c r="K2185" s="16">
        <v>170.93594528</v>
      </c>
      <c r="L2185" s="16"/>
      <c r="M2185" s="16">
        <v>28.0803504</v>
      </c>
      <c r="N2185" s="16"/>
      <c r="O2185" s="16">
        <v>136.34559487999999</v>
      </c>
      <c r="P2185" s="16"/>
      <c r="Q2185" s="16">
        <v>6.51</v>
      </c>
      <c r="R2185" s="16"/>
      <c r="S2185" s="16">
        <v>282.75914527999998</v>
      </c>
      <c r="T2185" s="29" t="s">
        <v>1287</v>
      </c>
      <c r="U2185" t="str">
        <f>A2185&amp;B2185&amp;C2185</f>
        <v>88907SINAPI</v>
      </c>
    </row>
    <row r="2186" spans="1:21" ht="38.25" x14ac:dyDescent="0.2">
      <c r="A2186" s="36" t="s">
        <v>1812</v>
      </c>
      <c r="B2186" s="37" t="s">
        <v>67</v>
      </c>
      <c r="C2186" s="38" t="s">
        <v>57</v>
      </c>
      <c r="D2186" s="39" t="s">
        <v>573</v>
      </c>
      <c r="E2186" s="39" t="s">
        <v>1813</v>
      </c>
      <c r="F2186" s="19" t="s">
        <v>578</v>
      </c>
      <c r="G2186" s="19">
        <v>1</v>
      </c>
      <c r="H2186" s="20">
        <v>111.8232</v>
      </c>
      <c r="I2186" s="18">
        <v>111.8232</v>
      </c>
      <c r="J2186" s="20">
        <v>0</v>
      </c>
      <c r="K2186" s="18">
        <v>0</v>
      </c>
      <c r="L2186" s="20">
        <v>0</v>
      </c>
      <c r="M2186" s="18">
        <v>0</v>
      </c>
      <c r="N2186" s="20">
        <v>0</v>
      </c>
      <c r="O2186" s="18">
        <v>0</v>
      </c>
      <c r="P2186" s="20">
        <v>0</v>
      </c>
      <c r="Q2186" s="18">
        <v>0</v>
      </c>
      <c r="R2186" s="20">
        <v>111.8232</v>
      </c>
      <c r="S2186" s="20">
        <v>111.8232</v>
      </c>
      <c r="T2186" s="41"/>
    </row>
    <row r="2187" spans="1:21" ht="25.5" x14ac:dyDescent="0.2">
      <c r="A2187" s="30" t="s">
        <v>1814</v>
      </c>
      <c r="B2187" s="31" t="s">
        <v>67</v>
      </c>
      <c r="C2187" s="32" t="s">
        <v>57</v>
      </c>
      <c r="D2187" s="33" t="s">
        <v>573</v>
      </c>
      <c r="E2187" s="33" t="s">
        <v>1815</v>
      </c>
      <c r="F2187" s="17" t="s">
        <v>578</v>
      </c>
      <c r="G2187" s="17">
        <v>1</v>
      </c>
      <c r="H2187" s="18">
        <v>0</v>
      </c>
      <c r="I2187" s="18">
        <v>0</v>
      </c>
      <c r="J2187" s="18">
        <v>67.785451999999992</v>
      </c>
      <c r="K2187" s="18">
        <v>67.785451999999992</v>
      </c>
      <c r="L2187" s="18">
        <v>0</v>
      </c>
      <c r="M2187" s="18">
        <v>0</v>
      </c>
      <c r="N2187" s="18">
        <v>67.785451999999992</v>
      </c>
      <c r="O2187" s="18">
        <v>67.785451999999992</v>
      </c>
      <c r="P2187" s="18">
        <v>0</v>
      </c>
      <c r="Q2187" s="18">
        <v>0</v>
      </c>
      <c r="R2187" s="18">
        <v>67.785451999999992</v>
      </c>
      <c r="S2187" s="18">
        <v>67.785451999999992</v>
      </c>
      <c r="T2187" s="35"/>
    </row>
    <row r="2188" spans="1:21" ht="25.5" x14ac:dyDescent="0.2">
      <c r="A2188" s="36" t="s">
        <v>1806</v>
      </c>
      <c r="B2188" s="37" t="s">
        <v>67</v>
      </c>
      <c r="C2188" s="38" t="s">
        <v>57</v>
      </c>
      <c r="D2188" s="39" t="s">
        <v>573</v>
      </c>
      <c r="E2188" s="39" t="s">
        <v>1807</v>
      </c>
      <c r="F2188" s="19" t="s">
        <v>578</v>
      </c>
      <c r="G2188" s="19">
        <v>1</v>
      </c>
      <c r="H2188" s="20">
        <v>0</v>
      </c>
      <c r="I2188" s="18">
        <v>0</v>
      </c>
      <c r="J2188" s="20">
        <v>14.33178128</v>
      </c>
      <c r="K2188" s="18">
        <v>14.33178128</v>
      </c>
      <c r="L2188" s="20">
        <v>0</v>
      </c>
      <c r="M2188" s="18">
        <v>0</v>
      </c>
      <c r="N2188" s="20">
        <v>14.33178128</v>
      </c>
      <c r="O2188" s="18">
        <v>14.33178128</v>
      </c>
      <c r="P2188" s="20">
        <v>0</v>
      </c>
      <c r="Q2188" s="18">
        <v>0</v>
      </c>
      <c r="R2188" s="20">
        <v>14.33178128</v>
      </c>
      <c r="S2188" s="20">
        <v>14.33178128</v>
      </c>
      <c r="T2188" s="41"/>
    </row>
    <row r="2189" spans="1:21" ht="38.25" x14ac:dyDescent="0.2">
      <c r="A2189" s="30" t="s">
        <v>1808</v>
      </c>
      <c r="B2189" s="31" t="s">
        <v>67</v>
      </c>
      <c r="C2189" s="32" t="s">
        <v>57</v>
      </c>
      <c r="D2189" s="33" t="s">
        <v>573</v>
      </c>
      <c r="E2189" s="33" t="s">
        <v>1809</v>
      </c>
      <c r="F2189" s="17" t="s">
        <v>578</v>
      </c>
      <c r="G2189" s="17">
        <v>1</v>
      </c>
      <c r="H2189" s="18">
        <v>0</v>
      </c>
      <c r="I2189" s="18">
        <v>0</v>
      </c>
      <c r="J2189" s="18">
        <v>54.228361599999999</v>
      </c>
      <c r="K2189" s="18">
        <v>54.228361599999999</v>
      </c>
      <c r="L2189" s="18">
        <v>0</v>
      </c>
      <c r="M2189" s="18">
        <v>0</v>
      </c>
      <c r="N2189" s="18">
        <v>54.228361599999999</v>
      </c>
      <c r="O2189" s="18">
        <v>54.228361599999999</v>
      </c>
      <c r="P2189" s="18">
        <v>0</v>
      </c>
      <c r="Q2189" s="18">
        <v>0</v>
      </c>
      <c r="R2189" s="18">
        <v>54.228361599999999</v>
      </c>
      <c r="S2189" s="18">
        <v>54.228361599999999</v>
      </c>
      <c r="T2189" s="35"/>
    </row>
    <row r="2190" spans="1:21" ht="25.5" x14ac:dyDescent="0.2">
      <c r="A2190" s="36" t="s">
        <v>1810</v>
      </c>
      <c r="B2190" s="37" t="s">
        <v>67</v>
      </c>
      <c r="C2190" s="38" t="s">
        <v>57</v>
      </c>
      <c r="D2190" s="39" t="s">
        <v>573</v>
      </c>
      <c r="E2190" s="39" t="s">
        <v>1811</v>
      </c>
      <c r="F2190" s="19" t="s">
        <v>578</v>
      </c>
      <c r="G2190" s="19">
        <v>1</v>
      </c>
      <c r="H2190" s="20">
        <v>0</v>
      </c>
      <c r="I2190" s="18">
        <v>0</v>
      </c>
      <c r="J2190" s="20">
        <v>34.590350399999998</v>
      </c>
      <c r="K2190" s="18">
        <v>34.590350400000005</v>
      </c>
      <c r="L2190" s="20">
        <v>28.0803504</v>
      </c>
      <c r="M2190" s="18">
        <v>28.0803504</v>
      </c>
      <c r="N2190" s="20">
        <v>0</v>
      </c>
      <c r="O2190" s="18">
        <v>0</v>
      </c>
      <c r="P2190" s="20">
        <v>6.51</v>
      </c>
      <c r="Q2190" s="18">
        <v>6.51</v>
      </c>
      <c r="R2190" s="20">
        <v>34.590350400000005</v>
      </c>
      <c r="S2190" s="20">
        <v>34.590350400000005</v>
      </c>
      <c r="T2190" s="41"/>
    </row>
    <row r="2191" spans="1:21" ht="63.75" x14ac:dyDescent="0.2">
      <c r="A2191" s="24" t="s">
        <v>1806</v>
      </c>
      <c r="B2191" s="25" t="s">
        <v>67</v>
      </c>
      <c r="C2191" s="26" t="s">
        <v>53</v>
      </c>
      <c r="D2191" s="27" t="s">
        <v>573</v>
      </c>
      <c r="E2191" s="27" t="s">
        <v>1807</v>
      </c>
      <c r="F2191" s="28" t="s">
        <v>578</v>
      </c>
      <c r="G2191" s="15"/>
      <c r="H2191" s="16"/>
      <c r="I2191" s="16">
        <v>0</v>
      </c>
      <c r="J2191" s="16"/>
      <c r="K2191" s="16">
        <v>14.33178128</v>
      </c>
      <c r="L2191" s="16"/>
      <c r="M2191" s="16">
        <v>0</v>
      </c>
      <c r="N2191" s="16"/>
      <c r="O2191" s="16">
        <v>14.33178128</v>
      </c>
      <c r="P2191" s="16"/>
      <c r="Q2191" s="16">
        <v>0</v>
      </c>
      <c r="R2191" s="16"/>
      <c r="S2191" s="16">
        <v>14.33178128</v>
      </c>
      <c r="T2191" s="29" t="s">
        <v>1306</v>
      </c>
      <c r="U2191" t="str">
        <f>A2191&amp;B2191&amp;C2191</f>
        <v>88902SINAPI</v>
      </c>
    </row>
    <row r="2192" spans="1:21" ht="25.5" x14ac:dyDescent="0.2">
      <c r="A2192" s="36" t="s">
        <v>1816</v>
      </c>
      <c r="B2192" s="37" t="s">
        <v>67</v>
      </c>
      <c r="C2192" s="38" t="s">
        <v>476</v>
      </c>
      <c r="D2192" s="39" t="s">
        <v>573</v>
      </c>
      <c r="E2192" s="39" t="s">
        <v>1817</v>
      </c>
      <c r="F2192" s="19" t="s">
        <v>229</v>
      </c>
      <c r="G2192" s="19">
        <v>1.4800000000000001E-5</v>
      </c>
      <c r="H2192" s="20">
        <v>0</v>
      </c>
      <c r="I2192" s="18">
        <v>0</v>
      </c>
      <c r="J2192" s="20">
        <v>0</v>
      </c>
      <c r="K2192" s="18">
        <v>14.33178128</v>
      </c>
      <c r="L2192" s="20">
        <v>0</v>
      </c>
      <c r="M2192" s="18">
        <v>0</v>
      </c>
      <c r="N2192" s="20">
        <v>968363.6</v>
      </c>
      <c r="O2192" s="18">
        <v>14.33178128</v>
      </c>
      <c r="P2192" s="20">
        <v>0</v>
      </c>
      <c r="Q2192" s="18">
        <v>0</v>
      </c>
      <c r="R2192" s="20">
        <v>968363.6</v>
      </c>
      <c r="S2192" s="20">
        <v>14.33178128</v>
      </c>
      <c r="T2192" s="41"/>
    </row>
    <row r="2193" spans="1:21" ht="63.75" x14ac:dyDescent="0.2">
      <c r="A2193" s="24" t="s">
        <v>1808</v>
      </c>
      <c r="B2193" s="25" t="s">
        <v>67</v>
      </c>
      <c r="C2193" s="26" t="s">
        <v>53</v>
      </c>
      <c r="D2193" s="27" t="s">
        <v>573</v>
      </c>
      <c r="E2193" s="27" t="s">
        <v>1809</v>
      </c>
      <c r="F2193" s="28" t="s">
        <v>578</v>
      </c>
      <c r="G2193" s="15"/>
      <c r="H2193" s="16"/>
      <c r="I2193" s="16">
        <v>0</v>
      </c>
      <c r="J2193" s="16"/>
      <c r="K2193" s="16">
        <v>54.228361599999999</v>
      </c>
      <c r="L2193" s="16"/>
      <c r="M2193" s="16">
        <v>0</v>
      </c>
      <c r="N2193" s="16"/>
      <c r="O2193" s="16">
        <v>54.228361599999999</v>
      </c>
      <c r="P2193" s="16"/>
      <c r="Q2193" s="16">
        <v>0</v>
      </c>
      <c r="R2193" s="16"/>
      <c r="S2193" s="16">
        <v>54.228361599999999</v>
      </c>
      <c r="T2193" s="29" t="s">
        <v>1306</v>
      </c>
      <c r="U2193" t="str">
        <f>A2193&amp;B2193&amp;C2193</f>
        <v>88900SINAPI</v>
      </c>
    </row>
    <row r="2194" spans="1:21" ht="25.5" x14ac:dyDescent="0.2">
      <c r="A2194" s="36" t="s">
        <v>1816</v>
      </c>
      <c r="B2194" s="37" t="s">
        <v>67</v>
      </c>
      <c r="C2194" s="38" t="s">
        <v>476</v>
      </c>
      <c r="D2194" s="39" t="s">
        <v>573</v>
      </c>
      <c r="E2194" s="39" t="s">
        <v>1817</v>
      </c>
      <c r="F2194" s="19" t="s">
        <v>229</v>
      </c>
      <c r="G2194" s="19">
        <v>5.5999999999999999E-5</v>
      </c>
      <c r="H2194" s="20">
        <v>0</v>
      </c>
      <c r="I2194" s="18">
        <v>0</v>
      </c>
      <c r="J2194" s="20">
        <v>0</v>
      </c>
      <c r="K2194" s="18">
        <v>54.228361599999999</v>
      </c>
      <c r="L2194" s="20">
        <v>0</v>
      </c>
      <c r="M2194" s="18">
        <v>0</v>
      </c>
      <c r="N2194" s="20">
        <v>968363.6</v>
      </c>
      <c r="O2194" s="18">
        <v>54.228361599999999</v>
      </c>
      <c r="P2194" s="20">
        <v>0</v>
      </c>
      <c r="Q2194" s="18">
        <v>0</v>
      </c>
      <c r="R2194" s="20">
        <v>968363.6</v>
      </c>
      <c r="S2194" s="20">
        <v>54.228361599999999</v>
      </c>
      <c r="T2194" s="41"/>
    </row>
    <row r="2195" spans="1:21" ht="25.5" x14ac:dyDescent="0.2">
      <c r="A2195" s="24" t="s">
        <v>1810</v>
      </c>
      <c r="B2195" s="25" t="s">
        <v>67</v>
      </c>
      <c r="C2195" s="26" t="s">
        <v>53</v>
      </c>
      <c r="D2195" s="27" t="s">
        <v>573</v>
      </c>
      <c r="E2195" s="27" t="s">
        <v>1811</v>
      </c>
      <c r="F2195" s="28" t="s">
        <v>578</v>
      </c>
      <c r="G2195" s="15"/>
      <c r="H2195" s="16"/>
      <c r="I2195" s="16">
        <v>0</v>
      </c>
      <c r="J2195" s="16"/>
      <c r="K2195" s="16">
        <v>34.590350399999998</v>
      </c>
      <c r="L2195" s="16"/>
      <c r="M2195" s="16">
        <v>28.0803504</v>
      </c>
      <c r="N2195" s="16"/>
      <c r="O2195" s="16">
        <v>0</v>
      </c>
      <c r="P2195" s="16"/>
      <c r="Q2195" s="16">
        <v>6.51</v>
      </c>
      <c r="R2195" s="16"/>
      <c r="S2195" s="16">
        <v>34.590350400000005</v>
      </c>
      <c r="T2195" s="29" t="s">
        <v>1250</v>
      </c>
      <c r="U2195" t="str">
        <f>A2195&amp;B2195&amp;C2195</f>
        <v>88294SINAPI</v>
      </c>
    </row>
    <row r="2196" spans="1:21" ht="25.5" x14ac:dyDescent="0.2">
      <c r="A2196" s="36" t="s">
        <v>1818</v>
      </c>
      <c r="B2196" s="37" t="s">
        <v>67</v>
      </c>
      <c r="C2196" s="38" t="s">
        <v>57</v>
      </c>
      <c r="D2196" s="39" t="s">
        <v>573</v>
      </c>
      <c r="E2196" s="39" t="s">
        <v>1819</v>
      </c>
      <c r="F2196" s="19" t="s">
        <v>578</v>
      </c>
      <c r="G2196" s="19">
        <v>1</v>
      </c>
      <c r="H2196" s="20">
        <v>0</v>
      </c>
      <c r="I2196" s="18">
        <v>0</v>
      </c>
      <c r="J2196" s="20">
        <v>0.32035040000000004</v>
      </c>
      <c r="K2196" s="18">
        <v>0.32035040000000004</v>
      </c>
      <c r="L2196" s="20">
        <v>0.32035040000000004</v>
      </c>
      <c r="M2196" s="18">
        <v>0.32035040000000004</v>
      </c>
      <c r="N2196" s="20">
        <v>0</v>
      </c>
      <c r="O2196" s="18">
        <v>0</v>
      </c>
      <c r="P2196" s="20">
        <v>0</v>
      </c>
      <c r="Q2196" s="18">
        <v>0</v>
      </c>
      <c r="R2196" s="20">
        <v>0.32035040000000004</v>
      </c>
      <c r="S2196" s="20">
        <v>0.32035040000000004</v>
      </c>
      <c r="T2196" s="41"/>
    </row>
    <row r="2197" spans="1:21" ht="25.5" x14ac:dyDescent="0.2">
      <c r="A2197" s="30" t="s">
        <v>1311</v>
      </c>
      <c r="B2197" s="31" t="s">
        <v>67</v>
      </c>
      <c r="C2197" s="32" t="s">
        <v>476</v>
      </c>
      <c r="D2197" s="33" t="s">
        <v>573</v>
      </c>
      <c r="E2197" s="33" t="s">
        <v>1312</v>
      </c>
      <c r="F2197" s="17" t="s">
        <v>578</v>
      </c>
      <c r="G2197" s="17">
        <v>1</v>
      </c>
      <c r="H2197" s="18">
        <v>0</v>
      </c>
      <c r="I2197" s="18">
        <v>0</v>
      </c>
      <c r="J2197" s="18">
        <v>0</v>
      </c>
      <c r="K2197" s="18">
        <v>0.89</v>
      </c>
      <c r="L2197" s="18">
        <v>0</v>
      </c>
      <c r="M2197" s="18">
        <v>0</v>
      </c>
      <c r="N2197" s="18">
        <v>0</v>
      </c>
      <c r="O2197" s="18">
        <v>0</v>
      </c>
      <c r="P2197" s="18">
        <v>0.89</v>
      </c>
      <c r="Q2197" s="18">
        <v>0.89</v>
      </c>
      <c r="R2197" s="18">
        <v>0.89</v>
      </c>
      <c r="S2197" s="18">
        <v>0.89</v>
      </c>
      <c r="T2197" s="35"/>
    </row>
    <row r="2198" spans="1:21" ht="25.5" x14ac:dyDescent="0.2">
      <c r="A2198" s="36" t="s">
        <v>1313</v>
      </c>
      <c r="B2198" s="37" t="s">
        <v>67</v>
      </c>
      <c r="C2198" s="38" t="s">
        <v>476</v>
      </c>
      <c r="D2198" s="39" t="s">
        <v>573</v>
      </c>
      <c r="E2198" s="39" t="s">
        <v>1314</v>
      </c>
      <c r="F2198" s="19" t="s">
        <v>578</v>
      </c>
      <c r="G2198" s="19">
        <v>1</v>
      </c>
      <c r="H2198" s="20">
        <v>0</v>
      </c>
      <c r="I2198" s="18">
        <v>0</v>
      </c>
      <c r="J2198" s="20">
        <v>0</v>
      </c>
      <c r="K2198" s="18">
        <v>0.01</v>
      </c>
      <c r="L2198" s="20">
        <v>0</v>
      </c>
      <c r="M2198" s="18">
        <v>0</v>
      </c>
      <c r="N2198" s="20">
        <v>0</v>
      </c>
      <c r="O2198" s="18">
        <v>0</v>
      </c>
      <c r="P2198" s="20">
        <v>0.01</v>
      </c>
      <c r="Q2198" s="18">
        <v>0.01</v>
      </c>
      <c r="R2198" s="20">
        <v>0.01</v>
      </c>
      <c r="S2198" s="20">
        <v>0.01</v>
      </c>
      <c r="T2198" s="41"/>
    </row>
    <row r="2199" spans="1:21" x14ac:dyDescent="0.2">
      <c r="A2199" s="30" t="s">
        <v>1257</v>
      </c>
      <c r="B2199" s="31" t="s">
        <v>67</v>
      </c>
      <c r="C2199" s="32" t="s">
        <v>476</v>
      </c>
      <c r="D2199" s="33" t="s">
        <v>573</v>
      </c>
      <c r="E2199" s="33" t="s">
        <v>1258</v>
      </c>
      <c r="F2199" s="17" t="s">
        <v>578</v>
      </c>
      <c r="G2199" s="17">
        <v>1</v>
      </c>
      <c r="H2199" s="18">
        <v>0</v>
      </c>
      <c r="I2199" s="18">
        <v>0</v>
      </c>
      <c r="J2199" s="18">
        <v>0</v>
      </c>
      <c r="K2199" s="18">
        <v>0.08</v>
      </c>
      <c r="L2199" s="18">
        <v>0</v>
      </c>
      <c r="M2199" s="18">
        <v>0</v>
      </c>
      <c r="N2199" s="18">
        <v>0</v>
      </c>
      <c r="O2199" s="18">
        <v>0</v>
      </c>
      <c r="P2199" s="18">
        <v>0.08</v>
      </c>
      <c r="Q2199" s="18">
        <v>0.08</v>
      </c>
      <c r="R2199" s="18">
        <v>0.08</v>
      </c>
      <c r="S2199" s="18">
        <v>0.08</v>
      </c>
      <c r="T2199" s="35"/>
    </row>
    <row r="2200" spans="1:21" x14ac:dyDescent="0.2">
      <c r="A2200" s="36" t="s">
        <v>1259</v>
      </c>
      <c r="B2200" s="37" t="s">
        <v>67</v>
      </c>
      <c r="C2200" s="38" t="s">
        <v>476</v>
      </c>
      <c r="D2200" s="39" t="s">
        <v>573</v>
      </c>
      <c r="E2200" s="39" t="s">
        <v>1260</v>
      </c>
      <c r="F2200" s="19" t="s">
        <v>578</v>
      </c>
      <c r="G2200" s="19">
        <v>1</v>
      </c>
      <c r="H2200" s="20">
        <v>0</v>
      </c>
      <c r="I2200" s="18">
        <v>0</v>
      </c>
      <c r="J2200" s="20">
        <v>0</v>
      </c>
      <c r="K2200" s="18">
        <v>1.43</v>
      </c>
      <c r="L2200" s="20">
        <v>0</v>
      </c>
      <c r="M2200" s="18">
        <v>0</v>
      </c>
      <c r="N2200" s="20">
        <v>0</v>
      </c>
      <c r="O2200" s="18">
        <v>0</v>
      </c>
      <c r="P2200" s="20">
        <v>1.43</v>
      </c>
      <c r="Q2200" s="18">
        <v>1.43</v>
      </c>
      <c r="R2200" s="20">
        <v>1.43</v>
      </c>
      <c r="S2200" s="20">
        <v>1.43</v>
      </c>
      <c r="T2200" s="41"/>
    </row>
    <row r="2201" spans="1:21" ht="25.5" x14ac:dyDescent="0.2">
      <c r="A2201" s="30" t="s">
        <v>1277</v>
      </c>
      <c r="B2201" s="31" t="s">
        <v>67</v>
      </c>
      <c r="C2201" s="32" t="s">
        <v>476</v>
      </c>
      <c r="D2201" s="33" t="s">
        <v>573</v>
      </c>
      <c r="E2201" s="33" t="s">
        <v>1278</v>
      </c>
      <c r="F2201" s="17" t="s">
        <v>578</v>
      </c>
      <c r="G2201" s="17">
        <v>1</v>
      </c>
      <c r="H2201" s="18">
        <v>0</v>
      </c>
      <c r="I2201" s="18">
        <v>0</v>
      </c>
      <c r="J2201" s="18">
        <v>0</v>
      </c>
      <c r="K2201" s="18">
        <v>0.4</v>
      </c>
      <c r="L2201" s="18">
        <v>0</v>
      </c>
      <c r="M2201" s="18">
        <v>0</v>
      </c>
      <c r="N2201" s="18">
        <v>0</v>
      </c>
      <c r="O2201" s="18">
        <v>0</v>
      </c>
      <c r="P2201" s="18">
        <v>0.4</v>
      </c>
      <c r="Q2201" s="18">
        <v>0.4</v>
      </c>
      <c r="R2201" s="18">
        <v>0.4</v>
      </c>
      <c r="S2201" s="18">
        <v>0.4</v>
      </c>
      <c r="T2201" s="35"/>
    </row>
    <row r="2202" spans="1:21" ht="25.5" x14ac:dyDescent="0.2">
      <c r="A2202" s="36" t="s">
        <v>1279</v>
      </c>
      <c r="B2202" s="37" t="s">
        <v>67</v>
      </c>
      <c r="C2202" s="38" t="s">
        <v>476</v>
      </c>
      <c r="D2202" s="39" t="s">
        <v>573</v>
      </c>
      <c r="E2202" s="39" t="s">
        <v>1280</v>
      </c>
      <c r="F2202" s="19" t="s">
        <v>578</v>
      </c>
      <c r="G2202" s="19">
        <v>1</v>
      </c>
      <c r="H2202" s="20">
        <v>0</v>
      </c>
      <c r="I2202" s="18">
        <v>0</v>
      </c>
      <c r="J2202" s="20">
        <v>0</v>
      </c>
      <c r="K2202" s="18">
        <v>3.7</v>
      </c>
      <c r="L2202" s="20">
        <v>0</v>
      </c>
      <c r="M2202" s="18">
        <v>0</v>
      </c>
      <c r="N2202" s="20">
        <v>0</v>
      </c>
      <c r="O2202" s="18">
        <v>0</v>
      </c>
      <c r="P2202" s="20">
        <v>3.7</v>
      </c>
      <c r="Q2202" s="18">
        <v>3.7</v>
      </c>
      <c r="R2202" s="20">
        <v>3.7</v>
      </c>
      <c r="S2202" s="20">
        <v>3.7</v>
      </c>
      <c r="T2202" s="41"/>
    </row>
    <row r="2203" spans="1:21" x14ac:dyDescent="0.2">
      <c r="A2203" s="30" t="s">
        <v>1820</v>
      </c>
      <c r="B2203" s="31" t="s">
        <v>67</v>
      </c>
      <c r="C2203" s="32" t="s">
        <v>476</v>
      </c>
      <c r="D2203" s="33" t="s">
        <v>573</v>
      </c>
      <c r="E2203" s="33" t="s">
        <v>1821</v>
      </c>
      <c r="F2203" s="17" t="s">
        <v>578</v>
      </c>
      <c r="G2203" s="17">
        <v>1</v>
      </c>
      <c r="H2203" s="18">
        <v>0</v>
      </c>
      <c r="I2203" s="18">
        <v>0</v>
      </c>
      <c r="J2203" s="18">
        <v>0</v>
      </c>
      <c r="K2203" s="18">
        <v>27.76</v>
      </c>
      <c r="L2203" s="18">
        <v>27.76</v>
      </c>
      <c r="M2203" s="18">
        <v>27.76</v>
      </c>
      <c r="N2203" s="18">
        <v>0</v>
      </c>
      <c r="O2203" s="18">
        <v>0</v>
      </c>
      <c r="P2203" s="18">
        <v>0</v>
      </c>
      <c r="Q2203" s="18">
        <v>0</v>
      </c>
      <c r="R2203" s="18">
        <v>27.76</v>
      </c>
      <c r="S2203" s="18">
        <v>27.76</v>
      </c>
      <c r="T2203" s="35"/>
    </row>
    <row r="2204" spans="1:21" ht="63.75" x14ac:dyDescent="0.2">
      <c r="A2204" s="24" t="s">
        <v>1812</v>
      </c>
      <c r="B2204" s="25" t="s">
        <v>67</v>
      </c>
      <c r="C2204" s="26" t="s">
        <v>53</v>
      </c>
      <c r="D2204" s="27" t="s">
        <v>573</v>
      </c>
      <c r="E2204" s="27" t="s">
        <v>1813</v>
      </c>
      <c r="F2204" s="28" t="s">
        <v>578</v>
      </c>
      <c r="G2204" s="15"/>
      <c r="H2204" s="16"/>
      <c r="I2204" s="16">
        <v>111.8232</v>
      </c>
      <c r="J2204" s="16"/>
      <c r="K2204" s="16">
        <v>0</v>
      </c>
      <c r="L2204" s="16"/>
      <c r="M2204" s="16">
        <v>0</v>
      </c>
      <c r="N2204" s="16"/>
      <c r="O2204" s="16">
        <v>0</v>
      </c>
      <c r="P2204" s="16"/>
      <c r="Q2204" s="16">
        <v>0</v>
      </c>
      <c r="R2204" s="16"/>
      <c r="S2204" s="16">
        <v>111.8232</v>
      </c>
      <c r="T2204" s="29" t="s">
        <v>1306</v>
      </c>
      <c r="U2204" t="str">
        <f>A2204&amp;B2204&amp;C2204</f>
        <v>88904SINAPI</v>
      </c>
    </row>
    <row r="2205" spans="1:21" x14ac:dyDescent="0.2">
      <c r="A2205" s="36" t="s">
        <v>1717</v>
      </c>
      <c r="B2205" s="37" t="s">
        <v>67</v>
      </c>
      <c r="C2205" s="38" t="s">
        <v>476</v>
      </c>
      <c r="D2205" s="39" t="s">
        <v>573</v>
      </c>
      <c r="E2205" s="39" t="s">
        <v>1718</v>
      </c>
      <c r="F2205" s="19" t="s">
        <v>815</v>
      </c>
      <c r="G2205" s="19">
        <v>15.03</v>
      </c>
      <c r="H2205" s="20">
        <v>7.44</v>
      </c>
      <c r="I2205" s="18">
        <v>111.8232</v>
      </c>
      <c r="J2205" s="20">
        <v>0</v>
      </c>
      <c r="K2205" s="18">
        <v>0</v>
      </c>
      <c r="L2205" s="20">
        <v>0</v>
      </c>
      <c r="M2205" s="18">
        <v>0</v>
      </c>
      <c r="N2205" s="20">
        <v>0</v>
      </c>
      <c r="O2205" s="18">
        <v>0</v>
      </c>
      <c r="P2205" s="20">
        <v>0</v>
      </c>
      <c r="Q2205" s="18">
        <v>0</v>
      </c>
      <c r="R2205" s="20">
        <v>7.44</v>
      </c>
      <c r="S2205" s="20">
        <v>111.8232</v>
      </c>
      <c r="T2205" s="41"/>
    </row>
    <row r="2206" spans="1:21" ht="63.75" x14ac:dyDescent="0.2">
      <c r="A2206" s="24" t="s">
        <v>1814</v>
      </c>
      <c r="B2206" s="25" t="s">
        <v>67</v>
      </c>
      <c r="C2206" s="26" t="s">
        <v>53</v>
      </c>
      <c r="D2206" s="27" t="s">
        <v>573</v>
      </c>
      <c r="E2206" s="27" t="s">
        <v>1815</v>
      </c>
      <c r="F2206" s="28" t="s">
        <v>578</v>
      </c>
      <c r="G2206" s="15"/>
      <c r="H2206" s="16"/>
      <c r="I2206" s="16">
        <v>0</v>
      </c>
      <c r="J2206" s="16"/>
      <c r="K2206" s="16">
        <v>67.785451999999992</v>
      </c>
      <c r="L2206" s="16"/>
      <c r="M2206" s="16">
        <v>0</v>
      </c>
      <c r="N2206" s="16"/>
      <c r="O2206" s="16">
        <v>67.785451999999992</v>
      </c>
      <c r="P2206" s="16"/>
      <c r="Q2206" s="16">
        <v>0</v>
      </c>
      <c r="R2206" s="16"/>
      <c r="S2206" s="16">
        <v>67.785451999999992</v>
      </c>
      <c r="T2206" s="29" t="s">
        <v>1306</v>
      </c>
      <c r="U2206" t="str">
        <f>A2206&amp;B2206&amp;C2206</f>
        <v>88903SINAPI</v>
      </c>
    </row>
    <row r="2207" spans="1:21" ht="25.5" x14ac:dyDescent="0.2">
      <c r="A2207" s="36" t="s">
        <v>1816</v>
      </c>
      <c r="B2207" s="37" t="s">
        <v>67</v>
      </c>
      <c r="C2207" s="38" t="s">
        <v>476</v>
      </c>
      <c r="D2207" s="39" t="s">
        <v>573</v>
      </c>
      <c r="E2207" s="39" t="s">
        <v>1817</v>
      </c>
      <c r="F2207" s="19" t="s">
        <v>229</v>
      </c>
      <c r="G2207" s="19">
        <v>6.9999999999999994E-5</v>
      </c>
      <c r="H2207" s="20">
        <v>0</v>
      </c>
      <c r="I2207" s="18">
        <v>0</v>
      </c>
      <c r="J2207" s="20">
        <v>0</v>
      </c>
      <c r="K2207" s="18">
        <v>67.785451999999992</v>
      </c>
      <c r="L2207" s="20">
        <v>0</v>
      </c>
      <c r="M2207" s="18">
        <v>0</v>
      </c>
      <c r="N2207" s="20">
        <v>968363.6</v>
      </c>
      <c r="O2207" s="18">
        <v>67.785451999999992</v>
      </c>
      <c r="P2207" s="20">
        <v>0</v>
      </c>
      <c r="Q2207" s="18">
        <v>0</v>
      </c>
      <c r="R2207" s="20">
        <v>968363.6</v>
      </c>
      <c r="S2207" s="20">
        <v>67.785451999999992</v>
      </c>
      <c r="T2207" s="41"/>
    </row>
    <row r="2208" spans="1:21" ht="25.5" x14ac:dyDescent="0.2">
      <c r="A2208" s="24" t="s">
        <v>1818</v>
      </c>
      <c r="B2208" s="25" t="s">
        <v>67</v>
      </c>
      <c r="C2208" s="26" t="s">
        <v>53</v>
      </c>
      <c r="D2208" s="27" t="s">
        <v>573</v>
      </c>
      <c r="E2208" s="27" t="s">
        <v>1819</v>
      </c>
      <c r="F2208" s="28" t="s">
        <v>578</v>
      </c>
      <c r="G2208" s="15"/>
      <c r="H2208" s="16"/>
      <c r="I2208" s="16">
        <v>0</v>
      </c>
      <c r="J2208" s="16"/>
      <c r="K2208" s="16">
        <v>0.32035040000000004</v>
      </c>
      <c r="L2208" s="16"/>
      <c r="M2208" s="16">
        <v>0.32035040000000004</v>
      </c>
      <c r="N2208" s="16"/>
      <c r="O2208" s="16">
        <v>0</v>
      </c>
      <c r="P2208" s="16"/>
      <c r="Q2208" s="16">
        <v>0</v>
      </c>
      <c r="R2208" s="16"/>
      <c r="S2208" s="16">
        <v>0.32035040000000004</v>
      </c>
      <c r="T2208" s="29" t="s">
        <v>1250</v>
      </c>
      <c r="U2208" t="str">
        <f>A2208&amp;B2208&amp;C2208</f>
        <v>95357SINAPI</v>
      </c>
    </row>
    <row r="2209" spans="1:20" x14ac:dyDescent="0.2">
      <c r="A2209" s="36" t="s">
        <v>1820</v>
      </c>
      <c r="B2209" s="37" t="s">
        <v>67</v>
      </c>
      <c r="C2209" s="38" t="s">
        <v>476</v>
      </c>
      <c r="D2209" s="39" t="s">
        <v>573</v>
      </c>
      <c r="E2209" s="39" t="s">
        <v>1821</v>
      </c>
      <c r="F2209" s="19" t="s">
        <v>578</v>
      </c>
      <c r="G2209" s="19">
        <v>1.154E-2</v>
      </c>
      <c r="H2209" s="20">
        <v>0</v>
      </c>
      <c r="I2209" s="18">
        <v>0</v>
      </c>
      <c r="J2209" s="20">
        <v>0</v>
      </c>
      <c r="K2209" s="18">
        <v>0.32035040000000004</v>
      </c>
      <c r="L2209" s="20">
        <v>27.76</v>
      </c>
      <c r="M2209" s="18">
        <v>0.32035040000000004</v>
      </c>
      <c r="N2209" s="20">
        <v>0</v>
      </c>
      <c r="O2209" s="18">
        <v>0</v>
      </c>
      <c r="P2209" s="20">
        <v>0</v>
      </c>
      <c r="Q2209" s="18">
        <v>0</v>
      </c>
      <c r="R2209" s="20">
        <v>27.76</v>
      </c>
      <c r="S2209" s="20">
        <v>0.32035040000000004</v>
      </c>
      <c r="T2209" s="41"/>
    </row>
  </sheetData>
  <mergeCells count="23">
    <mergeCell ref="R12:S12"/>
    <mergeCell ref="T12:T13"/>
    <mergeCell ref="B6:E6"/>
    <mergeCell ref="B7:E7"/>
    <mergeCell ref="B8:E8"/>
    <mergeCell ref="A11:T11"/>
    <mergeCell ref="A12:A13"/>
    <mergeCell ref="B12:B13"/>
    <mergeCell ref="C12:C13"/>
    <mergeCell ref="D12:D13"/>
    <mergeCell ref="E12:E13"/>
    <mergeCell ref="F12:F13"/>
    <mergeCell ref="G12:G13"/>
    <mergeCell ref="H12:I12"/>
    <mergeCell ref="J12:K12"/>
    <mergeCell ref="L12:M12"/>
    <mergeCell ref="N12:O12"/>
    <mergeCell ref="P12:Q12"/>
    <mergeCell ref="A1:G1"/>
    <mergeCell ref="B2:E2"/>
    <mergeCell ref="B3:E3"/>
    <mergeCell ref="B4:E4"/>
    <mergeCell ref="B5:E5"/>
  </mergeCells>
  <pageMargins left="0.25" right="0.25" top="0.75" bottom="0.75" header="0.3" footer="0.3"/>
  <pageSetup paperSize="9" scale="4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5"/>
  <sheetViews>
    <sheetView view="pageBreakPreview" zoomScale="60" zoomScaleNormal="80" workbookViewId="0">
      <selection activeCell="G15" sqref="G15"/>
    </sheetView>
  </sheetViews>
  <sheetFormatPr defaultColWidth="11.5703125" defaultRowHeight="12.75" x14ac:dyDescent="0.2"/>
  <cols>
    <col min="1" max="1" width="14.42578125" customWidth="1"/>
    <col min="2" max="2" width="12.28515625" style="2" customWidth="1"/>
    <col min="3" max="3" width="14.28515625" style="2" customWidth="1"/>
    <col min="4" max="4" width="77.7109375" customWidth="1"/>
    <col min="5" max="5" width="9.42578125" style="2" customWidth="1"/>
    <col min="6" max="6" width="16.140625" style="3" customWidth="1"/>
    <col min="7" max="7" width="12.85546875" style="3" customWidth="1"/>
    <col min="8" max="8" width="32" style="3" customWidth="1"/>
    <col min="9" max="9" width="14.140625" customWidth="1"/>
  </cols>
  <sheetData>
    <row r="1" spans="1:9" x14ac:dyDescent="0.2">
      <c r="A1" s="276" t="s">
        <v>0</v>
      </c>
      <c r="B1" s="276"/>
      <c r="C1" s="276"/>
      <c r="D1" s="276"/>
      <c r="E1" s="276"/>
      <c r="F1" s="276"/>
      <c r="G1" s="276"/>
      <c r="H1" s="21"/>
    </row>
    <row r="2" spans="1:9" x14ac:dyDescent="0.2">
      <c r="A2" s="192" t="s">
        <v>1</v>
      </c>
      <c r="B2" s="277" t="s">
        <v>1960</v>
      </c>
      <c r="C2" s="277"/>
      <c r="D2" s="277"/>
      <c r="E2" s="277"/>
      <c r="F2" s="278"/>
      <c r="G2" s="279"/>
      <c r="H2" s="198" t="s">
        <v>1826</v>
      </c>
    </row>
    <row r="3" spans="1:9" x14ac:dyDescent="0.2">
      <c r="A3" s="193" t="s">
        <v>3</v>
      </c>
      <c r="B3" s="280" t="str">
        <f>Orçamento!B3</f>
        <v>CONSTRUÇÃO DO CENTRO RECREATIVO MELODIAS</v>
      </c>
      <c r="C3" s="280"/>
      <c r="D3" s="280"/>
      <c r="E3" s="280"/>
      <c r="F3" s="278"/>
      <c r="G3" s="279"/>
      <c r="H3" s="199"/>
    </row>
    <row r="4" spans="1:9" x14ac:dyDescent="0.2">
      <c r="A4" s="192" t="s">
        <v>4</v>
      </c>
      <c r="B4" s="277" t="s">
        <v>5</v>
      </c>
      <c r="C4" s="277"/>
      <c r="D4" s="277"/>
      <c r="E4" s="277"/>
      <c r="F4" s="278"/>
      <c r="G4" s="279"/>
      <c r="H4" s="199"/>
    </row>
    <row r="5" spans="1:9" x14ac:dyDescent="0.2">
      <c r="A5" s="193" t="s">
        <v>6</v>
      </c>
      <c r="B5" s="280" t="s">
        <v>7</v>
      </c>
      <c r="C5" s="280"/>
      <c r="D5" s="280"/>
      <c r="E5" s="280"/>
      <c r="F5" s="278"/>
      <c r="G5" s="279"/>
      <c r="H5" s="199"/>
    </row>
    <row r="6" spans="1:9" x14ac:dyDescent="0.2">
      <c r="A6" s="192" t="s">
        <v>8</v>
      </c>
      <c r="B6" s="277" t="s">
        <v>9</v>
      </c>
      <c r="C6" s="277"/>
      <c r="D6" s="277"/>
      <c r="E6" s="277"/>
      <c r="F6" s="278"/>
      <c r="G6" s="279"/>
      <c r="H6" s="199"/>
    </row>
    <row r="7" spans="1:9" x14ac:dyDescent="0.2">
      <c r="A7" s="193" t="s">
        <v>10</v>
      </c>
      <c r="B7" s="280" t="str">
        <f>Orçamento!B7</f>
        <v>CENTRO RECREATIVO MELODIAS</v>
      </c>
      <c r="C7" s="280"/>
      <c r="D7" s="280"/>
      <c r="E7" s="280"/>
      <c r="F7" s="278"/>
      <c r="G7" s="279"/>
      <c r="H7" s="199"/>
    </row>
    <row r="8" spans="1:9" x14ac:dyDescent="0.2">
      <c r="A8" s="194" t="s">
        <v>14</v>
      </c>
      <c r="B8" s="281" t="s">
        <v>15</v>
      </c>
      <c r="C8" s="281"/>
      <c r="D8" s="281"/>
      <c r="E8" s="281"/>
      <c r="F8" s="278"/>
      <c r="G8" s="279"/>
      <c r="H8" s="200"/>
    </row>
    <row r="9" spans="1:9" x14ac:dyDescent="0.2">
      <c r="A9" s="11"/>
      <c r="B9" s="12"/>
      <c r="C9" s="12"/>
      <c r="D9" s="12"/>
      <c r="E9" s="13"/>
      <c r="F9" s="14"/>
      <c r="G9" s="4"/>
      <c r="H9" s="4"/>
    </row>
    <row r="10" spans="1:9" x14ac:dyDescent="0.2">
      <c r="A10" s="4"/>
      <c r="B10" s="4"/>
      <c r="C10" s="4"/>
      <c r="D10" s="4"/>
      <c r="E10" s="4"/>
      <c r="F10" s="4"/>
      <c r="G10" s="4"/>
      <c r="H10" s="4"/>
    </row>
    <row r="11" spans="1:9" x14ac:dyDescent="0.2">
      <c r="A11" s="273" t="s">
        <v>1822</v>
      </c>
      <c r="B11" s="273"/>
      <c r="C11" s="273"/>
      <c r="D11" s="273"/>
      <c r="E11" s="273"/>
      <c r="F11" s="273"/>
      <c r="G11" s="273"/>
      <c r="H11" s="21"/>
    </row>
    <row r="12" spans="1:9" ht="21.75" customHeight="1" x14ac:dyDescent="0.2">
      <c r="A12" s="274" t="s">
        <v>43</v>
      </c>
      <c r="B12" s="274" t="s">
        <v>12</v>
      </c>
      <c r="C12" s="274" t="s">
        <v>17</v>
      </c>
      <c r="D12" s="274" t="s">
        <v>10</v>
      </c>
      <c r="E12" s="274" t="s">
        <v>44</v>
      </c>
      <c r="F12" s="274" t="s">
        <v>18</v>
      </c>
      <c r="G12" s="275" t="s">
        <v>1823</v>
      </c>
      <c r="H12" s="275" t="s">
        <v>571</v>
      </c>
    </row>
    <row r="13" spans="1:9" ht="17.25" customHeight="1" x14ac:dyDescent="0.2">
      <c r="A13" s="274"/>
      <c r="B13" s="274"/>
      <c r="C13" s="274"/>
      <c r="D13" s="274"/>
      <c r="E13" s="274"/>
      <c r="F13" s="274"/>
      <c r="G13" s="275"/>
      <c r="H13" s="275"/>
    </row>
    <row r="14" spans="1:9" ht="25.5" x14ac:dyDescent="0.2">
      <c r="A14" s="190" t="s">
        <v>477</v>
      </c>
      <c r="B14" s="37" t="s">
        <v>67</v>
      </c>
      <c r="C14" s="37" t="s">
        <v>26</v>
      </c>
      <c r="D14" s="39" t="s">
        <v>478</v>
      </c>
      <c r="E14" s="19" t="s">
        <v>229</v>
      </c>
      <c r="F14" s="20">
        <v>4.97</v>
      </c>
      <c r="G14" s="40" t="s">
        <v>67</v>
      </c>
      <c r="H14" s="44"/>
      <c r="I14" t="str">
        <f t="shared" ref="I14:I77" si="0">A14&amp;B14</f>
        <v>303SINAPI</v>
      </c>
    </row>
    <row r="15" spans="1:9" x14ac:dyDescent="0.2">
      <c r="A15" s="191" t="s">
        <v>480</v>
      </c>
      <c r="B15" s="31" t="s">
        <v>67</v>
      </c>
      <c r="C15" s="42" t="s">
        <v>26</v>
      </c>
      <c r="D15" s="33" t="s">
        <v>481</v>
      </c>
      <c r="E15" s="17" t="s">
        <v>229</v>
      </c>
      <c r="F15" s="18">
        <v>3.51</v>
      </c>
      <c r="G15" s="34" t="s">
        <v>67</v>
      </c>
      <c r="H15" s="43"/>
      <c r="I15" t="str">
        <f t="shared" si="0"/>
        <v>325SINAPI</v>
      </c>
    </row>
    <row r="16" spans="1:9" x14ac:dyDescent="0.2">
      <c r="A16" s="190" t="s">
        <v>483</v>
      </c>
      <c r="B16" s="37" t="s">
        <v>67</v>
      </c>
      <c r="C16" s="37" t="s">
        <v>26</v>
      </c>
      <c r="D16" s="39" t="s">
        <v>484</v>
      </c>
      <c r="E16" s="19" t="s">
        <v>229</v>
      </c>
      <c r="F16" s="20">
        <v>9.9499999999999993</v>
      </c>
      <c r="G16" s="40" t="s">
        <v>67</v>
      </c>
      <c r="H16" s="44"/>
      <c r="I16" t="str">
        <f t="shared" si="0"/>
        <v>329SINAPI</v>
      </c>
    </row>
    <row r="17" spans="1:9" ht="25.5" x14ac:dyDescent="0.2">
      <c r="A17" s="191" t="s">
        <v>1253</v>
      </c>
      <c r="B17" s="31" t="s">
        <v>67</v>
      </c>
      <c r="C17" s="42" t="s">
        <v>38</v>
      </c>
      <c r="D17" s="33" t="s">
        <v>1254</v>
      </c>
      <c r="E17" s="17" t="s">
        <v>578</v>
      </c>
      <c r="F17" s="18">
        <v>0.77</v>
      </c>
      <c r="G17" s="34" t="s">
        <v>67</v>
      </c>
      <c r="H17" s="43"/>
      <c r="I17" t="str">
        <f t="shared" si="0"/>
        <v>43486SINAPI</v>
      </c>
    </row>
    <row r="18" spans="1:9" ht="25.5" x14ac:dyDescent="0.2">
      <c r="A18" s="190" t="s">
        <v>1255</v>
      </c>
      <c r="B18" s="37" t="s">
        <v>67</v>
      </c>
      <c r="C18" s="37" t="s">
        <v>38</v>
      </c>
      <c r="D18" s="39" t="s">
        <v>1256</v>
      </c>
      <c r="E18" s="19" t="s">
        <v>578</v>
      </c>
      <c r="F18" s="20">
        <v>0.01</v>
      </c>
      <c r="G18" s="40" t="s">
        <v>67</v>
      </c>
      <c r="H18" s="44"/>
      <c r="I18" t="str">
        <f t="shared" si="0"/>
        <v>43462SINAPI</v>
      </c>
    </row>
    <row r="19" spans="1:9" x14ac:dyDescent="0.2">
      <c r="A19" s="191" t="s">
        <v>1257</v>
      </c>
      <c r="B19" s="31" t="s">
        <v>67</v>
      </c>
      <c r="C19" s="42" t="s">
        <v>38</v>
      </c>
      <c r="D19" s="33" t="s">
        <v>1258</v>
      </c>
      <c r="E19" s="17" t="s">
        <v>578</v>
      </c>
      <c r="F19" s="18">
        <v>0.08</v>
      </c>
      <c r="G19" s="34" t="s">
        <v>67</v>
      </c>
      <c r="H19" s="43"/>
      <c r="I19" t="str">
        <f t="shared" si="0"/>
        <v>37373SINAPI</v>
      </c>
    </row>
    <row r="20" spans="1:9" x14ac:dyDescent="0.2">
      <c r="A20" s="190" t="s">
        <v>1259</v>
      </c>
      <c r="B20" s="37" t="s">
        <v>67</v>
      </c>
      <c r="C20" s="37" t="s">
        <v>38</v>
      </c>
      <c r="D20" s="39" t="s">
        <v>1260</v>
      </c>
      <c r="E20" s="19" t="s">
        <v>578</v>
      </c>
      <c r="F20" s="20">
        <v>1.43</v>
      </c>
      <c r="G20" s="40" t="s">
        <v>67</v>
      </c>
      <c r="H20" s="44"/>
      <c r="I20" t="str">
        <f t="shared" si="0"/>
        <v>37372SINAPI</v>
      </c>
    </row>
    <row r="21" spans="1:9" x14ac:dyDescent="0.2">
      <c r="A21" s="191" t="s">
        <v>1261</v>
      </c>
      <c r="B21" s="31" t="s">
        <v>67</v>
      </c>
      <c r="C21" s="42" t="s">
        <v>1824</v>
      </c>
      <c r="D21" s="33" t="s">
        <v>1262</v>
      </c>
      <c r="E21" s="17" t="s">
        <v>578</v>
      </c>
      <c r="F21" s="18">
        <v>112.39</v>
      </c>
      <c r="G21" s="34" t="s">
        <v>67</v>
      </c>
      <c r="H21" s="43"/>
      <c r="I21" t="str">
        <f t="shared" si="0"/>
        <v>2706SINAPI</v>
      </c>
    </row>
    <row r="22" spans="1:9" ht="25.5" x14ac:dyDescent="0.2">
      <c r="A22" s="190" t="s">
        <v>1265</v>
      </c>
      <c r="B22" s="37" t="s">
        <v>67</v>
      </c>
      <c r="C22" s="37" t="s">
        <v>38</v>
      </c>
      <c r="D22" s="39" t="s">
        <v>1266</v>
      </c>
      <c r="E22" s="19" t="s">
        <v>578</v>
      </c>
      <c r="F22" s="20">
        <v>1.28</v>
      </c>
      <c r="G22" s="40" t="s">
        <v>67</v>
      </c>
      <c r="H22" s="44"/>
      <c r="I22" t="str">
        <f t="shared" si="0"/>
        <v>43487SINAPI</v>
      </c>
    </row>
    <row r="23" spans="1:9" ht="25.5" x14ac:dyDescent="0.2">
      <c r="A23" s="191" t="s">
        <v>1267</v>
      </c>
      <c r="B23" s="31" t="s">
        <v>67</v>
      </c>
      <c r="C23" s="42" t="s">
        <v>38</v>
      </c>
      <c r="D23" s="33" t="s">
        <v>1268</v>
      </c>
      <c r="E23" s="17" t="s">
        <v>578</v>
      </c>
      <c r="F23" s="18">
        <v>0.08</v>
      </c>
      <c r="G23" s="34" t="s">
        <v>67</v>
      </c>
      <c r="H23" s="43"/>
      <c r="I23" t="str">
        <f t="shared" si="0"/>
        <v>43463SINAPI</v>
      </c>
    </row>
    <row r="24" spans="1:9" x14ac:dyDescent="0.2">
      <c r="A24" s="190" t="s">
        <v>1269</v>
      </c>
      <c r="B24" s="37" t="s">
        <v>67</v>
      </c>
      <c r="C24" s="37" t="s">
        <v>1824</v>
      </c>
      <c r="D24" s="39" t="s">
        <v>1270</v>
      </c>
      <c r="E24" s="19" t="s">
        <v>578</v>
      </c>
      <c r="F24" s="20">
        <v>32.65</v>
      </c>
      <c r="G24" s="40" t="s">
        <v>67</v>
      </c>
      <c r="H24" s="44"/>
      <c r="I24" t="str">
        <f t="shared" si="0"/>
        <v>4083SINAPI</v>
      </c>
    </row>
    <row r="25" spans="1:9" ht="25.5" x14ac:dyDescent="0.2">
      <c r="A25" s="191" t="s">
        <v>593</v>
      </c>
      <c r="B25" s="31" t="s">
        <v>67</v>
      </c>
      <c r="C25" s="42" t="s">
        <v>26</v>
      </c>
      <c r="D25" s="33" t="s">
        <v>594</v>
      </c>
      <c r="E25" s="17" t="s">
        <v>289</v>
      </c>
      <c r="F25" s="18">
        <v>6.91</v>
      </c>
      <c r="G25" s="34" t="s">
        <v>67</v>
      </c>
      <c r="H25" s="43"/>
      <c r="I25" t="str">
        <f t="shared" si="0"/>
        <v>4491SINAPI</v>
      </c>
    </row>
    <row r="26" spans="1:9" x14ac:dyDescent="0.2">
      <c r="A26" s="190" t="s">
        <v>595</v>
      </c>
      <c r="B26" s="37" t="s">
        <v>67</v>
      </c>
      <c r="C26" s="37" t="s">
        <v>26</v>
      </c>
      <c r="D26" s="39" t="s">
        <v>596</v>
      </c>
      <c r="E26" s="19" t="s">
        <v>117</v>
      </c>
      <c r="F26" s="20">
        <v>18.43</v>
      </c>
      <c r="G26" s="40" t="s">
        <v>67</v>
      </c>
      <c r="H26" s="44"/>
      <c r="I26" t="str">
        <f t="shared" si="0"/>
        <v>5061SINAPI</v>
      </c>
    </row>
    <row r="27" spans="1:9" x14ac:dyDescent="0.2">
      <c r="A27" s="191" t="s">
        <v>597</v>
      </c>
      <c r="B27" s="31" t="s">
        <v>67</v>
      </c>
      <c r="C27" s="42" t="s">
        <v>26</v>
      </c>
      <c r="D27" s="33" t="s">
        <v>598</v>
      </c>
      <c r="E27" s="17" t="s">
        <v>289</v>
      </c>
      <c r="F27" s="18">
        <v>4.93</v>
      </c>
      <c r="G27" s="34" t="s">
        <v>67</v>
      </c>
      <c r="H27" s="43"/>
      <c r="I27" t="str">
        <f t="shared" si="0"/>
        <v>6194SINAPI</v>
      </c>
    </row>
    <row r="28" spans="1:9" ht="38.25" x14ac:dyDescent="0.2">
      <c r="A28" s="190" t="s">
        <v>599</v>
      </c>
      <c r="B28" s="37" t="s">
        <v>67</v>
      </c>
      <c r="C28" s="37" t="s">
        <v>26</v>
      </c>
      <c r="D28" s="39" t="s">
        <v>600</v>
      </c>
      <c r="E28" s="19" t="s">
        <v>65</v>
      </c>
      <c r="F28" s="20">
        <v>41.8</v>
      </c>
      <c r="G28" s="40" t="s">
        <v>67</v>
      </c>
      <c r="H28" s="44"/>
      <c r="I28" t="str">
        <f t="shared" si="0"/>
        <v>7243SINAPI</v>
      </c>
    </row>
    <row r="29" spans="1:9" ht="25.5" x14ac:dyDescent="0.2">
      <c r="A29" s="191" t="s">
        <v>1273</v>
      </c>
      <c r="B29" s="31" t="s">
        <v>67</v>
      </c>
      <c r="C29" s="42" t="s">
        <v>38</v>
      </c>
      <c r="D29" s="33" t="s">
        <v>1274</v>
      </c>
      <c r="E29" s="17" t="s">
        <v>578</v>
      </c>
      <c r="F29" s="18">
        <v>1.43</v>
      </c>
      <c r="G29" s="34" t="s">
        <v>67</v>
      </c>
      <c r="H29" s="43"/>
      <c r="I29" t="str">
        <f t="shared" si="0"/>
        <v>43483SINAPI</v>
      </c>
    </row>
    <row r="30" spans="1:9" ht="25.5" x14ac:dyDescent="0.2">
      <c r="A30" s="190" t="s">
        <v>1275</v>
      </c>
      <c r="B30" s="37" t="s">
        <v>67</v>
      </c>
      <c r="C30" s="37" t="s">
        <v>38</v>
      </c>
      <c r="D30" s="39" t="s">
        <v>1276</v>
      </c>
      <c r="E30" s="19" t="s">
        <v>578</v>
      </c>
      <c r="F30" s="20">
        <v>0.44</v>
      </c>
      <c r="G30" s="40" t="s">
        <v>67</v>
      </c>
      <c r="H30" s="44"/>
      <c r="I30" t="str">
        <f t="shared" si="0"/>
        <v>43459SINAPI</v>
      </c>
    </row>
    <row r="31" spans="1:9" x14ac:dyDescent="0.2">
      <c r="A31" s="191" t="s">
        <v>1277</v>
      </c>
      <c r="B31" s="31" t="s">
        <v>67</v>
      </c>
      <c r="C31" s="42" t="s">
        <v>38</v>
      </c>
      <c r="D31" s="33" t="s">
        <v>1278</v>
      </c>
      <c r="E31" s="17" t="s">
        <v>578</v>
      </c>
      <c r="F31" s="18">
        <v>0.4</v>
      </c>
      <c r="G31" s="34" t="s">
        <v>67</v>
      </c>
      <c r="H31" s="43"/>
      <c r="I31" t="str">
        <f t="shared" si="0"/>
        <v>37371SINAPI</v>
      </c>
    </row>
    <row r="32" spans="1:9" x14ac:dyDescent="0.2">
      <c r="A32" s="190" t="s">
        <v>1279</v>
      </c>
      <c r="B32" s="37" t="s">
        <v>67</v>
      </c>
      <c r="C32" s="37" t="s">
        <v>38</v>
      </c>
      <c r="D32" s="39" t="s">
        <v>1280</v>
      </c>
      <c r="E32" s="19" t="s">
        <v>578</v>
      </c>
      <c r="F32" s="20">
        <v>3.7</v>
      </c>
      <c r="G32" s="40" t="s">
        <v>67</v>
      </c>
      <c r="H32" s="44"/>
      <c r="I32" t="str">
        <f t="shared" si="0"/>
        <v>37370SINAPI</v>
      </c>
    </row>
    <row r="33" spans="1:9" x14ac:dyDescent="0.2">
      <c r="A33" s="191" t="s">
        <v>1281</v>
      </c>
      <c r="B33" s="31" t="s">
        <v>67</v>
      </c>
      <c r="C33" s="42" t="s">
        <v>1824</v>
      </c>
      <c r="D33" s="33" t="s">
        <v>1282</v>
      </c>
      <c r="E33" s="17" t="s">
        <v>578</v>
      </c>
      <c r="F33" s="18">
        <v>16.07</v>
      </c>
      <c r="G33" s="34" t="s">
        <v>67</v>
      </c>
      <c r="H33" s="43"/>
      <c r="I33" t="str">
        <f t="shared" si="0"/>
        <v>6117SINAPI</v>
      </c>
    </row>
    <row r="34" spans="1:9" x14ac:dyDescent="0.2">
      <c r="A34" s="190" t="s">
        <v>1285</v>
      </c>
      <c r="B34" s="37" t="s">
        <v>67</v>
      </c>
      <c r="C34" s="37" t="s">
        <v>1824</v>
      </c>
      <c r="D34" s="39" t="s">
        <v>1286</v>
      </c>
      <c r="E34" s="19" t="s">
        <v>578</v>
      </c>
      <c r="F34" s="20">
        <v>21.07</v>
      </c>
      <c r="G34" s="40" t="s">
        <v>67</v>
      </c>
      <c r="H34" s="44"/>
      <c r="I34" t="str">
        <f t="shared" si="0"/>
        <v>1213SINAPI</v>
      </c>
    </row>
    <row r="35" spans="1:9" ht="25.5" x14ac:dyDescent="0.2">
      <c r="A35" s="191" t="s">
        <v>832</v>
      </c>
      <c r="B35" s="31" t="s">
        <v>56</v>
      </c>
      <c r="C35" s="42" t="s">
        <v>26</v>
      </c>
      <c r="D35" s="33" t="s">
        <v>833</v>
      </c>
      <c r="E35" s="17" t="s">
        <v>95</v>
      </c>
      <c r="F35" s="18">
        <v>490</v>
      </c>
      <c r="G35" s="34" t="s">
        <v>1825</v>
      </c>
      <c r="H35" s="43"/>
      <c r="I35" t="str">
        <f t="shared" si="0"/>
        <v>0007PRÓPRIA</v>
      </c>
    </row>
    <row r="36" spans="1:9" x14ac:dyDescent="0.2">
      <c r="A36" s="190" t="s">
        <v>834</v>
      </c>
      <c r="B36" s="37" t="s">
        <v>56</v>
      </c>
      <c r="C36" s="37" t="s">
        <v>26</v>
      </c>
      <c r="D36" s="39" t="s">
        <v>835</v>
      </c>
      <c r="E36" s="19" t="s">
        <v>836</v>
      </c>
      <c r="F36" s="20">
        <v>4.6399999999999997</v>
      </c>
      <c r="G36" s="40" t="s">
        <v>1825</v>
      </c>
      <c r="H36" s="44"/>
      <c r="I36" t="str">
        <f t="shared" si="0"/>
        <v>0006PRÓPRIA</v>
      </c>
    </row>
    <row r="37" spans="1:9" x14ac:dyDescent="0.2">
      <c r="A37" s="191" t="s">
        <v>77</v>
      </c>
      <c r="B37" s="31" t="s">
        <v>56</v>
      </c>
      <c r="C37" s="42" t="s">
        <v>26</v>
      </c>
      <c r="D37" s="33" t="s">
        <v>837</v>
      </c>
      <c r="E37" s="17" t="s">
        <v>95</v>
      </c>
      <c r="F37" s="18">
        <v>3290</v>
      </c>
      <c r="G37" s="34" t="s">
        <v>1825</v>
      </c>
      <c r="H37" s="43"/>
      <c r="I37" t="str">
        <f t="shared" si="0"/>
        <v>0005PRÓPRIA</v>
      </c>
    </row>
    <row r="38" spans="1:9" ht="25.5" x14ac:dyDescent="0.2">
      <c r="A38" s="190" t="s">
        <v>1300</v>
      </c>
      <c r="B38" s="37" t="s">
        <v>67</v>
      </c>
      <c r="C38" s="37" t="s">
        <v>38</v>
      </c>
      <c r="D38" s="39" t="s">
        <v>1301</v>
      </c>
      <c r="E38" s="19" t="s">
        <v>578</v>
      </c>
      <c r="F38" s="20">
        <v>1.39</v>
      </c>
      <c r="G38" s="40" t="s">
        <v>67</v>
      </c>
      <c r="H38" s="44"/>
      <c r="I38" t="str">
        <f t="shared" si="0"/>
        <v>43491SINAPI</v>
      </c>
    </row>
    <row r="39" spans="1:9" ht="25.5" x14ac:dyDescent="0.2">
      <c r="A39" s="191" t="s">
        <v>1302</v>
      </c>
      <c r="B39" s="31" t="s">
        <v>67</v>
      </c>
      <c r="C39" s="42" t="s">
        <v>38</v>
      </c>
      <c r="D39" s="33" t="s">
        <v>1303</v>
      </c>
      <c r="E39" s="17" t="s">
        <v>578</v>
      </c>
      <c r="F39" s="18">
        <v>0.61</v>
      </c>
      <c r="G39" s="34" t="s">
        <v>67</v>
      </c>
      <c r="H39" s="43"/>
      <c r="I39" t="str">
        <f t="shared" si="0"/>
        <v>43467SINAPI</v>
      </c>
    </row>
    <row r="40" spans="1:9" x14ac:dyDescent="0.2">
      <c r="A40" s="190" t="s">
        <v>1304</v>
      </c>
      <c r="B40" s="37" t="s">
        <v>67</v>
      </c>
      <c r="C40" s="37" t="s">
        <v>1824</v>
      </c>
      <c r="D40" s="39" t="s">
        <v>1305</v>
      </c>
      <c r="E40" s="19" t="s">
        <v>578</v>
      </c>
      <c r="F40" s="20">
        <v>14.67</v>
      </c>
      <c r="G40" s="40" t="s">
        <v>67</v>
      </c>
      <c r="H40" s="44"/>
      <c r="I40" t="str">
        <f t="shared" si="0"/>
        <v>6111SINAPI</v>
      </c>
    </row>
    <row r="41" spans="1:9" ht="25.5" x14ac:dyDescent="0.2">
      <c r="A41" s="191" t="s">
        <v>1307</v>
      </c>
      <c r="B41" s="31" t="s">
        <v>67</v>
      </c>
      <c r="C41" s="42" t="s">
        <v>31</v>
      </c>
      <c r="D41" s="33" t="s">
        <v>1308</v>
      </c>
      <c r="E41" s="17" t="s">
        <v>229</v>
      </c>
      <c r="F41" s="18">
        <v>1293.57</v>
      </c>
      <c r="G41" s="34" t="s">
        <v>67</v>
      </c>
      <c r="H41" s="43"/>
      <c r="I41" t="str">
        <f t="shared" si="0"/>
        <v>14618SINAPI</v>
      </c>
    </row>
    <row r="42" spans="1:9" ht="25.5" x14ac:dyDescent="0.2">
      <c r="A42" s="190" t="s">
        <v>1311</v>
      </c>
      <c r="B42" s="37" t="s">
        <v>67</v>
      </c>
      <c r="C42" s="37" t="s">
        <v>38</v>
      </c>
      <c r="D42" s="39" t="s">
        <v>1312</v>
      </c>
      <c r="E42" s="19" t="s">
        <v>578</v>
      </c>
      <c r="F42" s="20">
        <v>0.89</v>
      </c>
      <c r="G42" s="40" t="s">
        <v>67</v>
      </c>
      <c r="H42" s="44"/>
      <c r="I42" t="str">
        <f t="shared" si="0"/>
        <v>43488SINAPI</v>
      </c>
    </row>
    <row r="43" spans="1:9" ht="25.5" x14ac:dyDescent="0.2">
      <c r="A43" s="191" t="s">
        <v>1313</v>
      </c>
      <c r="B43" s="31" t="s">
        <v>67</v>
      </c>
      <c r="C43" s="42" t="s">
        <v>38</v>
      </c>
      <c r="D43" s="33" t="s">
        <v>1314</v>
      </c>
      <c r="E43" s="17" t="s">
        <v>578</v>
      </c>
      <c r="F43" s="18">
        <v>0.01</v>
      </c>
      <c r="G43" s="34" t="s">
        <v>67</v>
      </c>
      <c r="H43" s="43"/>
      <c r="I43" t="str">
        <f t="shared" si="0"/>
        <v>43464SINAPI</v>
      </c>
    </row>
    <row r="44" spans="1:9" ht="25.5" x14ac:dyDescent="0.2">
      <c r="A44" s="190" t="s">
        <v>1315</v>
      </c>
      <c r="B44" s="37" t="s">
        <v>67</v>
      </c>
      <c r="C44" s="37" t="s">
        <v>1824</v>
      </c>
      <c r="D44" s="39" t="s">
        <v>1316</v>
      </c>
      <c r="E44" s="19" t="s">
        <v>578</v>
      </c>
      <c r="F44" s="20">
        <v>26.19</v>
      </c>
      <c r="G44" s="40" t="s">
        <v>67</v>
      </c>
      <c r="H44" s="44"/>
      <c r="I44" t="str">
        <f t="shared" si="0"/>
        <v>4230SINAPI</v>
      </c>
    </row>
    <row r="45" spans="1:9" x14ac:dyDescent="0.2">
      <c r="A45" s="191" t="s">
        <v>1317</v>
      </c>
      <c r="B45" s="31" t="s">
        <v>67</v>
      </c>
      <c r="C45" s="42" t="s">
        <v>38</v>
      </c>
      <c r="D45" s="33" t="s">
        <v>1318</v>
      </c>
      <c r="E45" s="17" t="s">
        <v>1319</v>
      </c>
      <c r="F45" s="18">
        <v>1.0900000000000001</v>
      </c>
      <c r="G45" s="34" t="s">
        <v>67</v>
      </c>
      <c r="H45" s="43"/>
      <c r="I45" t="str">
        <f t="shared" si="0"/>
        <v>2705SINAPI</v>
      </c>
    </row>
    <row r="46" spans="1:9" x14ac:dyDescent="0.2">
      <c r="A46" s="190" t="s">
        <v>606</v>
      </c>
      <c r="B46" s="37" t="s">
        <v>67</v>
      </c>
      <c r="C46" s="37" t="s">
        <v>26</v>
      </c>
      <c r="D46" s="39" t="s">
        <v>607</v>
      </c>
      <c r="E46" s="19" t="s">
        <v>117</v>
      </c>
      <c r="F46" s="20">
        <v>19.11</v>
      </c>
      <c r="G46" s="40" t="s">
        <v>67</v>
      </c>
      <c r="H46" s="44"/>
      <c r="I46" t="str">
        <f t="shared" si="0"/>
        <v>5069SINAPI</v>
      </c>
    </row>
    <row r="47" spans="1:9" x14ac:dyDescent="0.2">
      <c r="A47" s="191" t="s">
        <v>608</v>
      </c>
      <c r="B47" s="31" t="s">
        <v>67</v>
      </c>
      <c r="C47" s="42" t="s">
        <v>26</v>
      </c>
      <c r="D47" s="33" t="s">
        <v>609</v>
      </c>
      <c r="E47" s="17" t="s">
        <v>117</v>
      </c>
      <c r="F47" s="18">
        <v>35.659999999999997</v>
      </c>
      <c r="G47" s="34" t="s">
        <v>67</v>
      </c>
      <c r="H47" s="43"/>
      <c r="I47" t="str">
        <f t="shared" si="0"/>
        <v>5065SINAPI</v>
      </c>
    </row>
    <row r="48" spans="1:9" ht="25.5" x14ac:dyDescent="0.2">
      <c r="A48" s="190" t="s">
        <v>610</v>
      </c>
      <c r="B48" s="37" t="s">
        <v>67</v>
      </c>
      <c r="C48" s="37" t="s">
        <v>26</v>
      </c>
      <c r="D48" s="39" t="s">
        <v>611</v>
      </c>
      <c r="E48" s="19" t="s">
        <v>65</v>
      </c>
      <c r="F48" s="20">
        <v>400</v>
      </c>
      <c r="G48" s="40" t="s">
        <v>67</v>
      </c>
      <c r="H48" s="44"/>
      <c r="I48" t="str">
        <f t="shared" si="0"/>
        <v>4813SINAPI</v>
      </c>
    </row>
    <row r="49" spans="1:9" x14ac:dyDescent="0.2">
      <c r="A49" s="191" t="s">
        <v>612</v>
      </c>
      <c r="B49" s="31" t="s">
        <v>67</v>
      </c>
      <c r="C49" s="42" t="s">
        <v>26</v>
      </c>
      <c r="D49" s="33" t="s">
        <v>613</v>
      </c>
      <c r="E49" s="17" t="s">
        <v>289</v>
      </c>
      <c r="F49" s="18">
        <v>3.5</v>
      </c>
      <c r="G49" s="34" t="s">
        <v>67</v>
      </c>
      <c r="H49" s="43"/>
      <c r="I49" t="str">
        <f t="shared" si="0"/>
        <v>4509SINAPI</v>
      </c>
    </row>
    <row r="50" spans="1:9" x14ac:dyDescent="0.2">
      <c r="A50" s="190" t="s">
        <v>1320</v>
      </c>
      <c r="B50" s="37" t="s">
        <v>67</v>
      </c>
      <c r="C50" s="37" t="s">
        <v>26</v>
      </c>
      <c r="D50" s="39" t="s">
        <v>1321</v>
      </c>
      <c r="E50" s="19" t="s">
        <v>815</v>
      </c>
      <c r="F50" s="20">
        <v>42.42</v>
      </c>
      <c r="G50" s="40" t="s">
        <v>67</v>
      </c>
      <c r="H50" s="44"/>
      <c r="I50" t="str">
        <f t="shared" si="0"/>
        <v>7340SINAPI</v>
      </c>
    </row>
    <row r="51" spans="1:9" ht="25.5" x14ac:dyDescent="0.2">
      <c r="A51" s="191" t="s">
        <v>1324</v>
      </c>
      <c r="B51" s="31" t="s">
        <v>67</v>
      </c>
      <c r="C51" s="42" t="s">
        <v>38</v>
      </c>
      <c r="D51" s="33" t="s">
        <v>1325</v>
      </c>
      <c r="E51" s="17" t="s">
        <v>578</v>
      </c>
      <c r="F51" s="18">
        <v>1.85</v>
      </c>
      <c r="G51" s="34" t="s">
        <v>67</v>
      </c>
      <c r="H51" s="43"/>
      <c r="I51" t="str">
        <f t="shared" si="0"/>
        <v>43490SINAPI</v>
      </c>
    </row>
    <row r="52" spans="1:9" ht="25.5" x14ac:dyDescent="0.2">
      <c r="A52" s="190" t="s">
        <v>1326</v>
      </c>
      <c r="B52" s="37" t="s">
        <v>67</v>
      </c>
      <c r="C52" s="37" t="s">
        <v>38</v>
      </c>
      <c r="D52" s="39" t="s">
        <v>1327</v>
      </c>
      <c r="E52" s="19" t="s">
        <v>578</v>
      </c>
      <c r="F52" s="20">
        <v>2.0499999999999998</v>
      </c>
      <c r="G52" s="40" t="s">
        <v>67</v>
      </c>
      <c r="H52" s="44"/>
      <c r="I52" t="str">
        <f t="shared" si="0"/>
        <v>43466SINAPI</v>
      </c>
    </row>
    <row r="53" spans="1:9" x14ac:dyDescent="0.2">
      <c r="A53" s="191" t="s">
        <v>1328</v>
      </c>
      <c r="B53" s="31" t="s">
        <v>67</v>
      </c>
      <c r="C53" s="42" t="s">
        <v>1824</v>
      </c>
      <c r="D53" s="33" t="s">
        <v>1329</v>
      </c>
      <c r="E53" s="17" t="s">
        <v>578</v>
      </c>
      <c r="F53" s="18">
        <v>21.07</v>
      </c>
      <c r="G53" s="34" t="s">
        <v>67</v>
      </c>
      <c r="H53" s="43"/>
      <c r="I53" t="str">
        <f t="shared" si="0"/>
        <v>4783SINAPI</v>
      </c>
    </row>
    <row r="54" spans="1:9" x14ac:dyDescent="0.2">
      <c r="A54" s="190" t="s">
        <v>1163</v>
      </c>
      <c r="B54" s="37" t="s">
        <v>67</v>
      </c>
      <c r="C54" s="37" t="s">
        <v>26</v>
      </c>
      <c r="D54" s="39" t="s">
        <v>1164</v>
      </c>
      <c r="E54" s="19" t="s">
        <v>229</v>
      </c>
      <c r="F54" s="20">
        <v>5.18</v>
      </c>
      <c r="G54" s="40" t="s">
        <v>67</v>
      </c>
      <c r="H54" s="44"/>
      <c r="I54" t="str">
        <f t="shared" si="0"/>
        <v>21127SINAPI</v>
      </c>
    </row>
    <row r="55" spans="1:9" ht="38.25" x14ac:dyDescent="0.2">
      <c r="A55" s="191" t="s">
        <v>1330</v>
      </c>
      <c r="B55" s="31" t="s">
        <v>67</v>
      </c>
      <c r="C55" s="42" t="s">
        <v>26</v>
      </c>
      <c r="D55" s="33" t="s">
        <v>1331</v>
      </c>
      <c r="E55" s="17" t="s">
        <v>289</v>
      </c>
      <c r="F55" s="18">
        <v>2.31</v>
      </c>
      <c r="G55" s="34" t="s">
        <v>67</v>
      </c>
      <c r="H55" s="43"/>
      <c r="I55" t="str">
        <f t="shared" si="0"/>
        <v>993SINAPI</v>
      </c>
    </row>
    <row r="56" spans="1:9" ht="38.25" x14ac:dyDescent="0.2">
      <c r="A56" s="190" t="s">
        <v>1332</v>
      </c>
      <c r="B56" s="37" t="s">
        <v>67</v>
      </c>
      <c r="C56" s="37" t="s">
        <v>26</v>
      </c>
      <c r="D56" s="39" t="s">
        <v>1333</v>
      </c>
      <c r="E56" s="19" t="s">
        <v>289</v>
      </c>
      <c r="F56" s="20">
        <v>11.79</v>
      </c>
      <c r="G56" s="40" t="s">
        <v>67</v>
      </c>
      <c r="H56" s="44"/>
      <c r="I56" t="str">
        <f t="shared" si="0"/>
        <v>1020SINAPI</v>
      </c>
    </row>
    <row r="57" spans="1:9" ht="38.25" x14ac:dyDescent="0.2">
      <c r="A57" s="191" t="s">
        <v>1165</v>
      </c>
      <c r="B57" s="31" t="s">
        <v>67</v>
      </c>
      <c r="C57" s="42" t="s">
        <v>26</v>
      </c>
      <c r="D57" s="33" t="s">
        <v>1166</v>
      </c>
      <c r="E57" s="17" t="s">
        <v>289</v>
      </c>
      <c r="F57" s="18">
        <v>3.22</v>
      </c>
      <c r="G57" s="34" t="s">
        <v>67</v>
      </c>
      <c r="H57" s="43"/>
      <c r="I57" t="str">
        <f t="shared" si="0"/>
        <v>1022SINAPI</v>
      </c>
    </row>
    <row r="58" spans="1:9" ht="25.5" x14ac:dyDescent="0.2">
      <c r="A58" s="190" t="s">
        <v>1335</v>
      </c>
      <c r="B58" s="37" t="s">
        <v>67</v>
      </c>
      <c r="C58" s="37" t="s">
        <v>26</v>
      </c>
      <c r="D58" s="39" t="s">
        <v>1336</v>
      </c>
      <c r="E58" s="19" t="s">
        <v>289</v>
      </c>
      <c r="F58" s="20">
        <v>5.56</v>
      </c>
      <c r="G58" s="40" t="s">
        <v>67</v>
      </c>
      <c r="H58" s="44"/>
      <c r="I58" t="str">
        <f t="shared" si="0"/>
        <v>39598SINAPI</v>
      </c>
    </row>
    <row r="59" spans="1:9" ht="25.5" x14ac:dyDescent="0.2">
      <c r="A59" s="191" t="s">
        <v>1337</v>
      </c>
      <c r="B59" s="31" t="s">
        <v>67</v>
      </c>
      <c r="C59" s="42" t="s">
        <v>26</v>
      </c>
      <c r="D59" s="33" t="s">
        <v>1338</v>
      </c>
      <c r="E59" s="17" t="s">
        <v>229</v>
      </c>
      <c r="F59" s="18">
        <v>3.91</v>
      </c>
      <c r="G59" s="34" t="s">
        <v>67</v>
      </c>
      <c r="H59" s="43"/>
      <c r="I59" t="str">
        <f t="shared" si="0"/>
        <v>1871SINAPI</v>
      </c>
    </row>
    <row r="60" spans="1:9" x14ac:dyDescent="0.2">
      <c r="A60" s="190" t="s">
        <v>1172</v>
      </c>
      <c r="B60" s="37" t="s">
        <v>67</v>
      </c>
      <c r="C60" s="37" t="s">
        <v>26</v>
      </c>
      <c r="D60" s="39" t="s">
        <v>1173</v>
      </c>
      <c r="E60" s="19" t="s">
        <v>229</v>
      </c>
      <c r="F60" s="20">
        <v>9.7200000000000006</v>
      </c>
      <c r="G60" s="40" t="s">
        <v>67</v>
      </c>
      <c r="H60" s="44"/>
      <c r="I60" t="str">
        <f t="shared" si="0"/>
        <v>34653SINAPI</v>
      </c>
    </row>
    <row r="61" spans="1:9" ht="25.5" x14ac:dyDescent="0.2">
      <c r="A61" s="191" t="s">
        <v>1174</v>
      </c>
      <c r="B61" s="31" t="s">
        <v>67</v>
      </c>
      <c r="C61" s="42" t="s">
        <v>26</v>
      </c>
      <c r="D61" s="33" t="s">
        <v>1175</v>
      </c>
      <c r="E61" s="17" t="s">
        <v>229</v>
      </c>
      <c r="F61" s="18">
        <v>1.06</v>
      </c>
      <c r="G61" s="34" t="s">
        <v>67</v>
      </c>
      <c r="H61" s="43"/>
      <c r="I61" t="str">
        <f t="shared" si="0"/>
        <v>1570SINAPI</v>
      </c>
    </row>
    <row r="62" spans="1:9" x14ac:dyDescent="0.2">
      <c r="A62" s="190" t="s">
        <v>1339</v>
      </c>
      <c r="B62" s="37" t="s">
        <v>67</v>
      </c>
      <c r="C62" s="37" t="s">
        <v>26</v>
      </c>
      <c r="D62" s="39" t="s">
        <v>1340</v>
      </c>
      <c r="E62" s="19" t="s">
        <v>229</v>
      </c>
      <c r="F62" s="20">
        <v>68.27</v>
      </c>
      <c r="G62" s="40" t="s">
        <v>67</v>
      </c>
      <c r="H62" s="44"/>
      <c r="I62" t="str">
        <f t="shared" si="0"/>
        <v>34709SINAPI</v>
      </c>
    </row>
    <row r="63" spans="1:9" ht="25.5" x14ac:dyDescent="0.2">
      <c r="A63" s="191" t="s">
        <v>1341</v>
      </c>
      <c r="B63" s="31" t="s">
        <v>67</v>
      </c>
      <c r="C63" s="42" t="s">
        <v>26</v>
      </c>
      <c r="D63" s="33" t="s">
        <v>1342</v>
      </c>
      <c r="E63" s="17" t="s">
        <v>229</v>
      </c>
      <c r="F63" s="18">
        <v>1.77</v>
      </c>
      <c r="G63" s="34" t="s">
        <v>67</v>
      </c>
      <c r="H63" s="43"/>
      <c r="I63" t="str">
        <f t="shared" si="0"/>
        <v>1574SINAPI</v>
      </c>
    </row>
    <row r="64" spans="1:9" ht="25.5" x14ac:dyDescent="0.2">
      <c r="A64" s="190" t="s">
        <v>822</v>
      </c>
      <c r="B64" s="37" t="s">
        <v>67</v>
      </c>
      <c r="C64" s="37" t="s">
        <v>26</v>
      </c>
      <c r="D64" s="39" t="s">
        <v>823</v>
      </c>
      <c r="E64" s="19" t="s">
        <v>117</v>
      </c>
      <c r="F64" s="20">
        <v>26.98</v>
      </c>
      <c r="G64" s="40" t="s">
        <v>67</v>
      </c>
      <c r="H64" s="44"/>
      <c r="I64" t="str">
        <f t="shared" si="0"/>
        <v>43132SINAPI</v>
      </c>
    </row>
    <row r="65" spans="1:9" ht="25.5" x14ac:dyDescent="0.2">
      <c r="A65" s="191" t="s">
        <v>1159</v>
      </c>
      <c r="B65" s="31" t="s">
        <v>67</v>
      </c>
      <c r="C65" s="42" t="s">
        <v>26</v>
      </c>
      <c r="D65" s="33" t="s">
        <v>1160</v>
      </c>
      <c r="E65" s="17" t="s">
        <v>289</v>
      </c>
      <c r="F65" s="18">
        <v>5.31</v>
      </c>
      <c r="G65" s="34" t="s">
        <v>67</v>
      </c>
      <c r="H65" s="43"/>
      <c r="I65" t="str">
        <f t="shared" si="0"/>
        <v>39244SINAPI</v>
      </c>
    </row>
    <row r="66" spans="1:9" ht="25.5" x14ac:dyDescent="0.2">
      <c r="A66" s="190" t="s">
        <v>1343</v>
      </c>
      <c r="B66" s="37" t="s">
        <v>67</v>
      </c>
      <c r="C66" s="37" t="s">
        <v>26</v>
      </c>
      <c r="D66" s="39" t="s">
        <v>1344</v>
      </c>
      <c r="E66" s="19" t="s">
        <v>289</v>
      </c>
      <c r="F66" s="20">
        <v>3.18</v>
      </c>
      <c r="G66" s="40" t="s">
        <v>67</v>
      </c>
      <c r="H66" s="44"/>
      <c r="I66" t="str">
        <f t="shared" si="0"/>
        <v>40402SINAPI</v>
      </c>
    </row>
    <row r="67" spans="1:9" x14ac:dyDescent="0.2">
      <c r="A67" s="191" t="s">
        <v>1346</v>
      </c>
      <c r="B67" s="31" t="s">
        <v>67</v>
      </c>
      <c r="C67" s="42" t="s">
        <v>26</v>
      </c>
      <c r="D67" s="33" t="s">
        <v>1347</v>
      </c>
      <c r="E67" s="17" t="s">
        <v>289</v>
      </c>
      <c r="F67" s="18">
        <v>3.87</v>
      </c>
      <c r="G67" s="34" t="s">
        <v>67</v>
      </c>
      <c r="H67" s="43"/>
      <c r="I67" t="str">
        <f t="shared" si="0"/>
        <v>2678SINAPI</v>
      </c>
    </row>
    <row r="68" spans="1:9" ht="25.5" x14ac:dyDescent="0.2">
      <c r="A68" s="190" t="s">
        <v>1349</v>
      </c>
      <c r="B68" s="37" t="s">
        <v>67</v>
      </c>
      <c r="C68" s="37" t="s">
        <v>26</v>
      </c>
      <c r="D68" s="39" t="s">
        <v>1350</v>
      </c>
      <c r="E68" s="19" t="s">
        <v>229</v>
      </c>
      <c r="F68" s="20">
        <v>236.92</v>
      </c>
      <c r="G68" s="40" t="s">
        <v>67</v>
      </c>
      <c r="H68" s="44"/>
      <c r="I68" t="str">
        <f t="shared" si="0"/>
        <v>10891SINAPI</v>
      </c>
    </row>
    <row r="69" spans="1:9" ht="25.5" x14ac:dyDescent="0.2">
      <c r="A69" s="191" t="s">
        <v>1351</v>
      </c>
      <c r="B69" s="31" t="s">
        <v>67</v>
      </c>
      <c r="C69" s="42" t="s">
        <v>26</v>
      </c>
      <c r="D69" s="33" t="s">
        <v>1352</v>
      </c>
      <c r="E69" s="17" t="s">
        <v>229</v>
      </c>
      <c r="F69" s="18">
        <v>0.59</v>
      </c>
      <c r="G69" s="34" t="s">
        <v>67</v>
      </c>
      <c r="H69" s="43"/>
      <c r="I69" t="str">
        <f t="shared" si="0"/>
        <v>4350SINAPI</v>
      </c>
    </row>
    <row r="70" spans="1:9" x14ac:dyDescent="0.2">
      <c r="A70" s="190" t="s">
        <v>917</v>
      </c>
      <c r="B70" s="37" t="s">
        <v>67</v>
      </c>
      <c r="C70" s="37" t="s">
        <v>26</v>
      </c>
      <c r="D70" s="39" t="s">
        <v>918</v>
      </c>
      <c r="E70" s="19" t="s">
        <v>117</v>
      </c>
      <c r="F70" s="20">
        <v>18.73</v>
      </c>
      <c r="G70" s="40" t="s">
        <v>67</v>
      </c>
      <c r="H70" s="44"/>
      <c r="I70" t="str">
        <f t="shared" si="0"/>
        <v>39027SINAPI</v>
      </c>
    </row>
    <row r="71" spans="1:9" ht="25.5" x14ac:dyDescent="0.2">
      <c r="A71" s="191" t="s">
        <v>919</v>
      </c>
      <c r="B71" s="31" t="s">
        <v>67</v>
      </c>
      <c r="C71" s="42" t="s">
        <v>26</v>
      </c>
      <c r="D71" s="33" t="s">
        <v>920</v>
      </c>
      <c r="E71" s="17" t="s">
        <v>229</v>
      </c>
      <c r="F71" s="18">
        <v>26.63</v>
      </c>
      <c r="G71" s="34" t="s">
        <v>67</v>
      </c>
      <c r="H71" s="43"/>
      <c r="I71" t="str">
        <f t="shared" si="0"/>
        <v>21142SINAPI</v>
      </c>
    </row>
    <row r="72" spans="1:9" ht="25.5" x14ac:dyDescent="0.2">
      <c r="A72" s="190" t="s">
        <v>921</v>
      </c>
      <c r="B72" s="37" t="s">
        <v>67</v>
      </c>
      <c r="C72" s="37" t="s">
        <v>26</v>
      </c>
      <c r="D72" s="39" t="s">
        <v>922</v>
      </c>
      <c r="E72" s="19" t="s">
        <v>289</v>
      </c>
      <c r="F72" s="20">
        <v>15.89</v>
      </c>
      <c r="G72" s="40" t="s">
        <v>67</v>
      </c>
      <c r="H72" s="44"/>
      <c r="I72" t="str">
        <f t="shared" si="0"/>
        <v>6193SINAPI</v>
      </c>
    </row>
    <row r="73" spans="1:9" ht="25.5" x14ac:dyDescent="0.2">
      <c r="A73" s="191" t="s">
        <v>925</v>
      </c>
      <c r="B73" s="31" t="s">
        <v>67</v>
      </c>
      <c r="C73" s="42" t="s">
        <v>26</v>
      </c>
      <c r="D73" s="33" t="s">
        <v>926</v>
      </c>
      <c r="E73" s="17" t="s">
        <v>289</v>
      </c>
      <c r="F73" s="18">
        <v>23.79</v>
      </c>
      <c r="G73" s="34" t="s">
        <v>67</v>
      </c>
      <c r="H73" s="43"/>
      <c r="I73" t="str">
        <f t="shared" si="0"/>
        <v>4425SINAPI</v>
      </c>
    </row>
    <row r="74" spans="1:9" ht="25.5" x14ac:dyDescent="0.2">
      <c r="A74" s="190" t="s">
        <v>929</v>
      </c>
      <c r="B74" s="37" t="s">
        <v>67</v>
      </c>
      <c r="C74" s="37" t="s">
        <v>26</v>
      </c>
      <c r="D74" s="39" t="s">
        <v>930</v>
      </c>
      <c r="E74" s="19" t="s">
        <v>289</v>
      </c>
      <c r="F74" s="20">
        <v>17.899999999999999</v>
      </c>
      <c r="G74" s="40" t="s">
        <v>67</v>
      </c>
      <c r="H74" s="44"/>
      <c r="I74" t="str">
        <f t="shared" si="0"/>
        <v>4400SINAPI</v>
      </c>
    </row>
    <row r="75" spans="1:9" ht="38.25" x14ac:dyDescent="0.2">
      <c r="A75" s="191" t="s">
        <v>1355</v>
      </c>
      <c r="B75" s="31" t="s">
        <v>67</v>
      </c>
      <c r="C75" s="42" t="s">
        <v>26</v>
      </c>
      <c r="D75" s="33" t="s">
        <v>1356</v>
      </c>
      <c r="E75" s="17" t="s">
        <v>910</v>
      </c>
      <c r="F75" s="18">
        <v>53.9</v>
      </c>
      <c r="G75" s="34" t="s">
        <v>67</v>
      </c>
      <c r="H75" s="43"/>
      <c r="I75" t="str">
        <f t="shared" si="0"/>
        <v>3080SINAPI</v>
      </c>
    </row>
    <row r="76" spans="1:9" x14ac:dyDescent="0.2">
      <c r="A76" s="190" t="s">
        <v>964</v>
      </c>
      <c r="B76" s="37" t="s">
        <v>67</v>
      </c>
      <c r="C76" s="37" t="s">
        <v>26</v>
      </c>
      <c r="D76" s="39" t="s">
        <v>965</v>
      </c>
      <c r="E76" s="19" t="s">
        <v>229</v>
      </c>
      <c r="F76" s="20">
        <v>32.29</v>
      </c>
      <c r="G76" s="40" t="s">
        <v>67</v>
      </c>
      <c r="H76" s="44"/>
      <c r="I76" t="str">
        <f t="shared" si="0"/>
        <v>39961SINAPI</v>
      </c>
    </row>
    <row r="77" spans="1:9" ht="38.25" x14ac:dyDescent="0.2">
      <c r="A77" s="191" t="s">
        <v>1357</v>
      </c>
      <c r="B77" s="31" t="s">
        <v>67</v>
      </c>
      <c r="C77" s="42" t="s">
        <v>26</v>
      </c>
      <c r="D77" s="33" t="s">
        <v>1358</v>
      </c>
      <c r="E77" s="17" t="s">
        <v>229</v>
      </c>
      <c r="F77" s="18">
        <v>379.9</v>
      </c>
      <c r="G77" s="34" t="s">
        <v>67</v>
      </c>
      <c r="H77" s="43"/>
      <c r="I77" t="str">
        <f t="shared" si="0"/>
        <v>36896SINAPI</v>
      </c>
    </row>
    <row r="78" spans="1:9" ht="25.5" x14ac:dyDescent="0.2">
      <c r="A78" s="190" t="s">
        <v>1359</v>
      </c>
      <c r="B78" s="37" t="s">
        <v>67</v>
      </c>
      <c r="C78" s="37" t="s">
        <v>26</v>
      </c>
      <c r="D78" s="39" t="s">
        <v>1360</v>
      </c>
      <c r="E78" s="19" t="s">
        <v>229</v>
      </c>
      <c r="F78" s="20">
        <v>0.17</v>
      </c>
      <c r="G78" s="40" t="s">
        <v>67</v>
      </c>
      <c r="H78" s="44"/>
      <c r="I78" t="str">
        <f t="shared" ref="I78:I141" si="1">A78&amp;B78</f>
        <v>4377SINAPI</v>
      </c>
    </row>
    <row r="79" spans="1:9" ht="25.5" x14ac:dyDescent="0.2">
      <c r="A79" s="191" t="s">
        <v>1365</v>
      </c>
      <c r="B79" s="31" t="s">
        <v>67</v>
      </c>
      <c r="C79" s="42" t="s">
        <v>26</v>
      </c>
      <c r="D79" s="33" t="s">
        <v>1366</v>
      </c>
      <c r="E79" s="17" t="s">
        <v>229</v>
      </c>
      <c r="F79" s="18">
        <v>15.07</v>
      </c>
      <c r="G79" s="34" t="s">
        <v>67</v>
      </c>
      <c r="H79" s="43"/>
      <c r="I79" t="str">
        <f t="shared" si="1"/>
        <v>38774SINAPI</v>
      </c>
    </row>
    <row r="80" spans="1:9" x14ac:dyDescent="0.2">
      <c r="A80" s="190" t="s">
        <v>1367</v>
      </c>
      <c r="B80" s="37" t="s">
        <v>67</v>
      </c>
      <c r="C80" s="37" t="s">
        <v>26</v>
      </c>
      <c r="D80" s="39" t="s">
        <v>1368</v>
      </c>
      <c r="E80" s="19" t="s">
        <v>229</v>
      </c>
      <c r="F80" s="20">
        <v>13.78</v>
      </c>
      <c r="G80" s="40" t="s">
        <v>67</v>
      </c>
      <c r="H80" s="44"/>
      <c r="I80" t="str">
        <f t="shared" si="1"/>
        <v>39385SINAPI</v>
      </c>
    </row>
    <row r="81" spans="1:9" ht="25.5" x14ac:dyDescent="0.2">
      <c r="A81" s="191" t="s">
        <v>1370</v>
      </c>
      <c r="B81" s="31" t="s">
        <v>67</v>
      </c>
      <c r="C81" s="42" t="s">
        <v>26</v>
      </c>
      <c r="D81" s="33" t="s">
        <v>1371</v>
      </c>
      <c r="E81" s="17" t="s">
        <v>65</v>
      </c>
      <c r="F81" s="18">
        <v>44.63</v>
      </c>
      <c r="G81" s="34" t="s">
        <v>67</v>
      </c>
      <c r="H81" s="43"/>
      <c r="I81" t="str">
        <f t="shared" si="1"/>
        <v>43681SINAPI</v>
      </c>
    </row>
    <row r="82" spans="1:9" x14ac:dyDescent="0.2">
      <c r="A82" s="190" t="s">
        <v>1372</v>
      </c>
      <c r="B82" s="37" t="s">
        <v>67</v>
      </c>
      <c r="C82" s="37" t="s">
        <v>26</v>
      </c>
      <c r="D82" s="39" t="s">
        <v>1373</v>
      </c>
      <c r="E82" s="19" t="s">
        <v>815</v>
      </c>
      <c r="F82" s="20">
        <v>33.799999999999997</v>
      </c>
      <c r="G82" s="40" t="s">
        <v>67</v>
      </c>
      <c r="H82" s="44"/>
      <c r="I82" t="str">
        <f t="shared" si="1"/>
        <v>7288SINAPI</v>
      </c>
    </row>
    <row r="83" spans="1:9" x14ac:dyDescent="0.2">
      <c r="A83" s="191" t="s">
        <v>1064</v>
      </c>
      <c r="B83" s="31" t="s">
        <v>67</v>
      </c>
      <c r="C83" s="42" t="s">
        <v>26</v>
      </c>
      <c r="D83" s="33" t="s">
        <v>1065</v>
      </c>
      <c r="E83" s="17" t="s">
        <v>815</v>
      </c>
      <c r="F83" s="18">
        <v>24.87</v>
      </c>
      <c r="G83" s="34" t="s">
        <v>67</v>
      </c>
      <c r="H83" s="43"/>
      <c r="I83" t="str">
        <f t="shared" si="1"/>
        <v>5318SINAPI</v>
      </c>
    </row>
    <row r="84" spans="1:9" ht="25.5" x14ac:dyDescent="0.2">
      <c r="A84" s="190" t="s">
        <v>1374</v>
      </c>
      <c r="B84" s="37" t="s">
        <v>67</v>
      </c>
      <c r="C84" s="37" t="s">
        <v>26</v>
      </c>
      <c r="D84" s="39" t="s">
        <v>1375</v>
      </c>
      <c r="E84" s="19" t="s">
        <v>229</v>
      </c>
      <c r="F84" s="20">
        <v>831.05</v>
      </c>
      <c r="G84" s="40" t="s">
        <v>67</v>
      </c>
      <c r="H84" s="44"/>
      <c r="I84" t="str">
        <f t="shared" si="1"/>
        <v>39025SINAPI</v>
      </c>
    </row>
    <row r="85" spans="1:9" ht="38.25" x14ac:dyDescent="0.2">
      <c r="A85" s="191" t="s">
        <v>944</v>
      </c>
      <c r="B85" s="31" t="s">
        <v>67</v>
      </c>
      <c r="C85" s="42" t="s">
        <v>26</v>
      </c>
      <c r="D85" s="33" t="s">
        <v>945</v>
      </c>
      <c r="E85" s="17" t="s">
        <v>289</v>
      </c>
      <c r="F85" s="18">
        <v>27.85</v>
      </c>
      <c r="G85" s="34" t="s">
        <v>67</v>
      </c>
      <c r="H85" s="43"/>
      <c r="I85" t="str">
        <f t="shared" si="1"/>
        <v>36888SINAPI</v>
      </c>
    </row>
    <row r="86" spans="1:9" ht="25.5" x14ac:dyDescent="0.2">
      <c r="A86" s="190" t="s">
        <v>1002</v>
      </c>
      <c r="B86" s="37" t="s">
        <v>67</v>
      </c>
      <c r="C86" s="37" t="s">
        <v>26</v>
      </c>
      <c r="D86" s="39" t="s">
        <v>1003</v>
      </c>
      <c r="E86" s="19" t="s">
        <v>229</v>
      </c>
      <c r="F86" s="20">
        <v>0.61</v>
      </c>
      <c r="G86" s="40" t="s">
        <v>67</v>
      </c>
      <c r="H86" s="44"/>
      <c r="I86" t="str">
        <f t="shared" si="1"/>
        <v>7568SINAPI</v>
      </c>
    </row>
    <row r="87" spans="1:9" ht="25.5" x14ac:dyDescent="0.2">
      <c r="A87" s="191" t="s">
        <v>1376</v>
      </c>
      <c r="B87" s="31" t="s">
        <v>67</v>
      </c>
      <c r="C87" s="42" t="s">
        <v>26</v>
      </c>
      <c r="D87" s="33" t="s">
        <v>1377</v>
      </c>
      <c r="E87" s="17" t="s">
        <v>1378</v>
      </c>
      <c r="F87" s="18">
        <v>48.87</v>
      </c>
      <c r="G87" s="34" t="s">
        <v>67</v>
      </c>
      <c r="H87" s="43"/>
      <c r="I87" t="str">
        <f t="shared" si="1"/>
        <v>142SINAPI</v>
      </c>
    </row>
    <row r="88" spans="1:9" ht="25.5" x14ac:dyDescent="0.2">
      <c r="A88" s="190" t="s">
        <v>1379</v>
      </c>
      <c r="B88" s="37" t="s">
        <v>67</v>
      </c>
      <c r="C88" s="37" t="s">
        <v>26</v>
      </c>
      <c r="D88" s="39" t="s">
        <v>1380</v>
      </c>
      <c r="E88" s="19" t="s">
        <v>229</v>
      </c>
      <c r="F88" s="20">
        <v>444.97</v>
      </c>
      <c r="G88" s="40" t="s">
        <v>67</v>
      </c>
      <c r="H88" s="44"/>
      <c r="I88" t="str">
        <f t="shared" si="1"/>
        <v>12039SINAPI</v>
      </c>
    </row>
    <row r="89" spans="1:9" x14ac:dyDescent="0.2">
      <c r="A89" s="191" t="s">
        <v>1381</v>
      </c>
      <c r="B89" s="31" t="s">
        <v>67</v>
      </c>
      <c r="C89" s="42" t="s">
        <v>26</v>
      </c>
      <c r="D89" s="33" t="s">
        <v>1382</v>
      </c>
      <c r="E89" s="17" t="s">
        <v>65</v>
      </c>
      <c r="F89" s="18">
        <v>41.47</v>
      </c>
      <c r="G89" s="34" t="s">
        <v>67</v>
      </c>
      <c r="H89" s="43"/>
      <c r="I89" t="str">
        <f t="shared" si="1"/>
        <v>7194SINAPI</v>
      </c>
    </row>
    <row r="90" spans="1:9" ht="25.5" x14ac:dyDescent="0.2">
      <c r="A90" s="190" t="s">
        <v>1383</v>
      </c>
      <c r="B90" s="37" t="s">
        <v>67</v>
      </c>
      <c r="C90" s="37" t="s">
        <v>26</v>
      </c>
      <c r="D90" s="39" t="s">
        <v>1384</v>
      </c>
      <c r="E90" s="19" t="s">
        <v>229</v>
      </c>
      <c r="F90" s="20">
        <v>3.22</v>
      </c>
      <c r="G90" s="40" t="s">
        <v>67</v>
      </c>
      <c r="H90" s="44"/>
      <c r="I90" t="str">
        <f t="shared" si="1"/>
        <v>4302SINAPI</v>
      </c>
    </row>
    <row r="91" spans="1:9" ht="25.5" x14ac:dyDescent="0.2">
      <c r="A91" s="191" t="s">
        <v>1385</v>
      </c>
      <c r="B91" s="31" t="s">
        <v>67</v>
      </c>
      <c r="C91" s="42" t="s">
        <v>26</v>
      </c>
      <c r="D91" s="33" t="s">
        <v>1386</v>
      </c>
      <c r="E91" s="17" t="s">
        <v>910</v>
      </c>
      <c r="F91" s="18">
        <v>0.21</v>
      </c>
      <c r="G91" s="34" t="s">
        <v>67</v>
      </c>
      <c r="H91" s="43"/>
      <c r="I91" t="str">
        <f t="shared" si="1"/>
        <v>1607SINAPI</v>
      </c>
    </row>
    <row r="92" spans="1:9" ht="25.5" x14ac:dyDescent="0.2">
      <c r="A92" s="190" t="s">
        <v>1387</v>
      </c>
      <c r="B92" s="37" t="s">
        <v>67</v>
      </c>
      <c r="C92" s="37" t="s">
        <v>26</v>
      </c>
      <c r="D92" s="39" t="s">
        <v>1388</v>
      </c>
      <c r="E92" s="19" t="s">
        <v>229</v>
      </c>
      <c r="F92" s="20">
        <v>49.59</v>
      </c>
      <c r="G92" s="40" t="s">
        <v>67</v>
      </c>
      <c r="H92" s="44"/>
      <c r="I92" t="str">
        <f t="shared" si="1"/>
        <v>38083SINAPI</v>
      </c>
    </row>
    <row r="93" spans="1:9" x14ac:dyDescent="0.2">
      <c r="A93" s="191" t="s">
        <v>933</v>
      </c>
      <c r="B93" s="31" t="s">
        <v>67</v>
      </c>
      <c r="C93" s="42" t="s">
        <v>26</v>
      </c>
      <c r="D93" s="33" t="s">
        <v>934</v>
      </c>
      <c r="E93" s="17" t="s">
        <v>117</v>
      </c>
      <c r="F93" s="18">
        <v>18.89</v>
      </c>
      <c r="G93" s="34" t="s">
        <v>67</v>
      </c>
      <c r="H93" s="43"/>
      <c r="I93" t="str">
        <f t="shared" si="1"/>
        <v>40568SINAPI</v>
      </c>
    </row>
    <row r="94" spans="1:9" x14ac:dyDescent="0.2">
      <c r="A94" s="190" t="s">
        <v>844</v>
      </c>
      <c r="B94" s="37" t="s">
        <v>67</v>
      </c>
      <c r="C94" s="37" t="s">
        <v>26</v>
      </c>
      <c r="D94" s="39" t="s">
        <v>845</v>
      </c>
      <c r="E94" s="19" t="s">
        <v>117</v>
      </c>
      <c r="F94" s="20">
        <v>18.75</v>
      </c>
      <c r="G94" s="40" t="s">
        <v>67</v>
      </c>
      <c r="H94" s="44"/>
      <c r="I94" t="str">
        <f t="shared" si="1"/>
        <v>5068SINAPI</v>
      </c>
    </row>
    <row r="95" spans="1:9" x14ac:dyDescent="0.2">
      <c r="A95" s="191" t="s">
        <v>811</v>
      </c>
      <c r="B95" s="31" t="s">
        <v>67</v>
      </c>
      <c r="C95" s="42" t="s">
        <v>26</v>
      </c>
      <c r="D95" s="33" t="s">
        <v>812</v>
      </c>
      <c r="E95" s="17" t="s">
        <v>289</v>
      </c>
      <c r="F95" s="18">
        <v>2.41</v>
      </c>
      <c r="G95" s="34" t="s">
        <v>67</v>
      </c>
      <c r="H95" s="43"/>
      <c r="I95" t="str">
        <f t="shared" si="1"/>
        <v>4517SINAPI</v>
      </c>
    </row>
    <row r="96" spans="1:9" ht="25.5" x14ac:dyDescent="0.2">
      <c r="A96" s="190" t="s">
        <v>935</v>
      </c>
      <c r="B96" s="37" t="s">
        <v>67</v>
      </c>
      <c r="C96" s="37" t="s">
        <v>26</v>
      </c>
      <c r="D96" s="39" t="s">
        <v>936</v>
      </c>
      <c r="E96" s="19" t="s">
        <v>65</v>
      </c>
      <c r="F96" s="20">
        <v>22.18</v>
      </c>
      <c r="G96" s="40" t="s">
        <v>67</v>
      </c>
      <c r="H96" s="44"/>
      <c r="I96" t="str">
        <f t="shared" si="1"/>
        <v>7156SINAPI</v>
      </c>
    </row>
    <row r="97" spans="1:9" ht="25.5" x14ac:dyDescent="0.2">
      <c r="A97" s="191" t="s">
        <v>1393</v>
      </c>
      <c r="B97" s="31" t="s">
        <v>67</v>
      </c>
      <c r="C97" s="42" t="s">
        <v>38</v>
      </c>
      <c r="D97" s="33" t="s">
        <v>1394</v>
      </c>
      <c r="E97" s="17" t="s">
        <v>578</v>
      </c>
      <c r="F97" s="18">
        <v>1.26</v>
      </c>
      <c r="G97" s="34" t="s">
        <v>67</v>
      </c>
      <c r="H97" s="43"/>
      <c r="I97" t="str">
        <f t="shared" si="1"/>
        <v>43484SINAPI</v>
      </c>
    </row>
    <row r="98" spans="1:9" ht="25.5" x14ac:dyDescent="0.2">
      <c r="A98" s="190" t="s">
        <v>1395</v>
      </c>
      <c r="B98" s="37" t="s">
        <v>67</v>
      </c>
      <c r="C98" s="37" t="s">
        <v>38</v>
      </c>
      <c r="D98" s="39" t="s">
        <v>1396</v>
      </c>
      <c r="E98" s="19" t="s">
        <v>578</v>
      </c>
      <c r="F98" s="20">
        <v>0.86</v>
      </c>
      <c r="G98" s="40" t="s">
        <v>67</v>
      </c>
      <c r="H98" s="44"/>
      <c r="I98" t="str">
        <f t="shared" si="1"/>
        <v>43460SINAPI</v>
      </c>
    </row>
    <row r="99" spans="1:9" x14ac:dyDescent="0.2">
      <c r="A99" s="191" t="s">
        <v>1397</v>
      </c>
      <c r="B99" s="31" t="s">
        <v>67</v>
      </c>
      <c r="C99" s="42" t="s">
        <v>1824</v>
      </c>
      <c r="D99" s="33" t="s">
        <v>1398</v>
      </c>
      <c r="E99" s="17" t="s">
        <v>578</v>
      </c>
      <c r="F99" s="18">
        <v>21.07</v>
      </c>
      <c r="G99" s="34" t="s">
        <v>67</v>
      </c>
      <c r="H99" s="43"/>
      <c r="I99" t="str">
        <f t="shared" si="1"/>
        <v>2436SINAPI</v>
      </c>
    </row>
    <row r="100" spans="1:9" x14ac:dyDescent="0.2">
      <c r="A100" s="190" t="s">
        <v>1401</v>
      </c>
      <c r="B100" s="37" t="s">
        <v>67</v>
      </c>
      <c r="C100" s="37" t="s">
        <v>1824</v>
      </c>
      <c r="D100" s="39" t="s">
        <v>1402</v>
      </c>
      <c r="E100" s="19" t="s">
        <v>578</v>
      </c>
      <c r="F100" s="20">
        <v>16.07</v>
      </c>
      <c r="G100" s="40" t="s">
        <v>67</v>
      </c>
      <c r="H100" s="44"/>
      <c r="I100" t="str">
        <f t="shared" si="1"/>
        <v>247SINAPI</v>
      </c>
    </row>
    <row r="101" spans="1:9" ht="25.5" x14ac:dyDescent="0.2">
      <c r="A101" s="191" t="s">
        <v>1404</v>
      </c>
      <c r="B101" s="31" t="s">
        <v>67</v>
      </c>
      <c r="C101" s="42" t="s">
        <v>26</v>
      </c>
      <c r="D101" s="33" t="s">
        <v>1405</v>
      </c>
      <c r="E101" s="17" t="s">
        <v>229</v>
      </c>
      <c r="F101" s="18">
        <v>2.31</v>
      </c>
      <c r="G101" s="34" t="s">
        <v>67</v>
      </c>
      <c r="H101" s="43"/>
      <c r="I101" t="str">
        <f t="shared" si="1"/>
        <v>392SINAPI</v>
      </c>
    </row>
    <row r="102" spans="1:9" ht="25.5" x14ac:dyDescent="0.2">
      <c r="A102" s="190" t="s">
        <v>1408</v>
      </c>
      <c r="B102" s="37" t="s">
        <v>67</v>
      </c>
      <c r="C102" s="37" t="s">
        <v>38</v>
      </c>
      <c r="D102" s="39" t="s">
        <v>1409</v>
      </c>
      <c r="E102" s="19" t="s">
        <v>578</v>
      </c>
      <c r="F102" s="20">
        <v>1.1299999999999999</v>
      </c>
      <c r="G102" s="40" t="s">
        <v>67</v>
      </c>
      <c r="H102" s="44"/>
      <c r="I102" t="str">
        <f t="shared" si="1"/>
        <v>43485SINAPI</v>
      </c>
    </row>
    <row r="103" spans="1:9" ht="25.5" x14ac:dyDescent="0.2">
      <c r="A103" s="191" t="s">
        <v>1410</v>
      </c>
      <c r="B103" s="31" t="s">
        <v>67</v>
      </c>
      <c r="C103" s="42" t="s">
        <v>38</v>
      </c>
      <c r="D103" s="33" t="s">
        <v>1411</v>
      </c>
      <c r="E103" s="17" t="s">
        <v>578</v>
      </c>
      <c r="F103" s="18">
        <v>0.31</v>
      </c>
      <c r="G103" s="34" t="s">
        <v>67</v>
      </c>
      <c r="H103" s="43"/>
      <c r="I103" t="str">
        <f t="shared" si="1"/>
        <v>43461SINAPI</v>
      </c>
    </row>
    <row r="104" spans="1:9" x14ac:dyDescent="0.2">
      <c r="A104" s="190" t="s">
        <v>1412</v>
      </c>
      <c r="B104" s="37" t="s">
        <v>67</v>
      </c>
      <c r="C104" s="37" t="s">
        <v>1824</v>
      </c>
      <c r="D104" s="39" t="s">
        <v>1413</v>
      </c>
      <c r="E104" s="19" t="s">
        <v>578</v>
      </c>
      <c r="F104" s="20">
        <v>21.07</v>
      </c>
      <c r="G104" s="40" t="s">
        <v>67</v>
      </c>
      <c r="H104" s="44"/>
      <c r="I104" t="str">
        <f t="shared" si="1"/>
        <v>2696SINAPI</v>
      </c>
    </row>
    <row r="105" spans="1:9" x14ac:dyDescent="0.2">
      <c r="A105" s="191" t="s">
        <v>1416</v>
      </c>
      <c r="B105" s="31" t="s">
        <v>67</v>
      </c>
      <c r="C105" s="42" t="s">
        <v>1824</v>
      </c>
      <c r="D105" s="33" t="s">
        <v>1417</v>
      </c>
      <c r="E105" s="17" t="s">
        <v>578</v>
      </c>
      <c r="F105" s="18">
        <v>16.07</v>
      </c>
      <c r="G105" s="34" t="s">
        <v>67</v>
      </c>
      <c r="H105" s="43"/>
      <c r="I105" t="str">
        <f t="shared" si="1"/>
        <v>246SINAPI</v>
      </c>
    </row>
    <row r="106" spans="1:9" ht="25.5" x14ac:dyDescent="0.2">
      <c r="A106" s="190" t="s">
        <v>1038</v>
      </c>
      <c r="B106" s="37" t="s">
        <v>67</v>
      </c>
      <c r="C106" s="37" t="s">
        <v>26</v>
      </c>
      <c r="D106" s="39" t="s">
        <v>1039</v>
      </c>
      <c r="E106" s="19" t="s">
        <v>574</v>
      </c>
      <c r="F106" s="20">
        <v>43.29</v>
      </c>
      <c r="G106" s="40" t="s">
        <v>67</v>
      </c>
      <c r="H106" s="44"/>
      <c r="I106" t="str">
        <f t="shared" si="1"/>
        <v>40552SINAPI</v>
      </c>
    </row>
    <row r="107" spans="1:9" x14ac:dyDescent="0.2">
      <c r="A107" s="191" t="s">
        <v>1422</v>
      </c>
      <c r="B107" s="31" t="s">
        <v>67</v>
      </c>
      <c r="C107" s="42" t="s">
        <v>26</v>
      </c>
      <c r="D107" s="33" t="s">
        <v>1423</v>
      </c>
      <c r="E107" s="17" t="s">
        <v>117</v>
      </c>
      <c r="F107" s="18">
        <v>18.75</v>
      </c>
      <c r="G107" s="34" t="s">
        <v>67</v>
      </c>
      <c r="H107" s="43"/>
      <c r="I107" t="str">
        <f t="shared" si="1"/>
        <v>5075SINAPI</v>
      </c>
    </row>
    <row r="108" spans="1:9" x14ac:dyDescent="0.2">
      <c r="A108" s="190" t="s">
        <v>1426</v>
      </c>
      <c r="B108" s="37" t="s">
        <v>67</v>
      </c>
      <c r="C108" s="37" t="s">
        <v>1824</v>
      </c>
      <c r="D108" s="39" t="s">
        <v>1427</v>
      </c>
      <c r="E108" s="19" t="s">
        <v>578</v>
      </c>
      <c r="F108" s="20">
        <v>19.829999999999998</v>
      </c>
      <c r="G108" s="40" t="s">
        <v>67</v>
      </c>
      <c r="H108" s="44"/>
      <c r="I108" t="str">
        <f t="shared" si="1"/>
        <v>1214SINAPI</v>
      </c>
    </row>
    <row r="109" spans="1:9" x14ac:dyDescent="0.2">
      <c r="A109" s="191" t="s">
        <v>1428</v>
      </c>
      <c r="B109" s="31" t="s">
        <v>67</v>
      </c>
      <c r="C109" s="42" t="s">
        <v>26</v>
      </c>
      <c r="D109" s="33" t="s">
        <v>1429</v>
      </c>
      <c r="E109" s="17" t="s">
        <v>229</v>
      </c>
      <c r="F109" s="18">
        <v>9.5299999999999994</v>
      </c>
      <c r="G109" s="34" t="s">
        <v>67</v>
      </c>
      <c r="H109" s="43"/>
      <c r="I109" t="str">
        <f t="shared" si="1"/>
        <v>38112SINAPI</v>
      </c>
    </row>
    <row r="110" spans="1:9" ht="25.5" x14ac:dyDescent="0.2">
      <c r="A110" s="190" t="s">
        <v>1430</v>
      </c>
      <c r="B110" s="37" t="s">
        <v>67</v>
      </c>
      <c r="C110" s="37" t="s">
        <v>26</v>
      </c>
      <c r="D110" s="39" t="s">
        <v>1431</v>
      </c>
      <c r="E110" s="19" t="s">
        <v>229</v>
      </c>
      <c r="F110" s="20">
        <v>2.1</v>
      </c>
      <c r="G110" s="40" t="s">
        <v>67</v>
      </c>
      <c r="H110" s="44"/>
      <c r="I110" t="str">
        <f t="shared" si="1"/>
        <v>38099SINAPI</v>
      </c>
    </row>
    <row r="111" spans="1:9" ht="25.5" x14ac:dyDescent="0.2">
      <c r="A111" s="191" t="s">
        <v>1432</v>
      </c>
      <c r="B111" s="31" t="s">
        <v>67</v>
      </c>
      <c r="C111" s="42" t="s">
        <v>26</v>
      </c>
      <c r="D111" s="33" t="s">
        <v>1433</v>
      </c>
      <c r="E111" s="17" t="s">
        <v>229</v>
      </c>
      <c r="F111" s="18">
        <v>4.04</v>
      </c>
      <c r="G111" s="34" t="s">
        <v>67</v>
      </c>
      <c r="H111" s="43"/>
      <c r="I111" t="str">
        <f t="shared" si="1"/>
        <v>38094SINAPI</v>
      </c>
    </row>
    <row r="112" spans="1:9" ht="25.5" x14ac:dyDescent="0.2">
      <c r="A112" s="190" t="s">
        <v>1436</v>
      </c>
      <c r="B112" s="37" t="s">
        <v>67</v>
      </c>
      <c r="C112" s="37" t="s">
        <v>38</v>
      </c>
      <c r="D112" s="39" t="s">
        <v>1437</v>
      </c>
      <c r="E112" s="19" t="s">
        <v>578</v>
      </c>
      <c r="F112" s="20">
        <v>1.31</v>
      </c>
      <c r="G112" s="40" t="s">
        <v>67</v>
      </c>
      <c r="H112" s="44"/>
      <c r="I112" t="str">
        <f t="shared" si="1"/>
        <v>43489SINAPI</v>
      </c>
    </row>
    <row r="113" spans="1:9" ht="25.5" x14ac:dyDescent="0.2">
      <c r="A113" s="191" t="s">
        <v>1438</v>
      </c>
      <c r="B113" s="31" t="s">
        <v>67</v>
      </c>
      <c r="C113" s="42" t="s">
        <v>38</v>
      </c>
      <c r="D113" s="33" t="s">
        <v>1439</v>
      </c>
      <c r="E113" s="17" t="s">
        <v>578</v>
      </c>
      <c r="F113" s="18">
        <v>0.78</v>
      </c>
      <c r="G113" s="34" t="s">
        <v>67</v>
      </c>
      <c r="H113" s="43"/>
      <c r="I113" t="str">
        <f t="shared" si="1"/>
        <v>43465SINAPI</v>
      </c>
    </row>
    <row r="114" spans="1:9" x14ac:dyDescent="0.2">
      <c r="A114" s="190" t="s">
        <v>1440</v>
      </c>
      <c r="B114" s="37" t="s">
        <v>67</v>
      </c>
      <c r="C114" s="37" t="s">
        <v>1824</v>
      </c>
      <c r="D114" s="39" t="s">
        <v>1441</v>
      </c>
      <c r="E114" s="19" t="s">
        <v>578</v>
      </c>
      <c r="F114" s="20">
        <v>21.07</v>
      </c>
      <c r="G114" s="40" t="s">
        <v>67</v>
      </c>
      <c r="H114" s="44"/>
      <c r="I114" t="str">
        <f t="shared" si="1"/>
        <v>4750SINAPI</v>
      </c>
    </row>
    <row r="115" spans="1:9" x14ac:dyDescent="0.2">
      <c r="A115" s="191" t="s">
        <v>1447</v>
      </c>
      <c r="B115" s="31" t="s">
        <v>67</v>
      </c>
      <c r="C115" s="42" t="s">
        <v>26</v>
      </c>
      <c r="D115" s="33" t="s">
        <v>1448</v>
      </c>
      <c r="E115" s="17" t="s">
        <v>95</v>
      </c>
      <c r="F115" s="18">
        <v>348.17</v>
      </c>
      <c r="G115" s="34" t="s">
        <v>67</v>
      </c>
      <c r="H115" s="43"/>
      <c r="I115" t="str">
        <f t="shared" si="1"/>
        <v>4721SINAPI</v>
      </c>
    </row>
    <row r="116" spans="1:9" x14ac:dyDescent="0.2">
      <c r="A116" s="190" t="s">
        <v>1449</v>
      </c>
      <c r="B116" s="37" t="s">
        <v>67</v>
      </c>
      <c r="C116" s="37" t="s">
        <v>26</v>
      </c>
      <c r="D116" s="39" t="s">
        <v>1450</v>
      </c>
      <c r="E116" s="19" t="s">
        <v>117</v>
      </c>
      <c r="F116" s="20">
        <v>1.3</v>
      </c>
      <c r="G116" s="40" t="s">
        <v>67</v>
      </c>
      <c r="H116" s="44"/>
      <c r="I116" t="str">
        <f t="shared" si="1"/>
        <v>1379SINAPI</v>
      </c>
    </row>
    <row r="117" spans="1:9" ht="25.5" x14ac:dyDescent="0.2">
      <c r="A117" s="191" t="s">
        <v>1451</v>
      </c>
      <c r="B117" s="31" t="s">
        <v>67</v>
      </c>
      <c r="C117" s="42" t="s">
        <v>26</v>
      </c>
      <c r="D117" s="33" t="s">
        <v>1452</v>
      </c>
      <c r="E117" s="17" t="s">
        <v>95</v>
      </c>
      <c r="F117" s="18">
        <v>164.5</v>
      </c>
      <c r="G117" s="34" t="s">
        <v>67</v>
      </c>
      <c r="H117" s="43"/>
      <c r="I117" t="str">
        <f t="shared" si="1"/>
        <v>370SINAPI</v>
      </c>
    </row>
    <row r="118" spans="1:9" x14ac:dyDescent="0.2">
      <c r="A118" s="190" t="s">
        <v>1454</v>
      </c>
      <c r="B118" s="37" t="s">
        <v>67</v>
      </c>
      <c r="C118" s="37" t="s">
        <v>26</v>
      </c>
      <c r="D118" s="39" t="s">
        <v>1455</v>
      </c>
      <c r="E118" s="19" t="s">
        <v>117</v>
      </c>
      <c r="F118" s="20">
        <v>2.52</v>
      </c>
      <c r="G118" s="40" t="s">
        <v>67</v>
      </c>
      <c r="H118" s="44"/>
      <c r="I118" t="str">
        <f t="shared" si="1"/>
        <v>1106SINAPI</v>
      </c>
    </row>
    <row r="119" spans="1:9" x14ac:dyDescent="0.2">
      <c r="A119" s="191" t="s">
        <v>1468</v>
      </c>
      <c r="B119" s="31" t="s">
        <v>67</v>
      </c>
      <c r="C119" s="42" t="s">
        <v>1824</v>
      </c>
      <c r="D119" s="33" t="s">
        <v>1469</v>
      </c>
      <c r="E119" s="17" t="s">
        <v>578</v>
      </c>
      <c r="F119" s="18">
        <v>20.81</v>
      </c>
      <c r="G119" s="34" t="s">
        <v>67</v>
      </c>
      <c r="H119" s="43"/>
      <c r="I119" t="str">
        <f t="shared" si="1"/>
        <v>12869SINAPI</v>
      </c>
    </row>
    <row r="120" spans="1:9" x14ac:dyDescent="0.2">
      <c r="A120" s="190" t="s">
        <v>1470</v>
      </c>
      <c r="B120" s="37" t="s">
        <v>67</v>
      </c>
      <c r="C120" s="37" t="s">
        <v>26</v>
      </c>
      <c r="D120" s="39" t="s">
        <v>1471</v>
      </c>
      <c r="E120" s="19" t="s">
        <v>229</v>
      </c>
      <c r="F120" s="20">
        <v>10.85</v>
      </c>
      <c r="G120" s="40" t="s">
        <v>67</v>
      </c>
      <c r="H120" s="44"/>
      <c r="I120" t="str">
        <f t="shared" si="1"/>
        <v>38101SINAPI</v>
      </c>
    </row>
    <row r="121" spans="1:9" x14ac:dyDescent="0.2">
      <c r="A121" s="191" t="s">
        <v>1472</v>
      </c>
      <c r="B121" s="31" t="s">
        <v>67</v>
      </c>
      <c r="C121" s="42" t="s">
        <v>26</v>
      </c>
      <c r="D121" s="33" t="s">
        <v>1473</v>
      </c>
      <c r="E121" s="17" t="s">
        <v>229</v>
      </c>
      <c r="F121" s="18">
        <v>13.88</v>
      </c>
      <c r="G121" s="34" t="s">
        <v>67</v>
      </c>
      <c r="H121" s="43"/>
      <c r="I121" t="str">
        <f t="shared" si="1"/>
        <v>38102SINAPI</v>
      </c>
    </row>
    <row r="122" spans="1:9" x14ac:dyDescent="0.2">
      <c r="A122" s="190" t="s">
        <v>1496</v>
      </c>
      <c r="B122" s="37" t="s">
        <v>67</v>
      </c>
      <c r="C122" s="37" t="s">
        <v>1824</v>
      </c>
      <c r="D122" s="39" t="s">
        <v>1497</v>
      </c>
      <c r="E122" s="19" t="s">
        <v>578</v>
      </c>
      <c r="F122" s="20">
        <v>15.31</v>
      </c>
      <c r="G122" s="40" t="s">
        <v>67</v>
      </c>
      <c r="H122" s="44"/>
      <c r="I122" t="str">
        <f t="shared" si="1"/>
        <v>37666SINAPI</v>
      </c>
    </row>
    <row r="123" spans="1:9" ht="25.5" x14ac:dyDescent="0.2">
      <c r="A123" s="191" t="s">
        <v>1498</v>
      </c>
      <c r="B123" s="31" t="s">
        <v>67</v>
      </c>
      <c r="C123" s="42" t="s">
        <v>31</v>
      </c>
      <c r="D123" s="33" t="s">
        <v>1499</v>
      </c>
      <c r="E123" s="17" t="s">
        <v>229</v>
      </c>
      <c r="F123" s="18">
        <v>4188.66</v>
      </c>
      <c r="G123" s="34" t="s">
        <v>67</v>
      </c>
      <c r="H123" s="43"/>
      <c r="I123" t="str">
        <f t="shared" si="1"/>
        <v>36487SINAPI</v>
      </c>
    </row>
    <row r="124" spans="1:9" x14ac:dyDescent="0.2">
      <c r="A124" s="190" t="s">
        <v>1502</v>
      </c>
      <c r="B124" s="37" t="s">
        <v>67</v>
      </c>
      <c r="C124" s="37" t="s">
        <v>1824</v>
      </c>
      <c r="D124" s="39" t="s">
        <v>1503</v>
      </c>
      <c r="E124" s="19" t="s">
        <v>578</v>
      </c>
      <c r="F124" s="20">
        <v>20.88</v>
      </c>
      <c r="G124" s="40" t="s">
        <v>67</v>
      </c>
      <c r="H124" s="44"/>
      <c r="I124" t="str">
        <f t="shared" si="1"/>
        <v>4253SINAPI</v>
      </c>
    </row>
    <row r="125" spans="1:9" ht="25.5" x14ac:dyDescent="0.2">
      <c r="A125" s="191" t="s">
        <v>1512</v>
      </c>
      <c r="B125" s="31" t="s">
        <v>67</v>
      </c>
      <c r="C125" s="42" t="s">
        <v>31</v>
      </c>
      <c r="D125" s="33" t="s">
        <v>1513</v>
      </c>
      <c r="E125" s="17" t="s">
        <v>229</v>
      </c>
      <c r="F125" s="18">
        <v>2491030.2799999998</v>
      </c>
      <c r="G125" s="34" t="s">
        <v>67</v>
      </c>
      <c r="H125" s="43"/>
      <c r="I125" t="str">
        <f t="shared" si="1"/>
        <v>44474SINAPI</v>
      </c>
    </row>
    <row r="126" spans="1:9" x14ac:dyDescent="0.2">
      <c r="A126" s="190" t="s">
        <v>1516</v>
      </c>
      <c r="B126" s="37" t="s">
        <v>67</v>
      </c>
      <c r="C126" s="37" t="s">
        <v>1824</v>
      </c>
      <c r="D126" s="39" t="s">
        <v>1517</v>
      </c>
      <c r="E126" s="19" t="s">
        <v>578</v>
      </c>
      <c r="F126" s="20">
        <v>27.38</v>
      </c>
      <c r="G126" s="40" t="s">
        <v>67</v>
      </c>
      <c r="H126" s="44"/>
      <c r="I126" t="str">
        <f t="shared" si="1"/>
        <v>4254SINAPI</v>
      </c>
    </row>
    <row r="127" spans="1:9" ht="25.5" x14ac:dyDescent="0.2">
      <c r="A127" s="191" t="s">
        <v>1518</v>
      </c>
      <c r="B127" s="31" t="s">
        <v>67</v>
      </c>
      <c r="C127" s="42" t="s">
        <v>31</v>
      </c>
      <c r="D127" s="33" t="s">
        <v>1519</v>
      </c>
      <c r="E127" s="17" t="s">
        <v>229</v>
      </c>
      <c r="F127" s="18">
        <v>20595.009999999998</v>
      </c>
      <c r="G127" s="34" t="s">
        <v>67</v>
      </c>
      <c r="H127" s="43"/>
      <c r="I127" t="str">
        <f t="shared" si="1"/>
        <v>36397SINAPI</v>
      </c>
    </row>
    <row r="128" spans="1:9" ht="25.5" x14ac:dyDescent="0.2">
      <c r="A128" s="190" t="s">
        <v>1520</v>
      </c>
      <c r="B128" s="37" t="s">
        <v>67</v>
      </c>
      <c r="C128" s="37" t="s">
        <v>31</v>
      </c>
      <c r="D128" s="39" t="s">
        <v>1521</v>
      </c>
      <c r="E128" s="19" t="s">
        <v>229</v>
      </c>
      <c r="F128" s="20">
        <v>5062.9399999999996</v>
      </c>
      <c r="G128" s="40" t="s">
        <v>67</v>
      </c>
      <c r="H128" s="44"/>
      <c r="I128" t="str">
        <f t="shared" si="1"/>
        <v>10535SINAPI</v>
      </c>
    </row>
    <row r="129" spans="1:9" ht="38.25" x14ac:dyDescent="0.2">
      <c r="A129" s="191" t="s">
        <v>1531</v>
      </c>
      <c r="B129" s="31" t="s">
        <v>67</v>
      </c>
      <c r="C129" s="42" t="s">
        <v>26</v>
      </c>
      <c r="D129" s="33" t="s">
        <v>1532</v>
      </c>
      <c r="E129" s="17" t="s">
        <v>289</v>
      </c>
      <c r="F129" s="18">
        <v>29.11</v>
      </c>
      <c r="G129" s="34" t="s">
        <v>67</v>
      </c>
      <c r="H129" s="43"/>
      <c r="I129" t="str">
        <f t="shared" si="1"/>
        <v>996SINAPI</v>
      </c>
    </row>
    <row r="130" spans="1:9" ht="38.25" x14ac:dyDescent="0.2">
      <c r="A130" s="190" t="s">
        <v>1533</v>
      </c>
      <c r="B130" s="37" t="s">
        <v>67</v>
      </c>
      <c r="C130" s="37" t="s">
        <v>26</v>
      </c>
      <c r="D130" s="39" t="s">
        <v>1534</v>
      </c>
      <c r="E130" s="19" t="s">
        <v>289</v>
      </c>
      <c r="F130" s="20">
        <v>60.82</v>
      </c>
      <c r="G130" s="40" t="s">
        <v>67</v>
      </c>
      <c r="H130" s="44"/>
      <c r="I130" t="str">
        <f t="shared" si="1"/>
        <v>1018SINAPI</v>
      </c>
    </row>
    <row r="131" spans="1:9" ht="25.5" x14ac:dyDescent="0.2">
      <c r="A131" s="191" t="s">
        <v>1535</v>
      </c>
      <c r="B131" s="31" t="s">
        <v>67</v>
      </c>
      <c r="C131" s="42" t="s">
        <v>26</v>
      </c>
      <c r="D131" s="33" t="s">
        <v>1536</v>
      </c>
      <c r="E131" s="17" t="s">
        <v>229</v>
      </c>
      <c r="F131" s="18">
        <v>21.73</v>
      </c>
      <c r="G131" s="34" t="s">
        <v>67</v>
      </c>
      <c r="H131" s="43"/>
      <c r="I131" t="str">
        <f t="shared" si="1"/>
        <v>1887SINAPI</v>
      </c>
    </row>
    <row r="132" spans="1:9" x14ac:dyDescent="0.2">
      <c r="A132" s="190" t="s">
        <v>1176</v>
      </c>
      <c r="B132" s="37" t="s">
        <v>67</v>
      </c>
      <c r="C132" s="37" t="s">
        <v>26</v>
      </c>
      <c r="D132" s="39" t="s">
        <v>1177</v>
      </c>
      <c r="E132" s="19" t="s">
        <v>229</v>
      </c>
      <c r="F132" s="20">
        <v>55.72</v>
      </c>
      <c r="G132" s="40" t="s">
        <v>67</v>
      </c>
      <c r="H132" s="44"/>
      <c r="I132" t="str">
        <f t="shared" si="1"/>
        <v>34616SINAPI</v>
      </c>
    </row>
    <row r="133" spans="1:9" ht="25.5" x14ac:dyDescent="0.2">
      <c r="A133" s="191" t="s">
        <v>1178</v>
      </c>
      <c r="B133" s="31" t="s">
        <v>67</v>
      </c>
      <c r="C133" s="42" t="s">
        <v>26</v>
      </c>
      <c r="D133" s="33" t="s">
        <v>1179</v>
      </c>
      <c r="E133" s="17" t="s">
        <v>229</v>
      </c>
      <c r="F133" s="18">
        <v>1.37</v>
      </c>
      <c r="G133" s="34" t="s">
        <v>67</v>
      </c>
      <c r="H133" s="43"/>
      <c r="I133" t="str">
        <f t="shared" si="1"/>
        <v>1571SINAPI</v>
      </c>
    </row>
    <row r="134" spans="1:9" ht="25.5" x14ac:dyDescent="0.2">
      <c r="A134" s="190" t="s">
        <v>1182</v>
      </c>
      <c r="B134" s="37" t="s">
        <v>67</v>
      </c>
      <c r="C134" s="37" t="s">
        <v>26</v>
      </c>
      <c r="D134" s="39" t="s">
        <v>1183</v>
      </c>
      <c r="E134" s="19" t="s">
        <v>229</v>
      </c>
      <c r="F134" s="20">
        <v>2.1</v>
      </c>
      <c r="G134" s="40" t="s">
        <v>67</v>
      </c>
      <c r="H134" s="44"/>
      <c r="I134" t="str">
        <f t="shared" si="1"/>
        <v>1575SINAPI</v>
      </c>
    </row>
    <row r="135" spans="1:9" x14ac:dyDescent="0.2">
      <c r="A135" s="191" t="s">
        <v>1537</v>
      </c>
      <c r="B135" s="31" t="s">
        <v>67</v>
      </c>
      <c r="C135" s="42" t="s">
        <v>26</v>
      </c>
      <c r="D135" s="33" t="s">
        <v>1538</v>
      </c>
      <c r="E135" s="17" t="s">
        <v>289</v>
      </c>
      <c r="F135" s="18">
        <v>36.119999999999997</v>
      </c>
      <c r="G135" s="34" t="s">
        <v>67</v>
      </c>
      <c r="H135" s="43"/>
      <c r="I135" t="str">
        <f t="shared" si="1"/>
        <v>2682SINAPI</v>
      </c>
    </row>
    <row r="136" spans="1:9" x14ac:dyDescent="0.2">
      <c r="A136" s="190" t="s">
        <v>1539</v>
      </c>
      <c r="B136" s="37" t="s">
        <v>67</v>
      </c>
      <c r="C136" s="37" t="s">
        <v>26</v>
      </c>
      <c r="D136" s="39" t="s">
        <v>1540</v>
      </c>
      <c r="E136" s="19" t="s">
        <v>289</v>
      </c>
      <c r="F136" s="20">
        <v>5.97</v>
      </c>
      <c r="G136" s="40" t="s">
        <v>67</v>
      </c>
      <c r="H136" s="44"/>
      <c r="I136" t="str">
        <f t="shared" si="1"/>
        <v>2679SINAPI</v>
      </c>
    </row>
    <row r="137" spans="1:9" x14ac:dyDescent="0.2">
      <c r="A137" s="191" t="s">
        <v>1069</v>
      </c>
      <c r="B137" s="31" t="s">
        <v>67</v>
      </c>
      <c r="C137" s="42" t="s">
        <v>26</v>
      </c>
      <c r="D137" s="33" t="s">
        <v>1070</v>
      </c>
      <c r="E137" s="17" t="s">
        <v>229</v>
      </c>
      <c r="F137" s="18">
        <v>2.23</v>
      </c>
      <c r="G137" s="34" t="s">
        <v>67</v>
      </c>
      <c r="H137" s="43"/>
      <c r="I137" t="str">
        <f t="shared" si="1"/>
        <v>38383SINAPI</v>
      </c>
    </row>
    <row r="138" spans="1:9" x14ac:dyDescent="0.2">
      <c r="A138" s="190" t="s">
        <v>1071</v>
      </c>
      <c r="B138" s="37" t="s">
        <v>67</v>
      </c>
      <c r="C138" s="37" t="s">
        <v>26</v>
      </c>
      <c r="D138" s="39" t="s">
        <v>1072</v>
      </c>
      <c r="E138" s="19" t="s">
        <v>229</v>
      </c>
      <c r="F138" s="20">
        <v>87.43</v>
      </c>
      <c r="G138" s="40" t="s">
        <v>67</v>
      </c>
      <c r="H138" s="44"/>
      <c r="I138" t="str">
        <f t="shared" si="1"/>
        <v>20083SINAPI</v>
      </c>
    </row>
    <row r="139" spans="1:9" ht="25.5" x14ac:dyDescent="0.2">
      <c r="A139" s="191" t="s">
        <v>1546</v>
      </c>
      <c r="B139" s="31" t="s">
        <v>67</v>
      </c>
      <c r="C139" s="42" t="s">
        <v>26</v>
      </c>
      <c r="D139" s="33" t="s">
        <v>1547</v>
      </c>
      <c r="E139" s="17" t="s">
        <v>229</v>
      </c>
      <c r="F139" s="18">
        <v>1.76</v>
      </c>
      <c r="G139" s="34" t="s">
        <v>67</v>
      </c>
      <c r="H139" s="43"/>
      <c r="I139" t="str">
        <f t="shared" si="1"/>
        <v>3500SINAPI</v>
      </c>
    </row>
    <row r="140" spans="1:9" x14ac:dyDescent="0.2">
      <c r="A140" s="190" t="s">
        <v>1075</v>
      </c>
      <c r="B140" s="37" t="s">
        <v>67</v>
      </c>
      <c r="C140" s="37" t="s">
        <v>26</v>
      </c>
      <c r="D140" s="39" t="s">
        <v>1076</v>
      </c>
      <c r="E140" s="19" t="s">
        <v>229</v>
      </c>
      <c r="F140" s="20">
        <v>77.17</v>
      </c>
      <c r="G140" s="40" t="s">
        <v>67</v>
      </c>
      <c r="H140" s="44"/>
      <c r="I140" t="str">
        <f t="shared" si="1"/>
        <v>122SINAPI</v>
      </c>
    </row>
    <row r="141" spans="1:9" ht="25.5" x14ac:dyDescent="0.2">
      <c r="A141" s="191" t="s">
        <v>1199</v>
      </c>
      <c r="B141" s="31" t="s">
        <v>67</v>
      </c>
      <c r="C141" s="42" t="s">
        <v>26</v>
      </c>
      <c r="D141" s="33" t="s">
        <v>1200</v>
      </c>
      <c r="E141" s="17" t="s">
        <v>229</v>
      </c>
      <c r="F141" s="18">
        <v>31.85</v>
      </c>
      <c r="G141" s="34" t="s">
        <v>67</v>
      </c>
      <c r="H141" s="43"/>
      <c r="I141" t="str">
        <f t="shared" si="1"/>
        <v>20078SINAPI</v>
      </c>
    </row>
    <row r="142" spans="1:9" x14ac:dyDescent="0.2">
      <c r="A142" s="190" t="s">
        <v>1208</v>
      </c>
      <c r="B142" s="37" t="s">
        <v>67</v>
      </c>
      <c r="C142" s="37" t="s">
        <v>26</v>
      </c>
      <c r="D142" s="39" t="s">
        <v>1209</v>
      </c>
      <c r="E142" s="19" t="s">
        <v>229</v>
      </c>
      <c r="F142" s="20">
        <v>3.4</v>
      </c>
      <c r="G142" s="40" t="s">
        <v>67</v>
      </c>
      <c r="H142" s="44"/>
      <c r="I142" t="str">
        <f t="shared" ref="I142:I205" si="2">A142&amp;B142</f>
        <v>3526SINAPI</v>
      </c>
    </row>
    <row r="143" spans="1:9" x14ac:dyDescent="0.2">
      <c r="A143" s="191" t="s">
        <v>1206</v>
      </c>
      <c r="B143" s="31" t="s">
        <v>67</v>
      </c>
      <c r="C143" s="42" t="s">
        <v>26</v>
      </c>
      <c r="D143" s="33" t="s">
        <v>1207</v>
      </c>
      <c r="E143" s="17" t="s">
        <v>229</v>
      </c>
      <c r="F143" s="18">
        <v>2.54</v>
      </c>
      <c r="G143" s="34" t="s">
        <v>67</v>
      </c>
      <c r="H143" s="43"/>
      <c r="I143" t="str">
        <f t="shared" si="2"/>
        <v>296SINAPI</v>
      </c>
    </row>
    <row r="144" spans="1:9" ht="25.5" x14ac:dyDescent="0.2">
      <c r="A144" s="190" t="s">
        <v>1549</v>
      </c>
      <c r="B144" s="37" t="s">
        <v>67</v>
      </c>
      <c r="C144" s="37" t="s">
        <v>26</v>
      </c>
      <c r="D144" s="39" t="s">
        <v>1550</v>
      </c>
      <c r="E144" s="19" t="s">
        <v>229</v>
      </c>
      <c r="F144" s="20">
        <v>0.85</v>
      </c>
      <c r="G144" s="40" t="s">
        <v>67</v>
      </c>
      <c r="H144" s="44"/>
      <c r="I144" t="str">
        <f t="shared" si="2"/>
        <v>3529SINAPI</v>
      </c>
    </row>
    <row r="145" spans="1:9" ht="25.5" x14ac:dyDescent="0.2">
      <c r="A145" s="191" t="s">
        <v>1551</v>
      </c>
      <c r="B145" s="31" t="s">
        <v>67</v>
      </c>
      <c r="C145" s="42" t="s">
        <v>26</v>
      </c>
      <c r="D145" s="33" t="s">
        <v>1552</v>
      </c>
      <c r="E145" s="17" t="s">
        <v>229</v>
      </c>
      <c r="F145" s="18">
        <v>10.97</v>
      </c>
      <c r="G145" s="34" t="s">
        <v>67</v>
      </c>
      <c r="H145" s="43"/>
      <c r="I145" t="str">
        <f t="shared" si="2"/>
        <v>3662SINAPI</v>
      </c>
    </row>
    <row r="146" spans="1:9" ht="25.5" x14ac:dyDescent="0.2">
      <c r="A146" s="190" t="s">
        <v>1563</v>
      </c>
      <c r="B146" s="37" t="s">
        <v>67</v>
      </c>
      <c r="C146" s="37" t="s">
        <v>26</v>
      </c>
      <c r="D146" s="39" t="s">
        <v>1564</v>
      </c>
      <c r="E146" s="19" t="s">
        <v>229</v>
      </c>
      <c r="F146" s="20">
        <v>0.06</v>
      </c>
      <c r="G146" s="40" t="s">
        <v>67</v>
      </c>
      <c r="H146" s="44"/>
      <c r="I146" t="str">
        <f t="shared" si="2"/>
        <v>11055SINAPI</v>
      </c>
    </row>
    <row r="147" spans="1:9" ht="38.25" x14ac:dyDescent="0.2">
      <c r="A147" s="191" t="s">
        <v>1565</v>
      </c>
      <c r="B147" s="31" t="s">
        <v>67</v>
      </c>
      <c r="C147" s="42" t="s">
        <v>26</v>
      </c>
      <c r="D147" s="33" t="s">
        <v>1566</v>
      </c>
      <c r="E147" s="17" t="s">
        <v>229</v>
      </c>
      <c r="F147" s="18">
        <v>320.02</v>
      </c>
      <c r="G147" s="34" t="s">
        <v>67</v>
      </c>
      <c r="H147" s="43"/>
      <c r="I147" t="str">
        <f t="shared" si="2"/>
        <v>10555SINAPI</v>
      </c>
    </row>
    <row r="148" spans="1:9" ht="25.5" x14ac:dyDescent="0.2">
      <c r="A148" s="190" t="s">
        <v>1567</v>
      </c>
      <c r="B148" s="37" t="s">
        <v>67</v>
      </c>
      <c r="C148" s="37" t="s">
        <v>26</v>
      </c>
      <c r="D148" s="39" t="s">
        <v>1568</v>
      </c>
      <c r="E148" s="19" t="s">
        <v>229</v>
      </c>
      <c r="F148" s="20">
        <v>25.03</v>
      </c>
      <c r="G148" s="40" t="s">
        <v>67</v>
      </c>
      <c r="H148" s="44"/>
      <c r="I148" t="str">
        <f t="shared" si="2"/>
        <v>2432SINAPI</v>
      </c>
    </row>
    <row r="149" spans="1:9" ht="25.5" x14ac:dyDescent="0.2">
      <c r="A149" s="191" t="s">
        <v>1190</v>
      </c>
      <c r="B149" s="31" t="s">
        <v>67</v>
      </c>
      <c r="C149" s="42" t="s">
        <v>26</v>
      </c>
      <c r="D149" s="33" t="s">
        <v>1191</v>
      </c>
      <c r="E149" s="17" t="s">
        <v>229</v>
      </c>
      <c r="F149" s="18">
        <v>423.42</v>
      </c>
      <c r="G149" s="34" t="s">
        <v>67</v>
      </c>
      <c r="H149" s="43"/>
      <c r="I149" t="str">
        <f t="shared" si="2"/>
        <v>13395SINAPI</v>
      </c>
    </row>
    <row r="150" spans="1:9" ht="25.5" x14ac:dyDescent="0.2">
      <c r="A150" s="190" t="s">
        <v>1569</v>
      </c>
      <c r="B150" s="37" t="s">
        <v>67</v>
      </c>
      <c r="C150" s="37" t="s">
        <v>26</v>
      </c>
      <c r="D150" s="39" t="s">
        <v>1570</v>
      </c>
      <c r="E150" s="19" t="s">
        <v>229</v>
      </c>
      <c r="F150" s="20">
        <v>67.319999999999993</v>
      </c>
      <c r="G150" s="40" t="s">
        <v>67</v>
      </c>
      <c r="H150" s="44"/>
      <c r="I150" t="str">
        <f t="shared" si="2"/>
        <v>6013SINAPI</v>
      </c>
    </row>
    <row r="151" spans="1:9" x14ac:dyDescent="0.2">
      <c r="A151" s="191" t="s">
        <v>1097</v>
      </c>
      <c r="B151" s="31" t="s">
        <v>67</v>
      </c>
      <c r="C151" s="42" t="s">
        <v>26</v>
      </c>
      <c r="D151" s="33" t="s">
        <v>1098</v>
      </c>
      <c r="E151" s="17" t="s">
        <v>229</v>
      </c>
      <c r="F151" s="18">
        <v>14.75</v>
      </c>
      <c r="G151" s="34" t="s">
        <v>67</v>
      </c>
      <c r="H151" s="43"/>
      <c r="I151" t="str">
        <f t="shared" si="2"/>
        <v>3148SINAPI</v>
      </c>
    </row>
    <row r="152" spans="1:9" x14ac:dyDescent="0.2">
      <c r="A152" s="190" t="s">
        <v>1228</v>
      </c>
      <c r="B152" s="37" t="s">
        <v>67</v>
      </c>
      <c r="C152" s="37" t="s">
        <v>26</v>
      </c>
      <c r="D152" s="39" t="s">
        <v>1229</v>
      </c>
      <c r="E152" s="19" t="s">
        <v>229</v>
      </c>
      <c r="F152" s="20">
        <v>8.36</v>
      </c>
      <c r="G152" s="40" t="s">
        <v>67</v>
      </c>
      <c r="H152" s="44"/>
      <c r="I152" t="str">
        <f t="shared" si="2"/>
        <v>7097SINAPI</v>
      </c>
    </row>
    <row r="153" spans="1:9" x14ac:dyDescent="0.2">
      <c r="A153" s="191" t="s">
        <v>1086</v>
      </c>
      <c r="B153" s="31" t="s">
        <v>67</v>
      </c>
      <c r="C153" s="42" t="s">
        <v>26</v>
      </c>
      <c r="D153" s="33" t="s">
        <v>1087</v>
      </c>
      <c r="E153" s="17" t="s">
        <v>229</v>
      </c>
      <c r="F153" s="18">
        <v>1.41</v>
      </c>
      <c r="G153" s="34" t="s">
        <v>67</v>
      </c>
      <c r="H153" s="43"/>
      <c r="I153" t="str">
        <f t="shared" si="2"/>
        <v>7139SINAPI</v>
      </c>
    </row>
    <row r="154" spans="1:9" x14ac:dyDescent="0.2">
      <c r="A154" s="190" t="s">
        <v>1571</v>
      </c>
      <c r="B154" s="37" t="s">
        <v>67</v>
      </c>
      <c r="C154" s="37" t="s">
        <v>26</v>
      </c>
      <c r="D154" s="39" t="s">
        <v>1572</v>
      </c>
      <c r="E154" s="19" t="s">
        <v>229</v>
      </c>
      <c r="F154" s="20">
        <v>10.15</v>
      </c>
      <c r="G154" s="40" t="s">
        <v>67</v>
      </c>
      <c r="H154" s="44"/>
      <c r="I154" t="str">
        <f t="shared" si="2"/>
        <v>39319SINAPI</v>
      </c>
    </row>
    <row r="155" spans="1:9" x14ac:dyDescent="0.2">
      <c r="A155" s="191" t="s">
        <v>1234</v>
      </c>
      <c r="B155" s="31" t="s">
        <v>67</v>
      </c>
      <c r="C155" s="42" t="s">
        <v>26</v>
      </c>
      <c r="D155" s="33" t="s">
        <v>1235</v>
      </c>
      <c r="E155" s="17" t="s">
        <v>289</v>
      </c>
      <c r="F155" s="18">
        <v>11.96</v>
      </c>
      <c r="G155" s="34" t="s">
        <v>67</v>
      </c>
      <c r="H155" s="43"/>
      <c r="I155" t="str">
        <f t="shared" si="2"/>
        <v>9838SINAPI</v>
      </c>
    </row>
    <row r="156" spans="1:9" x14ac:dyDescent="0.2">
      <c r="A156" s="190" t="s">
        <v>1121</v>
      </c>
      <c r="B156" s="37" t="s">
        <v>67</v>
      </c>
      <c r="C156" s="37" t="s">
        <v>26</v>
      </c>
      <c r="D156" s="39" t="s">
        <v>1122</v>
      </c>
      <c r="E156" s="19" t="s">
        <v>289</v>
      </c>
      <c r="F156" s="20">
        <v>4.88</v>
      </c>
      <c r="G156" s="40" t="s">
        <v>67</v>
      </c>
      <c r="H156" s="44"/>
      <c r="I156" t="str">
        <f t="shared" si="2"/>
        <v>9868SINAPI</v>
      </c>
    </row>
    <row r="157" spans="1:9" ht="25.5" x14ac:dyDescent="0.2">
      <c r="A157" s="191" t="s">
        <v>1573</v>
      </c>
      <c r="B157" s="31" t="s">
        <v>67</v>
      </c>
      <c r="C157" s="42" t="s">
        <v>26</v>
      </c>
      <c r="D157" s="33" t="s">
        <v>1574</v>
      </c>
      <c r="E157" s="17" t="s">
        <v>229</v>
      </c>
      <c r="F157" s="18">
        <v>65.23</v>
      </c>
      <c r="G157" s="34" t="s">
        <v>67</v>
      </c>
      <c r="H157" s="43"/>
      <c r="I157" t="str">
        <f t="shared" si="2"/>
        <v>13416SINAPI</v>
      </c>
    </row>
    <row r="158" spans="1:9" x14ac:dyDescent="0.2">
      <c r="A158" s="190" t="s">
        <v>1575</v>
      </c>
      <c r="B158" s="37" t="s">
        <v>67</v>
      </c>
      <c r="C158" s="37" t="s">
        <v>26</v>
      </c>
      <c r="D158" s="39" t="s">
        <v>1576</v>
      </c>
      <c r="E158" s="19" t="s">
        <v>229</v>
      </c>
      <c r="F158" s="20">
        <v>4</v>
      </c>
      <c r="G158" s="40" t="s">
        <v>67</v>
      </c>
      <c r="H158" s="44"/>
      <c r="I158" t="str">
        <f t="shared" si="2"/>
        <v>3146SINAPI</v>
      </c>
    </row>
    <row r="159" spans="1:9" ht="25.5" x14ac:dyDescent="0.2">
      <c r="A159" s="191" t="s">
        <v>1577</v>
      </c>
      <c r="B159" s="31" t="s">
        <v>67</v>
      </c>
      <c r="C159" s="42" t="s">
        <v>26</v>
      </c>
      <c r="D159" s="33" t="s">
        <v>1578</v>
      </c>
      <c r="E159" s="17" t="s">
        <v>229</v>
      </c>
      <c r="F159" s="18">
        <v>20.27</v>
      </c>
      <c r="G159" s="34" t="s">
        <v>67</v>
      </c>
      <c r="H159" s="43"/>
      <c r="I159" t="str">
        <f t="shared" si="2"/>
        <v>37591SINAPI</v>
      </c>
    </row>
    <row r="160" spans="1:9" x14ac:dyDescent="0.2">
      <c r="A160" s="190" t="s">
        <v>1010</v>
      </c>
      <c r="B160" s="37" t="s">
        <v>67</v>
      </c>
      <c r="C160" s="37" t="s">
        <v>26</v>
      </c>
      <c r="D160" s="39" t="s">
        <v>1011</v>
      </c>
      <c r="E160" s="19" t="s">
        <v>117</v>
      </c>
      <c r="F160" s="20">
        <v>149.63999999999999</v>
      </c>
      <c r="G160" s="40" t="s">
        <v>67</v>
      </c>
      <c r="H160" s="44"/>
      <c r="I160" t="str">
        <f t="shared" si="2"/>
        <v>37329SINAPI</v>
      </c>
    </row>
    <row r="161" spans="1:9" x14ac:dyDescent="0.2">
      <c r="A161" s="191" t="s">
        <v>1029</v>
      </c>
      <c r="B161" s="31" t="s">
        <v>67</v>
      </c>
      <c r="C161" s="42" t="s">
        <v>26</v>
      </c>
      <c r="D161" s="33" t="s">
        <v>1030</v>
      </c>
      <c r="E161" s="17" t="s">
        <v>117</v>
      </c>
      <c r="F161" s="18">
        <v>34.99</v>
      </c>
      <c r="G161" s="34" t="s">
        <v>67</v>
      </c>
      <c r="H161" s="43"/>
      <c r="I161" t="str">
        <f t="shared" si="2"/>
        <v>4823SINAPI</v>
      </c>
    </row>
    <row r="162" spans="1:9" x14ac:dyDescent="0.2">
      <c r="A162" s="190" t="s">
        <v>1579</v>
      </c>
      <c r="B162" s="37" t="s">
        <v>67</v>
      </c>
      <c r="C162" s="37" t="s">
        <v>26</v>
      </c>
      <c r="D162" s="39" t="s">
        <v>1580</v>
      </c>
      <c r="E162" s="19" t="s">
        <v>229</v>
      </c>
      <c r="F162" s="20">
        <v>278</v>
      </c>
      <c r="G162" s="40" t="s">
        <v>67</v>
      </c>
      <c r="H162" s="44"/>
      <c r="I162" t="str">
        <f t="shared" si="2"/>
        <v>541SINAPI</v>
      </c>
    </row>
    <row r="163" spans="1:9" ht="25.5" x14ac:dyDescent="0.2">
      <c r="A163" s="191" t="s">
        <v>1581</v>
      </c>
      <c r="B163" s="31" t="s">
        <v>67</v>
      </c>
      <c r="C163" s="42" t="s">
        <v>26</v>
      </c>
      <c r="D163" s="33" t="s">
        <v>1582</v>
      </c>
      <c r="E163" s="17" t="s">
        <v>229</v>
      </c>
      <c r="F163" s="18">
        <v>8.3000000000000007</v>
      </c>
      <c r="G163" s="34" t="s">
        <v>67</v>
      </c>
      <c r="H163" s="43"/>
      <c r="I163" t="str">
        <f t="shared" si="2"/>
        <v>44945SINAPI</v>
      </c>
    </row>
    <row r="164" spans="1:9" ht="25.5" x14ac:dyDescent="0.2">
      <c r="A164" s="190" t="s">
        <v>1583</v>
      </c>
      <c r="B164" s="37" t="s">
        <v>67</v>
      </c>
      <c r="C164" s="37" t="s">
        <v>26</v>
      </c>
      <c r="D164" s="39" t="s">
        <v>1584</v>
      </c>
      <c r="E164" s="19" t="s">
        <v>229</v>
      </c>
      <c r="F164" s="20">
        <v>19.96</v>
      </c>
      <c r="G164" s="40" t="s">
        <v>67</v>
      </c>
      <c r="H164" s="44"/>
      <c r="I164" t="str">
        <f t="shared" si="2"/>
        <v>6155SINAPI</v>
      </c>
    </row>
    <row r="165" spans="1:9" x14ac:dyDescent="0.2">
      <c r="A165" s="191" t="s">
        <v>1585</v>
      </c>
      <c r="B165" s="31" t="s">
        <v>67</v>
      </c>
      <c r="C165" s="42" t="s">
        <v>26</v>
      </c>
      <c r="D165" s="33" t="s">
        <v>1586</v>
      </c>
      <c r="E165" s="17" t="s">
        <v>229</v>
      </c>
      <c r="F165" s="18">
        <v>12.42</v>
      </c>
      <c r="G165" s="34" t="s">
        <v>67</v>
      </c>
      <c r="H165" s="43"/>
      <c r="I165" t="str">
        <f t="shared" si="2"/>
        <v>38113SINAPI</v>
      </c>
    </row>
    <row r="166" spans="1:9" ht="25.5" x14ac:dyDescent="0.2">
      <c r="A166" s="190" t="s">
        <v>1587</v>
      </c>
      <c r="B166" s="37" t="s">
        <v>67</v>
      </c>
      <c r="C166" s="37" t="s">
        <v>26</v>
      </c>
      <c r="D166" s="39" t="s">
        <v>1588</v>
      </c>
      <c r="E166" s="19" t="s">
        <v>229</v>
      </c>
      <c r="F166" s="20">
        <v>55.82</v>
      </c>
      <c r="G166" s="40" t="s">
        <v>67</v>
      </c>
      <c r="H166" s="44"/>
      <c r="I166" t="str">
        <f t="shared" si="2"/>
        <v>13415SINAPI</v>
      </c>
    </row>
    <row r="167" spans="1:9" ht="25.5" x14ac:dyDescent="0.2">
      <c r="A167" s="191" t="s">
        <v>1589</v>
      </c>
      <c r="B167" s="31" t="s">
        <v>67</v>
      </c>
      <c r="C167" s="42" t="s">
        <v>26</v>
      </c>
      <c r="D167" s="33" t="s">
        <v>1590</v>
      </c>
      <c r="E167" s="17" t="s">
        <v>229</v>
      </c>
      <c r="F167" s="18">
        <v>99.56</v>
      </c>
      <c r="G167" s="34" t="s">
        <v>67</v>
      </c>
      <c r="H167" s="43"/>
      <c r="I167" t="str">
        <f t="shared" si="2"/>
        <v>10425SINAPI</v>
      </c>
    </row>
    <row r="168" spans="1:9" ht="25.5" x14ac:dyDescent="0.2">
      <c r="A168" s="190" t="s">
        <v>981</v>
      </c>
      <c r="B168" s="37" t="s">
        <v>67</v>
      </c>
      <c r="C168" s="37" t="s">
        <v>26</v>
      </c>
      <c r="D168" s="39" t="s">
        <v>982</v>
      </c>
      <c r="E168" s="19" t="s">
        <v>229</v>
      </c>
      <c r="F168" s="20">
        <v>15.4</v>
      </c>
      <c r="G168" s="40" t="s">
        <v>67</v>
      </c>
      <c r="H168" s="44"/>
      <c r="I168" t="str">
        <f t="shared" si="2"/>
        <v>4351SINAPI</v>
      </c>
    </row>
    <row r="169" spans="1:9" x14ac:dyDescent="0.2">
      <c r="A169" s="191" t="s">
        <v>1591</v>
      </c>
      <c r="B169" s="31" t="s">
        <v>67</v>
      </c>
      <c r="C169" s="42" t="s">
        <v>26</v>
      </c>
      <c r="D169" s="33" t="s">
        <v>1592</v>
      </c>
      <c r="E169" s="17" t="s">
        <v>229</v>
      </c>
      <c r="F169" s="18">
        <v>5.0199999999999996</v>
      </c>
      <c r="G169" s="34" t="s">
        <v>67</v>
      </c>
      <c r="H169" s="43"/>
      <c r="I169" t="str">
        <f t="shared" si="2"/>
        <v>6141SINAPI</v>
      </c>
    </row>
    <row r="170" spans="1:9" ht="25.5" x14ac:dyDescent="0.2">
      <c r="A170" s="190" t="s">
        <v>1593</v>
      </c>
      <c r="B170" s="37" t="s">
        <v>67</v>
      </c>
      <c r="C170" s="37" t="s">
        <v>26</v>
      </c>
      <c r="D170" s="39" t="s">
        <v>1594</v>
      </c>
      <c r="E170" s="19" t="s">
        <v>229</v>
      </c>
      <c r="F170" s="20">
        <v>4.88</v>
      </c>
      <c r="G170" s="40" t="s">
        <v>67</v>
      </c>
      <c r="H170" s="44"/>
      <c r="I170" t="str">
        <f t="shared" si="2"/>
        <v>6153SINAPI</v>
      </c>
    </row>
    <row r="171" spans="1:9" x14ac:dyDescent="0.2">
      <c r="A171" s="191" t="s">
        <v>1596</v>
      </c>
      <c r="B171" s="31" t="s">
        <v>67</v>
      </c>
      <c r="C171" s="42" t="s">
        <v>26</v>
      </c>
      <c r="D171" s="33" t="s">
        <v>1597</v>
      </c>
      <c r="E171" s="17" t="s">
        <v>117</v>
      </c>
      <c r="F171" s="18">
        <v>10.32</v>
      </c>
      <c r="G171" s="34" t="s">
        <v>67</v>
      </c>
      <c r="H171" s="43"/>
      <c r="I171" t="str">
        <f t="shared" si="2"/>
        <v>34SINAPI</v>
      </c>
    </row>
    <row r="172" spans="1:9" ht="25.5" x14ac:dyDescent="0.2">
      <c r="A172" s="190" t="s">
        <v>1133</v>
      </c>
      <c r="B172" s="37" t="s">
        <v>67</v>
      </c>
      <c r="C172" s="37" t="s">
        <v>26</v>
      </c>
      <c r="D172" s="39" t="s">
        <v>1134</v>
      </c>
      <c r="E172" s="19" t="s">
        <v>229</v>
      </c>
      <c r="F172" s="20">
        <v>2.1800000000000002</v>
      </c>
      <c r="G172" s="40" t="s">
        <v>67</v>
      </c>
      <c r="H172" s="44"/>
      <c r="I172" t="str">
        <f t="shared" si="2"/>
        <v>1872SINAPI</v>
      </c>
    </row>
    <row r="173" spans="1:9" x14ac:dyDescent="0.2">
      <c r="A173" s="191" t="s">
        <v>1599</v>
      </c>
      <c r="B173" s="31" t="s">
        <v>67</v>
      </c>
      <c r="C173" s="42" t="s">
        <v>26</v>
      </c>
      <c r="D173" s="33" t="s">
        <v>1600</v>
      </c>
      <c r="E173" s="17" t="s">
        <v>229</v>
      </c>
      <c r="F173" s="18">
        <v>25.54</v>
      </c>
      <c r="G173" s="34" t="s">
        <v>67</v>
      </c>
      <c r="H173" s="43"/>
      <c r="I173" t="str">
        <f t="shared" si="2"/>
        <v>5103SINAPI</v>
      </c>
    </row>
    <row r="174" spans="1:9" ht="25.5" x14ac:dyDescent="0.2">
      <c r="A174" s="190" t="s">
        <v>1602</v>
      </c>
      <c r="B174" s="37" t="s">
        <v>67</v>
      </c>
      <c r="C174" s="37" t="s">
        <v>26</v>
      </c>
      <c r="D174" s="39" t="s">
        <v>1603</v>
      </c>
      <c r="E174" s="19" t="s">
        <v>289</v>
      </c>
      <c r="F174" s="20">
        <v>30.4</v>
      </c>
      <c r="G174" s="40" t="s">
        <v>67</v>
      </c>
      <c r="H174" s="44"/>
      <c r="I174" t="str">
        <f t="shared" si="2"/>
        <v>13115SINAPI</v>
      </c>
    </row>
    <row r="175" spans="1:9" ht="25.5" x14ac:dyDescent="0.2">
      <c r="A175" s="191" t="s">
        <v>1604</v>
      </c>
      <c r="B175" s="31" t="s">
        <v>67</v>
      </c>
      <c r="C175" s="42" t="s">
        <v>26</v>
      </c>
      <c r="D175" s="33" t="s">
        <v>1605</v>
      </c>
      <c r="E175" s="17" t="s">
        <v>229</v>
      </c>
      <c r="F175" s="18">
        <v>87.4</v>
      </c>
      <c r="G175" s="34" t="s">
        <v>67</v>
      </c>
      <c r="H175" s="43"/>
      <c r="I175" t="str">
        <f t="shared" si="2"/>
        <v>1368SINAPI</v>
      </c>
    </row>
    <row r="176" spans="1:9" ht="38.25" x14ac:dyDescent="0.2">
      <c r="A176" s="190" t="s">
        <v>1611</v>
      </c>
      <c r="B176" s="37" t="s">
        <v>67</v>
      </c>
      <c r="C176" s="37" t="s">
        <v>26</v>
      </c>
      <c r="D176" s="39" t="s">
        <v>1612</v>
      </c>
      <c r="E176" s="19" t="s">
        <v>910</v>
      </c>
      <c r="F176" s="20">
        <v>48.11</v>
      </c>
      <c r="G176" s="40" t="s">
        <v>67</v>
      </c>
      <c r="H176" s="44"/>
      <c r="I176" t="str">
        <f t="shared" si="2"/>
        <v>3090SINAPI</v>
      </c>
    </row>
    <row r="177" spans="1:9" x14ac:dyDescent="0.2">
      <c r="A177" s="191" t="s">
        <v>1053</v>
      </c>
      <c r="B177" s="31" t="s">
        <v>67</v>
      </c>
      <c r="C177" s="42" t="s">
        <v>26</v>
      </c>
      <c r="D177" s="33" t="s">
        <v>1054</v>
      </c>
      <c r="E177" s="17" t="s">
        <v>815</v>
      </c>
      <c r="F177" s="18">
        <v>11.95</v>
      </c>
      <c r="G177" s="34" t="s">
        <v>67</v>
      </c>
      <c r="H177" s="43"/>
      <c r="I177" t="str">
        <f t="shared" si="2"/>
        <v>6085SINAPI</v>
      </c>
    </row>
    <row r="178" spans="1:9" ht="25.5" x14ac:dyDescent="0.2">
      <c r="A178" s="190" t="s">
        <v>1615</v>
      </c>
      <c r="B178" s="37" t="s">
        <v>67</v>
      </c>
      <c r="C178" s="37" t="s">
        <v>26</v>
      </c>
      <c r="D178" s="39" t="s">
        <v>1616</v>
      </c>
      <c r="E178" s="19" t="s">
        <v>229</v>
      </c>
      <c r="F178" s="20">
        <v>239.74</v>
      </c>
      <c r="G178" s="40" t="s">
        <v>67</v>
      </c>
      <c r="H178" s="44"/>
      <c r="I178" t="str">
        <f t="shared" si="2"/>
        <v>11236SINAPI</v>
      </c>
    </row>
    <row r="179" spans="1:9" ht="38.25" x14ac:dyDescent="0.2">
      <c r="A179" s="191" t="s">
        <v>1617</v>
      </c>
      <c r="B179" s="31" t="s">
        <v>67</v>
      </c>
      <c r="C179" s="42" t="s">
        <v>26</v>
      </c>
      <c r="D179" s="33" t="s">
        <v>1618</v>
      </c>
      <c r="E179" s="17" t="s">
        <v>229</v>
      </c>
      <c r="F179" s="18">
        <v>279.76</v>
      </c>
      <c r="G179" s="34" t="s">
        <v>67</v>
      </c>
      <c r="H179" s="43"/>
      <c r="I179" t="str">
        <f t="shared" si="2"/>
        <v>34381SINAPI</v>
      </c>
    </row>
    <row r="180" spans="1:9" x14ac:dyDescent="0.2">
      <c r="A180" s="190" t="s">
        <v>1202</v>
      </c>
      <c r="B180" s="37" t="s">
        <v>67</v>
      </c>
      <c r="C180" s="37" t="s">
        <v>26</v>
      </c>
      <c r="D180" s="39" t="s">
        <v>1203</v>
      </c>
      <c r="E180" s="19" t="s">
        <v>229</v>
      </c>
      <c r="F180" s="20">
        <v>2.6</v>
      </c>
      <c r="G180" s="40" t="s">
        <v>67</v>
      </c>
      <c r="H180" s="44"/>
      <c r="I180" t="str">
        <f t="shared" si="2"/>
        <v>3516SINAPI</v>
      </c>
    </row>
    <row r="181" spans="1:9" x14ac:dyDescent="0.2">
      <c r="A181" s="191" t="s">
        <v>1204</v>
      </c>
      <c r="B181" s="31" t="s">
        <v>67</v>
      </c>
      <c r="C181" s="42" t="s">
        <v>26</v>
      </c>
      <c r="D181" s="33" t="s">
        <v>1205</v>
      </c>
      <c r="E181" s="17" t="s">
        <v>229</v>
      </c>
      <c r="F181" s="18">
        <v>4.21</v>
      </c>
      <c r="G181" s="34" t="s">
        <v>67</v>
      </c>
      <c r="H181" s="43"/>
      <c r="I181" t="str">
        <f t="shared" si="2"/>
        <v>3518SINAPI</v>
      </c>
    </row>
    <row r="182" spans="1:9" x14ac:dyDescent="0.2">
      <c r="A182" s="190" t="s">
        <v>1619</v>
      </c>
      <c r="B182" s="37" t="s">
        <v>67</v>
      </c>
      <c r="C182" s="37" t="s">
        <v>26</v>
      </c>
      <c r="D182" s="39" t="s">
        <v>1620</v>
      </c>
      <c r="E182" s="19" t="s">
        <v>229</v>
      </c>
      <c r="F182" s="20">
        <v>8.82</v>
      </c>
      <c r="G182" s="40" t="s">
        <v>67</v>
      </c>
      <c r="H182" s="44"/>
      <c r="I182" t="str">
        <f t="shared" si="2"/>
        <v>3519SINAPI</v>
      </c>
    </row>
    <row r="183" spans="1:9" x14ac:dyDescent="0.2">
      <c r="A183" s="191" t="s">
        <v>1224</v>
      </c>
      <c r="B183" s="31" t="s">
        <v>67</v>
      </c>
      <c r="C183" s="42" t="s">
        <v>26</v>
      </c>
      <c r="D183" s="33" t="s">
        <v>1225</v>
      </c>
      <c r="E183" s="17" t="s">
        <v>229</v>
      </c>
      <c r="F183" s="18">
        <v>3.73</v>
      </c>
      <c r="G183" s="34" t="s">
        <v>67</v>
      </c>
      <c r="H183" s="43"/>
      <c r="I183" t="str">
        <f t="shared" si="2"/>
        <v>297SINAPI</v>
      </c>
    </row>
    <row r="184" spans="1:9" ht="25.5" x14ac:dyDescent="0.2">
      <c r="A184" s="190" t="s">
        <v>1621</v>
      </c>
      <c r="B184" s="37" t="s">
        <v>67</v>
      </c>
      <c r="C184" s="37" t="s">
        <v>26</v>
      </c>
      <c r="D184" s="39" t="s">
        <v>1622</v>
      </c>
      <c r="E184" s="19" t="s">
        <v>229</v>
      </c>
      <c r="F184" s="20">
        <v>4.87</v>
      </c>
      <c r="G184" s="40" t="s">
        <v>67</v>
      </c>
      <c r="H184" s="44"/>
      <c r="I184" t="str">
        <f t="shared" si="2"/>
        <v>3501SINAPI</v>
      </c>
    </row>
    <row r="185" spans="1:9" ht="25.5" x14ac:dyDescent="0.2">
      <c r="A185" s="191" t="s">
        <v>1623</v>
      </c>
      <c r="B185" s="31" t="s">
        <v>67</v>
      </c>
      <c r="C185" s="42" t="s">
        <v>26</v>
      </c>
      <c r="D185" s="33" t="s">
        <v>1624</v>
      </c>
      <c r="E185" s="17" t="s">
        <v>229</v>
      </c>
      <c r="F185" s="18">
        <v>2.35</v>
      </c>
      <c r="G185" s="34" t="s">
        <v>67</v>
      </c>
      <c r="H185" s="43"/>
      <c r="I185" t="str">
        <f t="shared" si="2"/>
        <v>3517SINAPI</v>
      </c>
    </row>
    <row r="186" spans="1:9" ht="25.5" x14ac:dyDescent="0.2">
      <c r="A186" s="190" t="s">
        <v>1079</v>
      </c>
      <c r="B186" s="37" t="s">
        <v>67</v>
      </c>
      <c r="C186" s="37" t="s">
        <v>26</v>
      </c>
      <c r="D186" s="39" t="s">
        <v>1080</v>
      </c>
      <c r="E186" s="19" t="s">
        <v>229</v>
      </c>
      <c r="F186" s="20">
        <v>2.85</v>
      </c>
      <c r="G186" s="40" t="s">
        <v>67</v>
      </c>
      <c r="H186" s="44"/>
      <c r="I186" t="str">
        <f t="shared" si="2"/>
        <v>3536SINAPI</v>
      </c>
    </row>
    <row r="187" spans="1:9" ht="25.5" x14ac:dyDescent="0.2">
      <c r="A187" s="191" t="s">
        <v>1625</v>
      </c>
      <c r="B187" s="31" t="s">
        <v>67</v>
      </c>
      <c r="C187" s="42" t="s">
        <v>26</v>
      </c>
      <c r="D187" s="33" t="s">
        <v>1626</v>
      </c>
      <c r="E187" s="17" t="s">
        <v>229</v>
      </c>
      <c r="F187" s="18">
        <v>24.69</v>
      </c>
      <c r="G187" s="34" t="s">
        <v>67</v>
      </c>
      <c r="H187" s="43"/>
      <c r="I187" t="str">
        <f t="shared" si="2"/>
        <v>10909SINAPI</v>
      </c>
    </row>
    <row r="188" spans="1:9" x14ac:dyDescent="0.2">
      <c r="A188" s="190" t="s">
        <v>1212</v>
      </c>
      <c r="B188" s="37" t="s">
        <v>67</v>
      </c>
      <c r="C188" s="37" t="s">
        <v>26</v>
      </c>
      <c r="D188" s="39" t="s">
        <v>1213</v>
      </c>
      <c r="E188" s="19" t="s">
        <v>229</v>
      </c>
      <c r="F188" s="20">
        <v>4.49</v>
      </c>
      <c r="G188" s="40" t="s">
        <v>67</v>
      </c>
      <c r="H188" s="44"/>
      <c r="I188" t="str">
        <f t="shared" si="2"/>
        <v>301SINAPI</v>
      </c>
    </row>
    <row r="189" spans="1:9" ht="25.5" x14ac:dyDescent="0.2">
      <c r="A189" s="191" t="s">
        <v>1627</v>
      </c>
      <c r="B189" s="31" t="s">
        <v>67</v>
      </c>
      <c r="C189" s="42" t="s">
        <v>26</v>
      </c>
      <c r="D189" s="33" t="s">
        <v>1628</v>
      </c>
      <c r="E189" s="17" t="s">
        <v>229</v>
      </c>
      <c r="F189" s="18">
        <v>15.17</v>
      </c>
      <c r="G189" s="34" t="s">
        <v>67</v>
      </c>
      <c r="H189" s="43"/>
      <c r="I189" t="str">
        <f t="shared" si="2"/>
        <v>3669SINAPI</v>
      </c>
    </row>
    <row r="190" spans="1:9" x14ac:dyDescent="0.2">
      <c r="A190" s="190" t="s">
        <v>1629</v>
      </c>
      <c r="B190" s="37" t="s">
        <v>67</v>
      </c>
      <c r="C190" s="37" t="s">
        <v>26</v>
      </c>
      <c r="D190" s="39" t="s">
        <v>1630</v>
      </c>
      <c r="E190" s="19" t="s">
        <v>229</v>
      </c>
      <c r="F190" s="20">
        <v>26.69</v>
      </c>
      <c r="G190" s="40" t="s">
        <v>67</v>
      </c>
      <c r="H190" s="44"/>
      <c r="I190" t="str">
        <f t="shared" si="2"/>
        <v>1951SINAPI</v>
      </c>
    </row>
    <row r="191" spans="1:9" ht="25.5" x14ac:dyDescent="0.2">
      <c r="A191" s="191" t="s">
        <v>1186</v>
      </c>
      <c r="B191" s="31" t="s">
        <v>67</v>
      </c>
      <c r="C191" s="42" t="s">
        <v>26</v>
      </c>
      <c r="D191" s="33" t="s">
        <v>1187</v>
      </c>
      <c r="E191" s="17" t="s">
        <v>229</v>
      </c>
      <c r="F191" s="18">
        <v>1.64</v>
      </c>
      <c r="G191" s="34" t="s">
        <v>67</v>
      </c>
      <c r="H191" s="43"/>
      <c r="I191" t="str">
        <f t="shared" si="2"/>
        <v>1573SINAPI</v>
      </c>
    </row>
    <row r="192" spans="1:9" ht="25.5" x14ac:dyDescent="0.2">
      <c r="A192" s="190" t="s">
        <v>1631</v>
      </c>
      <c r="B192" s="37" t="s">
        <v>67</v>
      </c>
      <c r="C192" s="37" t="s">
        <v>26</v>
      </c>
      <c r="D192" s="39" t="s">
        <v>1632</v>
      </c>
      <c r="E192" s="19" t="s">
        <v>229</v>
      </c>
      <c r="F192" s="20">
        <v>4.2</v>
      </c>
      <c r="G192" s="40" t="s">
        <v>67</v>
      </c>
      <c r="H192" s="44"/>
      <c r="I192" t="str">
        <f t="shared" si="2"/>
        <v>3666SINAPI</v>
      </c>
    </row>
    <row r="193" spans="1:9" ht="25.5" x14ac:dyDescent="0.2">
      <c r="A193" s="191" t="s">
        <v>1633</v>
      </c>
      <c r="B193" s="31" t="s">
        <v>67</v>
      </c>
      <c r="C193" s="42" t="s">
        <v>26</v>
      </c>
      <c r="D193" s="33" t="s">
        <v>1634</v>
      </c>
      <c r="E193" s="17" t="s">
        <v>229</v>
      </c>
      <c r="F193" s="18">
        <v>274.10000000000002</v>
      </c>
      <c r="G193" s="34" t="s">
        <v>67</v>
      </c>
      <c r="H193" s="43"/>
      <c r="I193" t="str">
        <f t="shared" si="2"/>
        <v>21112SINAPI</v>
      </c>
    </row>
    <row r="194" spans="1:9" x14ac:dyDescent="0.2">
      <c r="A194" s="190" t="s">
        <v>1635</v>
      </c>
      <c r="B194" s="37" t="s">
        <v>67</v>
      </c>
      <c r="C194" s="37" t="s">
        <v>26</v>
      </c>
      <c r="D194" s="39" t="s">
        <v>1636</v>
      </c>
      <c r="E194" s="19" t="s">
        <v>229</v>
      </c>
      <c r="F194" s="20">
        <v>382.86</v>
      </c>
      <c r="G194" s="40" t="s">
        <v>67</v>
      </c>
      <c r="H194" s="44"/>
      <c r="I194" t="str">
        <f t="shared" si="2"/>
        <v>10432SINAPI</v>
      </c>
    </row>
    <row r="195" spans="1:9" ht="25.5" x14ac:dyDescent="0.2">
      <c r="A195" s="191" t="s">
        <v>1637</v>
      </c>
      <c r="B195" s="31" t="s">
        <v>67</v>
      </c>
      <c r="C195" s="42" t="s">
        <v>26</v>
      </c>
      <c r="D195" s="33" t="s">
        <v>1638</v>
      </c>
      <c r="E195" s="17" t="s">
        <v>229</v>
      </c>
      <c r="F195" s="18">
        <v>9.2100000000000009</v>
      </c>
      <c r="G195" s="34" t="s">
        <v>67</v>
      </c>
      <c r="H195" s="43"/>
      <c r="I195" t="str">
        <f t="shared" si="2"/>
        <v>6142SINAPI</v>
      </c>
    </row>
    <row r="196" spans="1:9" x14ac:dyDescent="0.2">
      <c r="A196" s="190" t="s">
        <v>1639</v>
      </c>
      <c r="B196" s="37" t="s">
        <v>67</v>
      </c>
      <c r="C196" s="37" t="s">
        <v>26</v>
      </c>
      <c r="D196" s="39" t="s">
        <v>1640</v>
      </c>
      <c r="E196" s="19" t="s">
        <v>815</v>
      </c>
      <c r="F196" s="20">
        <v>14.79</v>
      </c>
      <c r="G196" s="40" t="s">
        <v>67</v>
      </c>
      <c r="H196" s="44"/>
      <c r="I196" t="str">
        <f t="shared" si="2"/>
        <v>35693SINAPI</v>
      </c>
    </row>
    <row r="197" spans="1:9" ht="38.25" x14ac:dyDescent="0.2">
      <c r="A197" s="191" t="s">
        <v>1641</v>
      </c>
      <c r="B197" s="31" t="s">
        <v>67</v>
      </c>
      <c r="C197" s="42" t="s">
        <v>26</v>
      </c>
      <c r="D197" s="33" t="s">
        <v>1642</v>
      </c>
      <c r="E197" s="17" t="s">
        <v>229</v>
      </c>
      <c r="F197" s="18">
        <v>293.45999999999998</v>
      </c>
      <c r="G197" s="34" t="s">
        <v>67</v>
      </c>
      <c r="H197" s="43"/>
      <c r="I197" t="str">
        <f t="shared" si="2"/>
        <v>10554SINAPI</v>
      </c>
    </row>
    <row r="198" spans="1:9" x14ac:dyDescent="0.2">
      <c r="A198" s="190" t="s">
        <v>1643</v>
      </c>
      <c r="B198" s="37" t="s">
        <v>67</v>
      </c>
      <c r="C198" s="37" t="s">
        <v>26</v>
      </c>
      <c r="D198" s="39" t="s">
        <v>1644</v>
      </c>
      <c r="E198" s="19" t="s">
        <v>229</v>
      </c>
      <c r="F198" s="20">
        <v>10.06</v>
      </c>
      <c r="G198" s="40" t="s">
        <v>67</v>
      </c>
      <c r="H198" s="44"/>
      <c r="I198" t="str">
        <f t="shared" si="2"/>
        <v>11739SINAPI</v>
      </c>
    </row>
    <row r="199" spans="1:9" ht="25.5" x14ac:dyDescent="0.2">
      <c r="A199" s="191" t="s">
        <v>1645</v>
      </c>
      <c r="B199" s="31" t="s">
        <v>67</v>
      </c>
      <c r="C199" s="42" t="s">
        <v>26</v>
      </c>
      <c r="D199" s="33" t="s">
        <v>1646</v>
      </c>
      <c r="E199" s="17" t="s">
        <v>229</v>
      </c>
      <c r="F199" s="18">
        <v>93.61</v>
      </c>
      <c r="G199" s="34" t="s">
        <v>67</v>
      </c>
      <c r="H199" s="43"/>
      <c r="I199" t="str">
        <f t="shared" si="2"/>
        <v>6014SINAPI</v>
      </c>
    </row>
    <row r="200" spans="1:9" x14ac:dyDescent="0.2">
      <c r="A200" s="190" t="s">
        <v>1647</v>
      </c>
      <c r="B200" s="37" t="s">
        <v>67</v>
      </c>
      <c r="C200" s="37" t="s">
        <v>26</v>
      </c>
      <c r="D200" s="39" t="s">
        <v>1648</v>
      </c>
      <c r="E200" s="19" t="s">
        <v>229</v>
      </c>
      <c r="F200" s="20">
        <v>25.19</v>
      </c>
      <c r="G200" s="40" t="s">
        <v>67</v>
      </c>
      <c r="H200" s="44"/>
      <c r="I200" t="str">
        <f t="shared" si="2"/>
        <v>20080SINAPI</v>
      </c>
    </row>
    <row r="201" spans="1:9" x14ac:dyDescent="0.2">
      <c r="A201" s="191" t="s">
        <v>1649</v>
      </c>
      <c r="B201" s="31" t="s">
        <v>67</v>
      </c>
      <c r="C201" s="42" t="s">
        <v>26</v>
      </c>
      <c r="D201" s="33" t="s">
        <v>1650</v>
      </c>
      <c r="E201" s="17" t="s">
        <v>229</v>
      </c>
      <c r="F201" s="18">
        <v>14.32</v>
      </c>
      <c r="G201" s="34" t="s">
        <v>67</v>
      </c>
      <c r="H201" s="43"/>
      <c r="I201" t="str">
        <f t="shared" si="2"/>
        <v>11719SINAPI</v>
      </c>
    </row>
    <row r="202" spans="1:9" x14ac:dyDescent="0.2">
      <c r="A202" s="190" t="s">
        <v>1021</v>
      </c>
      <c r="B202" s="37" t="s">
        <v>67</v>
      </c>
      <c r="C202" s="37" t="s">
        <v>26</v>
      </c>
      <c r="D202" s="39" t="s">
        <v>1022</v>
      </c>
      <c r="E202" s="19" t="s">
        <v>117</v>
      </c>
      <c r="F202" s="20">
        <v>7.1</v>
      </c>
      <c r="G202" s="40" t="s">
        <v>67</v>
      </c>
      <c r="H202" s="44"/>
      <c r="I202" t="str">
        <f t="shared" si="2"/>
        <v>34357SINAPI</v>
      </c>
    </row>
    <row r="203" spans="1:9" x14ac:dyDescent="0.2">
      <c r="A203" s="191" t="s">
        <v>1025</v>
      </c>
      <c r="B203" s="31" t="s">
        <v>67</v>
      </c>
      <c r="C203" s="42" t="s">
        <v>26</v>
      </c>
      <c r="D203" s="33" t="s">
        <v>1026</v>
      </c>
      <c r="E203" s="17" t="s">
        <v>117</v>
      </c>
      <c r="F203" s="18">
        <v>1.21</v>
      </c>
      <c r="G203" s="34" t="s">
        <v>67</v>
      </c>
      <c r="H203" s="43"/>
      <c r="I203" t="str">
        <f t="shared" si="2"/>
        <v>1381SINAPI</v>
      </c>
    </row>
    <row r="204" spans="1:9" ht="25.5" x14ac:dyDescent="0.2">
      <c r="A204" s="190" t="s">
        <v>1651</v>
      </c>
      <c r="B204" s="37" t="s">
        <v>67</v>
      </c>
      <c r="C204" s="37" t="s">
        <v>26</v>
      </c>
      <c r="D204" s="39" t="s">
        <v>1652</v>
      </c>
      <c r="E204" s="19" t="s">
        <v>65</v>
      </c>
      <c r="F204" s="20">
        <v>35.869999999999997</v>
      </c>
      <c r="G204" s="40" t="s">
        <v>67</v>
      </c>
      <c r="H204" s="44"/>
      <c r="I204" t="str">
        <f t="shared" si="2"/>
        <v>536SINAPI</v>
      </c>
    </row>
    <row r="205" spans="1:9" ht="25.5" x14ac:dyDescent="0.2">
      <c r="A205" s="191" t="s">
        <v>1653</v>
      </c>
      <c r="B205" s="31" t="s">
        <v>67</v>
      </c>
      <c r="C205" s="42" t="s">
        <v>26</v>
      </c>
      <c r="D205" s="33" t="s">
        <v>1654</v>
      </c>
      <c r="E205" s="17" t="s">
        <v>65</v>
      </c>
      <c r="F205" s="18">
        <v>38.56</v>
      </c>
      <c r="G205" s="34" t="s">
        <v>67</v>
      </c>
      <c r="H205" s="43"/>
      <c r="I205" t="str">
        <f t="shared" si="2"/>
        <v>1287SINAPI</v>
      </c>
    </row>
    <row r="206" spans="1:9" ht="25.5" x14ac:dyDescent="0.2">
      <c r="A206" s="190" t="s">
        <v>1090</v>
      </c>
      <c r="B206" s="37" t="s">
        <v>67</v>
      </c>
      <c r="C206" s="37" t="s">
        <v>26</v>
      </c>
      <c r="D206" s="39" t="s">
        <v>1091</v>
      </c>
      <c r="E206" s="19" t="s">
        <v>229</v>
      </c>
      <c r="F206" s="20">
        <v>7.85</v>
      </c>
      <c r="G206" s="40" t="s">
        <v>67</v>
      </c>
      <c r="H206" s="44"/>
      <c r="I206" t="str">
        <f t="shared" ref="I206:I269" si="3">A206&amp;B206</f>
        <v>7136SINAPI</v>
      </c>
    </row>
    <row r="207" spans="1:9" ht="25.5" x14ac:dyDescent="0.2">
      <c r="A207" s="191" t="s">
        <v>1092</v>
      </c>
      <c r="B207" s="31" t="s">
        <v>67</v>
      </c>
      <c r="C207" s="42" t="s">
        <v>26</v>
      </c>
      <c r="D207" s="33" t="s">
        <v>1093</v>
      </c>
      <c r="E207" s="17" t="s">
        <v>229</v>
      </c>
      <c r="F207" s="18">
        <v>10.19</v>
      </c>
      <c r="G207" s="34" t="s">
        <v>67</v>
      </c>
      <c r="H207" s="43"/>
      <c r="I207" t="str">
        <f t="shared" si="3"/>
        <v>7128SINAPI</v>
      </c>
    </row>
    <row r="208" spans="1:9" ht="25.5" x14ac:dyDescent="0.2">
      <c r="A208" s="190" t="s">
        <v>1226</v>
      </c>
      <c r="B208" s="37" t="s">
        <v>67</v>
      </c>
      <c r="C208" s="37" t="s">
        <v>26</v>
      </c>
      <c r="D208" s="39" t="s">
        <v>1227</v>
      </c>
      <c r="E208" s="19" t="s">
        <v>229</v>
      </c>
      <c r="F208" s="20">
        <v>18.920000000000002</v>
      </c>
      <c r="G208" s="40" t="s">
        <v>67</v>
      </c>
      <c r="H208" s="44"/>
      <c r="I208" t="str">
        <f t="shared" si="3"/>
        <v>11655SINAPI</v>
      </c>
    </row>
    <row r="209" spans="1:9" ht="25.5" x14ac:dyDescent="0.2">
      <c r="A209" s="191" t="s">
        <v>1655</v>
      </c>
      <c r="B209" s="31" t="s">
        <v>67</v>
      </c>
      <c r="C209" s="42" t="s">
        <v>26</v>
      </c>
      <c r="D209" s="33" t="s">
        <v>1656</v>
      </c>
      <c r="E209" s="17" t="s">
        <v>229</v>
      </c>
      <c r="F209" s="18">
        <v>21.72</v>
      </c>
      <c r="G209" s="34" t="s">
        <v>67</v>
      </c>
      <c r="H209" s="43"/>
      <c r="I209" t="str">
        <f t="shared" si="3"/>
        <v>11656SINAPI</v>
      </c>
    </row>
    <row r="210" spans="1:9" x14ac:dyDescent="0.2">
      <c r="A210" s="190" t="s">
        <v>1657</v>
      </c>
      <c r="B210" s="37" t="s">
        <v>67</v>
      </c>
      <c r="C210" s="37" t="s">
        <v>26</v>
      </c>
      <c r="D210" s="39" t="s">
        <v>1658</v>
      </c>
      <c r="E210" s="19" t="s">
        <v>229</v>
      </c>
      <c r="F210" s="20">
        <v>18.47</v>
      </c>
      <c r="G210" s="40" t="s">
        <v>67</v>
      </c>
      <c r="H210" s="44"/>
      <c r="I210" t="str">
        <f t="shared" si="3"/>
        <v>11658SINAPI</v>
      </c>
    </row>
    <row r="211" spans="1:9" x14ac:dyDescent="0.2">
      <c r="A211" s="191" t="s">
        <v>1659</v>
      </c>
      <c r="B211" s="31" t="s">
        <v>67</v>
      </c>
      <c r="C211" s="42" t="s">
        <v>26</v>
      </c>
      <c r="D211" s="33" t="s">
        <v>1660</v>
      </c>
      <c r="E211" s="17" t="s">
        <v>229</v>
      </c>
      <c r="F211" s="18">
        <v>24.4</v>
      </c>
      <c r="G211" s="34" t="s">
        <v>67</v>
      </c>
      <c r="H211" s="43"/>
      <c r="I211" t="str">
        <f t="shared" si="3"/>
        <v>39321SINAPI</v>
      </c>
    </row>
    <row r="212" spans="1:9" ht="25.5" x14ac:dyDescent="0.2">
      <c r="A212" s="190" t="s">
        <v>1661</v>
      </c>
      <c r="B212" s="37" t="s">
        <v>67</v>
      </c>
      <c r="C212" s="37" t="s">
        <v>26</v>
      </c>
      <c r="D212" s="39" t="s">
        <v>1662</v>
      </c>
      <c r="E212" s="19" t="s">
        <v>229</v>
      </c>
      <c r="F212" s="20">
        <v>38.82</v>
      </c>
      <c r="G212" s="40" t="s">
        <v>67</v>
      </c>
      <c r="H212" s="44"/>
      <c r="I212" t="str">
        <f t="shared" si="3"/>
        <v>7604SINAPI</v>
      </c>
    </row>
    <row r="213" spans="1:9" x14ac:dyDescent="0.2">
      <c r="A213" s="191" t="s">
        <v>1230</v>
      </c>
      <c r="B213" s="31" t="s">
        <v>67</v>
      </c>
      <c r="C213" s="42" t="s">
        <v>26</v>
      </c>
      <c r="D213" s="33" t="s">
        <v>1231</v>
      </c>
      <c r="E213" s="17" t="s">
        <v>289</v>
      </c>
      <c r="F213" s="18">
        <v>16.579999999999998</v>
      </c>
      <c r="G213" s="34" t="s">
        <v>67</v>
      </c>
      <c r="H213" s="43"/>
      <c r="I213" t="str">
        <f t="shared" si="3"/>
        <v>9836SINAPI</v>
      </c>
    </row>
    <row r="214" spans="1:9" x14ac:dyDescent="0.2">
      <c r="A214" s="190" t="s">
        <v>1232</v>
      </c>
      <c r="B214" s="37" t="s">
        <v>67</v>
      </c>
      <c r="C214" s="37" t="s">
        <v>26</v>
      </c>
      <c r="D214" s="39" t="s">
        <v>1233</v>
      </c>
      <c r="E214" s="19" t="s">
        <v>289</v>
      </c>
      <c r="F214" s="20">
        <v>7.24</v>
      </c>
      <c r="G214" s="40" t="s">
        <v>67</v>
      </c>
      <c r="H214" s="44"/>
      <c r="I214" t="str">
        <f t="shared" si="3"/>
        <v>9835SINAPI</v>
      </c>
    </row>
    <row r="215" spans="1:9" x14ac:dyDescent="0.2">
      <c r="A215" s="191" t="s">
        <v>1236</v>
      </c>
      <c r="B215" s="31" t="s">
        <v>67</v>
      </c>
      <c r="C215" s="42" t="s">
        <v>26</v>
      </c>
      <c r="D215" s="33" t="s">
        <v>1237</v>
      </c>
      <c r="E215" s="17" t="s">
        <v>289</v>
      </c>
      <c r="F215" s="18">
        <v>15.7</v>
      </c>
      <c r="G215" s="34" t="s">
        <v>67</v>
      </c>
      <c r="H215" s="43"/>
      <c r="I215" t="str">
        <f t="shared" si="3"/>
        <v>9837SINAPI</v>
      </c>
    </row>
    <row r="216" spans="1:9" x14ac:dyDescent="0.2">
      <c r="A216" s="190" t="s">
        <v>1123</v>
      </c>
      <c r="B216" s="37" t="s">
        <v>67</v>
      </c>
      <c r="C216" s="37" t="s">
        <v>26</v>
      </c>
      <c r="D216" s="39" t="s">
        <v>1124</v>
      </c>
      <c r="E216" s="19" t="s">
        <v>289</v>
      </c>
      <c r="F216" s="20">
        <v>10.53</v>
      </c>
      <c r="G216" s="40" t="s">
        <v>67</v>
      </c>
      <c r="H216" s="44"/>
      <c r="I216" t="str">
        <f t="shared" si="3"/>
        <v>9869SINAPI</v>
      </c>
    </row>
    <row r="217" spans="1:9" x14ac:dyDescent="0.2">
      <c r="A217" s="191" t="s">
        <v>1126</v>
      </c>
      <c r="B217" s="31" t="s">
        <v>67</v>
      </c>
      <c r="C217" s="42" t="s">
        <v>26</v>
      </c>
      <c r="D217" s="33" t="s">
        <v>1127</v>
      </c>
      <c r="E217" s="17" t="s">
        <v>289</v>
      </c>
      <c r="F217" s="18">
        <v>16.54</v>
      </c>
      <c r="G217" s="34" t="s">
        <v>67</v>
      </c>
      <c r="H217" s="43"/>
      <c r="I217" t="str">
        <f t="shared" si="3"/>
        <v>9874SINAPI</v>
      </c>
    </row>
    <row r="218" spans="1:9" ht="25.5" x14ac:dyDescent="0.2">
      <c r="A218" s="190" t="s">
        <v>891</v>
      </c>
      <c r="B218" s="37" t="s">
        <v>56</v>
      </c>
      <c r="C218" s="37" t="s">
        <v>26</v>
      </c>
      <c r="D218" s="39" t="s">
        <v>892</v>
      </c>
      <c r="E218" s="19" t="s">
        <v>229</v>
      </c>
      <c r="F218" s="20">
        <v>1.45</v>
      </c>
      <c r="G218" s="40" t="s">
        <v>1825</v>
      </c>
      <c r="H218" s="44"/>
      <c r="I218" t="str">
        <f t="shared" si="3"/>
        <v>0008PRÓPRIA</v>
      </c>
    </row>
    <row r="219" spans="1:9" x14ac:dyDescent="0.2">
      <c r="A219" s="191" t="s">
        <v>1669</v>
      </c>
      <c r="B219" s="31" t="s">
        <v>67</v>
      </c>
      <c r="C219" s="42" t="s">
        <v>1824</v>
      </c>
      <c r="D219" s="33" t="s">
        <v>1670</v>
      </c>
      <c r="E219" s="17" t="s">
        <v>578</v>
      </c>
      <c r="F219" s="18">
        <v>21.07</v>
      </c>
      <c r="G219" s="34" t="s">
        <v>67</v>
      </c>
      <c r="H219" s="43"/>
      <c r="I219" t="str">
        <f t="shared" si="3"/>
        <v>378SINAPI</v>
      </c>
    </row>
    <row r="220" spans="1:9" x14ac:dyDescent="0.2">
      <c r="A220" s="190" t="s">
        <v>1673</v>
      </c>
      <c r="B220" s="37" t="s">
        <v>67</v>
      </c>
      <c r="C220" s="37" t="s">
        <v>1824</v>
      </c>
      <c r="D220" s="39" t="s">
        <v>1674</v>
      </c>
      <c r="E220" s="19" t="s">
        <v>578</v>
      </c>
      <c r="F220" s="20">
        <v>16.07</v>
      </c>
      <c r="G220" s="40" t="s">
        <v>67</v>
      </c>
      <c r="H220" s="44"/>
      <c r="I220" t="str">
        <f t="shared" si="3"/>
        <v>6114SINAPI</v>
      </c>
    </row>
    <row r="221" spans="1:9" ht="25.5" x14ac:dyDescent="0.2">
      <c r="A221" s="191" t="s">
        <v>1675</v>
      </c>
      <c r="B221" s="31" t="s">
        <v>67</v>
      </c>
      <c r="C221" s="42" t="s">
        <v>26</v>
      </c>
      <c r="D221" s="33" t="s">
        <v>1676</v>
      </c>
      <c r="E221" s="17" t="s">
        <v>95</v>
      </c>
      <c r="F221" s="18">
        <v>401.97</v>
      </c>
      <c r="G221" s="34" t="s">
        <v>67</v>
      </c>
      <c r="H221" s="43"/>
      <c r="I221" t="str">
        <f t="shared" si="3"/>
        <v>4720SINAPI</v>
      </c>
    </row>
    <row r="222" spans="1:9" ht="25.5" x14ac:dyDescent="0.2">
      <c r="A222" s="190" t="s">
        <v>1677</v>
      </c>
      <c r="B222" s="37" t="s">
        <v>67</v>
      </c>
      <c r="C222" s="37" t="s">
        <v>26</v>
      </c>
      <c r="D222" s="39" t="s">
        <v>1678</v>
      </c>
      <c r="E222" s="19" t="s">
        <v>95</v>
      </c>
      <c r="F222" s="20">
        <v>166.65</v>
      </c>
      <c r="G222" s="40" t="s">
        <v>67</v>
      </c>
      <c r="H222" s="44"/>
      <c r="I222" t="str">
        <f t="shared" si="3"/>
        <v>367SINAPI</v>
      </c>
    </row>
    <row r="223" spans="1:9" x14ac:dyDescent="0.2">
      <c r="A223" s="191" t="s">
        <v>1681</v>
      </c>
      <c r="B223" s="31" t="s">
        <v>67</v>
      </c>
      <c r="C223" s="42" t="s">
        <v>1824</v>
      </c>
      <c r="D223" s="33" t="s">
        <v>1682</v>
      </c>
      <c r="E223" s="17" t="s">
        <v>578</v>
      </c>
      <c r="F223" s="18">
        <v>21.07</v>
      </c>
      <c r="G223" s="34" t="s">
        <v>67</v>
      </c>
      <c r="H223" s="43"/>
      <c r="I223" t="str">
        <f t="shared" si="3"/>
        <v>4760SINAPI</v>
      </c>
    </row>
    <row r="224" spans="1:9" ht="25.5" x14ac:dyDescent="0.2">
      <c r="A224" s="190" t="s">
        <v>1012</v>
      </c>
      <c r="B224" s="37" t="s">
        <v>67</v>
      </c>
      <c r="C224" s="37" t="s">
        <v>26</v>
      </c>
      <c r="D224" s="39" t="s">
        <v>1013</v>
      </c>
      <c r="E224" s="19" t="s">
        <v>229</v>
      </c>
      <c r="F224" s="20">
        <v>411.04</v>
      </c>
      <c r="G224" s="40" t="s">
        <v>67</v>
      </c>
      <c r="H224" s="44"/>
      <c r="I224" t="str">
        <f t="shared" si="3"/>
        <v>10422SINAPI</v>
      </c>
    </row>
    <row r="225" spans="1:9" ht="25.5" x14ac:dyDescent="0.2">
      <c r="A225" s="191" t="s">
        <v>1014</v>
      </c>
      <c r="B225" s="31" t="s">
        <v>67</v>
      </c>
      <c r="C225" s="42" t="s">
        <v>26</v>
      </c>
      <c r="D225" s="33" t="s">
        <v>1015</v>
      </c>
      <c r="E225" s="17" t="s">
        <v>229</v>
      </c>
      <c r="F225" s="18">
        <v>12.3</v>
      </c>
      <c r="G225" s="34" t="s">
        <v>67</v>
      </c>
      <c r="H225" s="43"/>
      <c r="I225" t="str">
        <f t="shared" si="3"/>
        <v>6138SINAPI</v>
      </c>
    </row>
    <row r="226" spans="1:9" ht="25.5" x14ac:dyDescent="0.2">
      <c r="A226" s="190" t="s">
        <v>1016</v>
      </c>
      <c r="B226" s="37" t="s">
        <v>67</v>
      </c>
      <c r="C226" s="37" t="s">
        <v>26</v>
      </c>
      <c r="D226" s="39" t="s">
        <v>1017</v>
      </c>
      <c r="E226" s="19" t="s">
        <v>229</v>
      </c>
      <c r="F226" s="20">
        <v>20.78</v>
      </c>
      <c r="G226" s="40" t="s">
        <v>67</v>
      </c>
      <c r="H226" s="44"/>
      <c r="I226" t="str">
        <f t="shared" si="3"/>
        <v>4384SINAPI</v>
      </c>
    </row>
    <row r="227" spans="1:9" x14ac:dyDescent="0.2">
      <c r="A227" s="191" t="s">
        <v>1683</v>
      </c>
      <c r="B227" s="31" t="s">
        <v>67</v>
      </c>
      <c r="C227" s="42" t="s">
        <v>26</v>
      </c>
      <c r="D227" s="33" t="s">
        <v>1684</v>
      </c>
      <c r="E227" s="17" t="s">
        <v>229</v>
      </c>
      <c r="F227" s="18">
        <v>6.33</v>
      </c>
      <c r="G227" s="34" t="s">
        <v>67</v>
      </c>
      <c r="H227" s="43"/>
      <c r="I227" t="str">
        <f t="shared" si="3"/>
        <v>11681SINAPI</v>
      </c>
    </row>
    <row r="228" spans="1:9" x14ac:dyDescent="0.2">
      <c r="A228" s="190" t="s">
        <v>1705</v>
      </c>
      <c r="B228" s="37" t="s">
        <v>67</v>
      </c>
      <c r="C228" s="37" t="s">
        <v>26</v>
      </c>
      <c r="D228" s="39" t="s">
        <v>1706</v>
      </c>
      <c r="E228" s="19" t="s">
        <v>815</v>
      </c>
      <c r="F228" s="20">
        <v>7.43</v>
      </c>
      <c r="G228" s="40" t="s">
        <v>67</v>
      </c>
      <c r="H228" s="44"/>
      <c r="I228" t="str">
        <f t="shared" si="3"/>
        <v>4222SINAPI</v>
      </c>
    </row>
    <row r="229" spans="1:9" ht="25.5" x14ac:dyDescent="0.2">
      <c r="A229" s="191" t="s">
        <v>1707</v>
      </c>
      <c r="B229" s="31" t="s">
        <v>67</v>
      </c>
      <c r="C229" s="42" t="s">
        <v>31</v>
      </c>
      <c r="D229" s="33" t="s">
        <v>1708</v>
      </c>
      <c r="E229" s="17" t="s">
        <v>229</v>
      </c>
      <c r="F229" s="18">
        <v>17335.43</v>
      </c>
      <c r="G229" s="34" t="s">
        <v>67</v>
      </c>
      <c r="H229" s="43"/>
      <c r="I229" t="str">
        <f t="shared" si="3"/>
        <v>13458SINAPI</v>
      </c>
    </row>
    <row r="230" spans="1:9" ht="38.25" x14ac:dyDescent="0.2">
      <c r="A230" s="190" t="s">
        <v>1709</v>
      </c>
      <c r="B230" s="37" t="s">
        <v>67</v>
      </c>
      <c r="C230" s="37" t="s">
        <v>31</v>
      </c>
      <c r="D230" s="39" t="s">
        <v>1710</v>
      </c>
      <c r="E230" s="19" t="s">
        <v>229</v>
      </c>
      <c r="F230" s="20">
        <v>720250.97</v>
      </c>
      <c r="G230" s="40" t="s">
        <v>67</v>
      </c>
      <c r="H230" s="44"/>
      <c r="I230" t="str">
        <f t="shared" si="3"/>
        <v>37758SINAPI</v>
      </c>
    </row>
    <row r="231" spans="1:9" ht="38.25" x14ac:dyDescent="0.2">
      <c r="A231" s="191" t="s">
        <v>1711</v>
      </c>
      <c r="B231" s="31" t="s">
        <v>67</v>
      </c>
      <c r="C231" s="42" t="s">
        <v>31</v>
      </c>
      <c r="D231" s="33" t="s">
        <v>1712</v>
      </c>
      <c r="E231" s="17" t="s">
        <v>229</v>
      </c>
      <c r="F231" s="18">
        <v>85950</v>
      </c>
      <c r="G231" s="34" t="s">
        <v>67</v>
      </c>
      <c r="H231" s="43"/>
      <c r="I231" t="str">
        <f t="shared" si="3"/>
        <v>37736SINAPI</v>
      </c>
    </row>
    <row r="232" spans="1:9" x14ac:dyDescent="0.2">
      <c r="A232" s="190" t="s">
        <v>1715</v>
      </c>
      <c r="B232" s="37" t="s">
        <v>67</v>
      </c>
      <c r="C232" s="37" t="s">
        <v>1824</v>
      </c>
      <c r="D232" s="39" t="s">
        <v>1716</v>
      </c>
      <c r="E232" s="19" t="s">
        <v>578</v>
      </c>
      <c r="F232" s="20">
        <v>19.5</v>
      </c>
      <c r="G232" s="40" t="s">
        <v>67</v>
      </c>
      <c r="H232" s="44"/>
      <c r="I232" t="str">
        <f t="shared" si="3"/>
        <v>4093SINAPI</v>
      </c>
    </row>
    <row r="233" spans="1:9" x14ac:dyDescent="0.2">
      <c r="A233" s="191" t="s">
        <v>1717</v>
      </c>
      <c r="B233" s="31" t="s">
        <v>67</v>
      </c>
      <c r="C233" s="42" t="s">
        <v>26</v>
      </c>
      <c r="D233" s="33" t="s">
        <v>1718</v>
      </c>
      <c r="E233" s="17" t="s">
        <v>815</v>
      </c>
      <c r="F233" s="18">
        <v>7.44</v>
      </c>
      <c r="G233" s="34" t="s">
        <v>67</v>
      </c>
      <c r="H233" s="43"/>
      <c r="I233" t="str">
        <f t="shared" si="3"/>
        <v>4221SINAPI</v>
      </c>
    </row>
    <row r="234" spans="1:9" x14ac:dyDescent="0.2">
      <c r="A234" s="190" t="s">
        <v>805</v>
      </c>
      <c r="B234" s="37" t="s">
        <v>67</v>
      </c>
      <c r="C234" s="37" t="s">
        <v>26</v>
      </c>
      <c r="D234" s="39" t="s">
        <v>806</v>
      </c>
      <c r="E234" s="19" t="s">
        <v>117</v>
      </c>
      <c r="F234" s="20">
        <v>23.14</v>
      </c>
      <c r="G234" s="40" t="s">
        <v>67</v>
      </c>
      <c r="H234" s="44"/>
      <c r="I234" t="str">
        <f t="shared" si="3"/>
        <v>40304SINAPI</v>
      </c>
    </row>
    <row r="235" spans="1:9" x14ac:dyDescent="0.2">
      <c r="A235" s="191" t="s">
        <v>807</v>
      </c>
      <c r="B235" s="31" t="s">
        <v>67</v>
      </c>
      <c r="C235" s="42" t="s">
        <v>26</v>
      </c>
      <c r="D235" s="33" t="s">
        <v>808</v>
      </c>
      <c r="E235" s="17" t="s">
        <v>289</v>
      </c>
      <c r="F235" s="18">
        <v>11.46</v>
      </c>
      <c r="G235" s="34" t="s">
        <v>67</v>
      </c>
      <c r="H235" s="43"/>
      <c r="I235" t="str">
        <f t="shared" si="3"/>
        <v>6212SINAPI</v>
      </c>
    </row>
    <row r="236" spans="1:9" x14ac:dyDescent="0.2">
      <c r="A236" s="190" t="s">
        <v>809</v>
      </c>
      <c r="B236" s="37" t="s">
        <v>67</v>
      </c>
      <c r="C236" s="37" t="s">
        <v>26</v>
      </c>
      <c r="D236" s="39" t="s">
        <v>810</v>
      </c>
      <c r="E236" s="19" t="s">
        <v>117</v>
      </c>
      <c r="F236" s="20">
        <v>19.11</v>
      </c>
      <c r="G236" s="40" t="s">
        <v>67</v>
      </c>
      <c r="H236" s="44"/>
      <c r="I236" t="str">
        <f t="shared" si="3"/>
        <v>5073SINAPI</v>
      </c>
    </row>
    <row r="237" spans="1:9" ht="25.5" x14ac:dyDescent="0.2">
      <c r="A237" s="191" t="s">
        <v>813</v>
      </c>
      <c r="B237" s="31" t="s">
        <v>67</v>
      </c>
      <c r="C237" s="42" t="s">
        <v>26</v>
      </c>
      <c r="D237" s="33" t="s">
        <v>814</v>
      </c>
      <c r="E237" s="17" t="s">
        <v>815</v>
      </c>
      <c r="F237" s="18">
        <v>9.7899999999999991</v>
      </c>
      <c r="G237" s="34" t="s">
        <v>67</v>
      </c>
      <c r="H237" s="43"/>
      <c r="I237" t="str">
        <f t="shared" si="3"/>
        <v>2692SINAPI</v>
      </c>
    </row>
    <row r="238" spans="1:9" ht="25.5" x14ac:dyDescent="0.2">
      <c r="A238" s="190" t="s">
        <v>824</v>
      </c>
      <c r="B238" s="37" t="s">
        <v>67</v>
      </c>
      <c r="C238" s="37" t="s">
        <v>26</v>
      </c>
      <c r="D238" s="39" t="s">
        <v>825</v>
      </c>
      <c r="E238" s="19" t="s">
        <v>229</v>
      </c>
      <c r="F238" s="20">
        <v>0.22</v>
      </c>
      <c r="G238" s="40" t="s">
        <v>67</v>
      </c>
      <c r="H238" s="44"/>
      <c r="I238" t="str">
        <f t="shared" si="3"/>
        <v>39017SINAPI</v>
      </c>
    </row>
    <row r="239" spans="1:9" x14ac:dyDescent="0.2">
      <c r="A239" s="191" t="s">
        <v>1719</v>
      </c>
      <c r="B239" s="31" t="s">
        <v>67</v>
      </c>
      <c r="C239" s="42" t="s">
        <v>26</v>
      </c>
      <c r="D239" s="33" t="s">
        <v>1720</v>
      </c>
      <c r="E239" s="17" t="s">
        <v>117</v>
      </c>
      <c r="F239" s="18">
        <v>10.95</v>
      </c>
      <c r="G239" s="34" t="s">
        <v>67</v>
      </c>
      <c r="H239" s="43"/>
      <c r="I239" t="str">
        <f t="shared" si="3"/>
        <v>33SINAPI</v>
      </c>
    </row>
    <row r="240" spans="1:9" ht="25.5" x14ac:dyDescent="0.2">
      <c r="A240" s="190" t="s">
        <v>1729</v>
      </c>
      <c r="B240" s="37" t="s">
        <v>67</v>
      </c>
      <c r="C240" s="37" t="s">
        <v>31</v>
      </c>
      <c r="D240" s="39" t="s">
        <v>1730</v>
      </c>
      <c r="E240" s="19" t="s">
        <v>229</v>
      </c>
      <c r="F240" s="20">
        <v>3626.47</v>
      </c>
      <c r="G240" s="40" t="s">
        <v>67</v>
      </c>
      <c r="H240" s="44"/>
      <c r="I240" t="str">
        <f t="shared" si="3"/>
        <v>13896SINAPI</v>
      </c>
    </row>
    <row r="241" spans="1:9" x14ac:dyDescent="0.2">
      <c r="A241" s="191" t="s">
        <v>1731</v>
      </c>
      <c r="B241" s="31" t="s">
        <v>67</v>
      </c>
      <c r="C241" s="42" t="s">
        <v>26</v>
      </c>
      <c r="D241" s="33" t="s">
        <v>1732</v>
      </c>
      <c r="E241" s="17" t="s">
        <v>117</v>
      </c>
      <c r="F241" s="18">
        <v>9.77</v>
      </c>
      <c r="G241" s="34" t="s">
        <v>67</v>
      </c>
      <c r="H241" s="43"/>
      <c r="I241" t="str">
        <f t="shared" si="3"/>
        <v>43059SINAPI</v>
      </c>
    </row>
    <row r="242" spans="1:9" ht="25.5" x14ac:dyDescent="0.2">
      <c r="A242" s="190" t="s">
        <v>851</v>
      </c>
      <c r="B242" s="37" t="s">
        <v>67</v>
      </c>
      <c r="C242" s="37" t="s">
        <v>26</v>
      </c>
      <c r="D242" s="39" t="s">
        <v>852</v>
      </c>
      <c r="E242" s="19" t="s">
        <v>289</v>
      </c>
      <c r="F242" s="20">
        <v>23.2</v>
      </c>
      <c r="G242" s="40" t="s">
        <v>67</v>
      </c>
      <c r="H242" s="44"/>
      <c r="I242" t="str">
        <f t="shared" si="3"/>
        <v>6189SINAPI</v>
      </c>
    </row>
    <row r="243" spans="1:9" x14ac:dyDescent="0.2">
      <c r="A243" s="191" t="s">
        <v>1733</v>
      </c>
      <c r="B243" s="31" t="s">
        <v>67</v>
      </c>
      <c r="C243" s="42" t="s">
        <v>26</v>
      </c>
      <c r="D243" s="33" t="s">
        <v>1734</v>
      </c>
      <c r="E243" s="17" t="s">
        <v>117</v>
      </c>
      <c r="F243" s="18">
        <v>8.94</v>
      </c>
      <c r="G243" s="34" t="s">
        <v>67</v>
      </c>
      <c r="H243" s="43"/>
      <c r="I243" t="str">
        <f t="shared" si="3"/>
        <v>43055SINAPI</v>
      </c>
    </row>
    <row r="244" spans="1:9" x14ac:dyDescent="0.2">
      <c r="A244" s="190" t="s">
        <v>1735</v>
      </c>
      <c r="B244" s="37" t="s">
        <v>67</v>
      </c>
      <c r="C244" s="37" t="s">
        <v>26</v>
      </c>
      <c r="D244" s="39" t="s">
        <v>1736</v>
      </c>
      <c r="E244" s="19" t="s">
        <v>117</v>
      </c>
      <c r="F244" s="20">
        <v>10.89</v>
      </c>
      <c r="G244" s="40" t="s">
        <v>67</v>
      </c>
      <c r="H244" s="44"/>
      <c r="I244" t="str">
        <f t="shared" si="3"/>
        <v>32SINAPI</v>
      </c>
    </row>
    <row r="245" spans="1:9" x14ac:dyDescent="0.2">
      <c r="A245" s="191" t="s">
        <v>862</v>
      </c>
      <c r="B245" s="31" t="s">
        <v>67</v>
      </c>
      <c r="C245" s="42" t="s">
        <v>26</v>
      </c>
      <c r="D245" s="33" t="s">
        <v>863</v>
      </c>
      <c r="E245" s="17" t="s">
        <v>117</v>
      </c>
      <c r="F245" s="18">
        <v>9.41</v>
      </c>
      <c r="G245" s="34" t="s">
        <v>67</v>
      </c>
      <c r="H245" s="43"/>
      <c r="I245" t="str">
        <f t="shared" si="3"/>
        <v>4226SINAPI</v>
      </c>
    </row>
    <row r="246" spans="1:9" ht="25.5" x14ac:dyDescent="0.2">
      <c r="A246" s="190" t="s">
        <v>864</v>
      </c>
      <c r="B246" s="37" t="s">
        <v>67</v>
      </c>
      <c r="C246" s="37" t="s">
        <v>26</v>
      </c>
      <c r="D246" s="39" t="s">
        <v>865</v>
      </c>
      <c r="E246" s="19" t="s">
        <v>65</v>
      </c>
      <c r="F246" s="20">
        <v>69.2</v>
      </c>
      <c r="G246" s="40" t="s">
        <v>67</v>
      </c>
      <c r="H246" s="44"/>
      <c r="I246" t="str">
        <f t="shared" si="3"/>
        <v>4015SINAPI</v>
      </c>
    </row>
    <row r="247" spans="1:9" ht="25.5" x14ac:dyDescent="0.2">
      <c r="A247" s="191" t="s">
        <v>866</v>
      </c>
      <c r="B247" s="31" t="s">
        <v>67</v>
      </c>
      <c r="C247" s="42" t="s">
        <v>26</v>
      </c>
      <c r="D247" s="33" t="s">
        <v>867</v>
      </c>
      <c r="E247" s="17" t="s">
        <v>815</v>
      </c>
      <c r="F247" s="18">
        <v>26.1</v>
      </c>
      <c r="G247" s="34" t="s">
        <v>67</v>
      </c>
      <c r="H247" s="43"/>
      <c r="I247" t="str">
        <f t="shared" si="3"/>
        <v>511SINAPI</v>
      </c>
    </row>
    <row r="248" spans="1:9" x14ac:dyDescent="0.2">
      <c r="A248" s="190" t="s">
        <v>1739</v>
      </c>
      <c r="B248" s="37" t="s">
        <v>67</v>
      </c>
      <c r="C248" s="37" t="s">
        <v>1824</v>
      </c>
      <c r="D248" s="39" t="s">
        <v>1740</v>
      </c>
      <c r="E248" s="19" t="s">
        <v>578</v>
      </c>
      <c r="F248" s="20">
        <v>18.87</v>
      </c>
      <c r="G248" s="40" t="s">
        <v>67</v>
      </c>
      <c r="H248" s="44"/>
      <c r="I248" t="str">
        <f t="shared" si="3"/>
        <v>12873SINAPI</v>
      </c>
    </row>
    <row r="249" spans="1:9" x14ac:dyDescent="0.2">
      <c r="A249" s="191" t="s">
        <v>1743</v>
      </c>
      <c r="B249" s="31" t="s">
        <v>67</v>
      </c>
      <c r="C249" s="42" t="s">
        <v>1824</v>
      </c>
      <c r="D249" s="33" t="s">
        <v>1744</v>
      </c>
      <c r="E249" s="17" t="s">
        <v>578</v>
      </c>
      <c r="F249" s="18">
        <v>15.71</v>
      </c>
      <c r="G249" s="34" t="s">
        <v>67</v>
      </c>
      <c r="H249" s="43"/>
      <c r="I249" t="str">
        <f t="shared" si="3"/>
        <v>242SINAPI</v>
      </c>
    </row>
    <row r="250" spans="1:9" x14ac:dyDescent="0.2">
      <c r="A250" s="190" t="s">
        <v>871</v>
      </c>
      <c r="B250" s="37" t="s">
        <v>67</v>
      </c>
      <c r="C250" s="37" t="s">
        <v>26</v>
      </c>
      <c r="D250" s="39" t="s">
        <v>872</v>
      </c>
      <c r="E250" s="19" t="s">
        <v>117</v>
      </c>
      <c r="F250" s="20">
        <v>4.26</v>
      </c>
      <c r="G250" s="40" t="s">
        <v>67</v>
      </c>
      <c r="H250" s="44"/>
      <c r="I250" t="str">
        <f t="shared" si="3"/>
        <v>37596SINAPI</v>
      </c>
    </row>
    <row r="251" spans="1:9" ht="25.5" x14ac:dyDescent="0.2">
      <c r="A251" s="191" t="s">
        <v>873</v>
      </c>
      <c r="B251" s="31" t="s">
        <v>67</v>
      </c>
      <c r="C251" s="42" t="s">
        <v>26</v>
      </c>
      <c r="D251" s="33" t="s">
        <v>874</v>
      </c>
      <c r="E251" s="17" t="s">
        <v>65</v>
      </c>
      <c r="F251" s="18">
        <v>226.69</v>
      </c>
      <c r="G251" s="34" t="s">
        <v>67</v>
      </c>
      <c r="H251" s="43"/>
      <c r="I251" t="str">
        <f t="shared" si="3"/>
        <v>10698SINAPI</v>
      </c>
    </row>
    <row r="252" spans="1:9" ht="25.5" x14ac:dyDescent="0.2">
      <c r="A252" s="190" t="s">
        <v>875</v>
      </c>
      <c r="B252" s="37" t="s">
        <v>67</v>
      </c>
      <c r="C252" s="37" t="s">
        <v>26</v>
      </c>
      <c r="D252" s="39" t="s">
        <v>876</v>
      </c>
      <c r="E252" s="19" t="s">
        <v>117</v>
      </c>
      <c r="F252" s="20">
        <v>64.59</v>
      </c>
      <c r="G252" s="40" t="s">
        <v>67</v>
      </c>
      <c r="H252" s="44"/>
      <c r="I252" t="str">
        <f t="shared" si="3"/>
        <v>131SINAPI</v>
      </c>
    </row>
    <row r="253" spans="1:9" x14ac:dyDescent="0.2">
      <c r="A253" s="191" t="s">
        <v>1747</v>
      </c>
      <c r="B253" s="31" t="s">
        <v>67</v>
      </c>
      <c r="C253" s="42" t="s">
        <v>1824</v>
      </c>
      <c r="D253" s="33" t="s">
        <v>1748</v>
      </c>
      <c r="E253" s="17" t="s">
        <v>578</v>
      </c>
      <c r="F253" s="18">
        <v>21.07</v>
      </c>
      <c r="G253" s="34" t="s">
        <v>67</v>
      </c>
      <c r="H253" s="43"/>
      <c r="I253" t="str">
        <f t="shared" si="3"/>
        <v>4755SINAPI</v>
      </c>
    </row>
    <row r="254" spans="1:9" x14ac:dyDescent="0.2">
      <c r="A254" s="190" t="s">
        <v>879</v>
      </c>
      <c r="B254" s="37" t="s">
        <v>67</v>
      </c>
      <c r="C254" s="37" t="s">
        <v>26</v>
      </c>
      <c r="D254" s="39" t="s">
        <v>880</v>
      </c>
      <c r="E254" s="19" t="s">
        <v>65</v>
      </c>
      <c r="F254" s="20">
        <v>577.83000000000004</v>
      </c>
      <c r="G254" s="40" t="s">
        <v>67</v>
      </c>
      <c r="H254" s="44"/>
      <c r="I254" t="str">
        <f t="shared" si="3"/>
        <v>11186SINAPI</v>
      </c>
    </row>
    <row r="255" spans="1:9" x14ac:dyDescent="0.2">
      <c r="A255" s="191" t="s">
        <v>881</v>
      </c>
      <c r="B255" s="31" t="s">
        <v>56</v>
      </c>
      <c r="C255" s="42" t="s">
        <v>26</v>
      </c>
      <c r="D255" s="33" t="s">
        <v>882</v>
      </c>
      <c r="E255" s="17" t="s">
        <v>229</v>
      </c>
      <c r="F255" s="18">
        <v>36.229999999999997</v>
      </c>
      <c r="G255" s="34"/>
      <c r="H255" s="43"/>
      <c r="I255" t="str">
        <f t="shared" si="3"/>
        <v>0054PRÓPRIA</v>
      </c>
    </row>
    <row r="256" spans="1:9" x14ac:dyDescent="0.2">
      <c r="A256" s="190" t="s">
        <v>1751</v>
      </c>
      <c r="B256" s="37" t="s">
        <v>67</v>
      </c>
      <c r="C256" s="37" t="s">
        <v>1824</v>
      </c>
      <c r="D256" s="39" t="s">
        <v>1752</v>
      </c>
      <c r="E256" s="19" t="s">
        <v>578</v>
      </c>
      <c r="F256" s="20">
        <v>18.600000000000001</v>
      </c>
      <c r="G256" s="40" t="s">
        <v>67</v>
      </c>
      <c r="H256" s="44"/>
      <c r="I256" t="str">
        <f t="shared" si="3"/>
        <v>10489SINAPI</v>
      </c>
    </row>
    <row r="257" spans="1:9" ht="25.5" x14ac:dyDescent="0.2">
      <c r="A257" s="191" t="s">
        <v>885</v>
      </c>
      <c r="B257" s="31" t="s">
        <v>67</v>
      </c>
      <c r="C257" s="42" t="s">
        <v>26</v>
      </c>
      <c r="D257" s="33" t="s">
        <v>886</v>
      </c>
      <c r="E257" s="17" t="s">
        <v>289</v>
      </c>
      <c r="F257" s="18">
        <v>2.86</v>
      </c>
      <c r="G257" s="34" t="s">
        <v>67</v>
      </c>
      <c r="H257" s="43"/>
      <c r="I257" t="str">
        <f t="shared" si="3"/>
        <v>20205SINAPI</v>
      </c>
    </row>
    <row r="258" spans="1:9" ht="25.5" x14ac:dyDescent="0.2">
      <c r="A258" s="190" t="s">
        <v>887</v>
      </c>
      <c r="B258" s="37" t="s">
        <v>67</v>
      </c>
      <c r="C258" s="37" t="s">
        <v>26</v>
      </c>
      <c r="D258" s="39" t="s">
        <v>888</v>
      </c>
      <c r="E258" s="19" t="s">
        <v>229</v>
      </c>
      <c r="F258" s="20">
        <v>0.2</v>
      </c>
      <c r="G258" s="40" t="s">
        <v>67</v>
      </c>
      <c r="H258" s="44"/>
      <c r="I258" t="str">
        <f t="shared" si="3"/>
        <v>11950SINAPI</v>
      </c>
    </row>
    <row r="259" spans="1:9" x14ac:dyDescent="0.2">
      <c r="A259" s="191" t="s">
        <v>1755</v>
      </c>
      <c r="B259" s="31" t="s">
        <v>67</v>
      </c>
      <c r="C259" s="42" t="s">
        <v>1824</v>
      </c>
      <c r="D259" s="33" t="s">
        <v>1756</v>
      </c>
      <c r="E259" s="17" t="s">
        <v>578</v>
      </c>
      <c r="F259" s="18">
        <v>19.52</v>
      </c>
      <c r="G259" s="34" t="s">
        <v>67</v>
      </c>
      <c r="H259" s="43"/>
      <c r="I259" t="str">
        <f t="shared" si="3"/>
        <v>12868SINAPI</v>
      </c>
    </row>
    <row r="260" spans="1:9" ht="25.5" x14ac:dyDescent="0.2">
      <c r="A260" s="190" t="s">
        <v>893</v>
      </c>
      <c r="B260" s="37" t="s">
        <v>67</v>
      </c>
      <c r="C260" s="37" t="s">
        <v>26</v>
      </c>
      <c r="D260" s="39" t="s">
        <v>894</v>
      </c>
      <c r="E260" s="19" t="s">
        <v>229</v>
      </c>
      <c r="F260" s="20">
        <v>1.1499999999999999</v>
      </c>
      <c r="G260" s="40" t="s">
        <v>67</v>
      </c>
      <c r="H260" s="44"/>
      <c r="I260" t="str">
        <f t="shared" si="3"/>
        <v>7271SINAPI</v>
      </c>
    </row>
    <row r="261" spans="1:9" x14ac:dyDescent="0.2">
      <c r="A261" s="191" t="s">
        <v>897</v>
      </c>
      <c r="B261" s="31" t="s">
        <v>67</v>
      </c>
      <c r="C261" s="42" t="s">
        <v>26</v>
      </c>
      <c r="D261" s="33" t="s">
        <v>898</v>
      </c>
      <c r="E261" s="17" t="s">
        <v>229</v>
      </c>
      <c r="F261" s="18">
        <v>0.78</v>
      </c>
      <c r="G261" s="34" t="s">
        <v>67</v>
      </c>
      <c r="H261" s="43"/>
      <c r="I261" t="str">
        <f t="shared" si="3"/>
        <v>7258SINAPI</v>
      </c>
    </row>
    <row r="262" spans="1:9" ht="25.5" x14ac:dyDescent="0.2">
      <c r="A262" s="190" t="s">
        <v>908</v>
      </c>
      <c r="B262" s="37" t="s">
        <v>67</v>
      </c>
      <c r="C262" s="37" t="s">
        <v>26</v>
      </c>
      <c r="D262" s="39" t="s">
        <v>909</v>
      </c>
      <c r="E262" s="19" t="s">
        <v>910</v>
      </c>
      <c r="F262" s="20">
        <v>1.59</v>
      </c>
      <c r="G262" s="40" t="s">
        <v>67</v>
      </c>
      <c r="H262" s="44"/>
      <c r="I262" t="str">
        <f t="shared" si="3"/>
        <v>11029SINAPI</v>
      </c>
    </row>
    <row r="263" spans="1:9" ht="25.5" x14ac:dyDescent="0.2">
      <c r="A263" s="191" t="s">
        <v>914</v>
      </c>
      <c r="B263" s="31" t="s">
        <v>67</v>
      </c>
      <c r="C263" s="42" t="s">
        <v>26</v>
      </c>
      <c r="D263" s="33" t="s">
        <v>915</v>
      </c>
      <c r="E263" s="17" t="s">
        <v>916</v>
      </c>
      <c r="F263" s="18">
        <v>88.21</v>
      </c>
      <c r="G263" s="34" t="s">
        <v>67</v>
      </c>
      <c r="H263" s="43"/>
      <c r="I263" t="str">
        <f t="shared" si="3"/>
        <v>40623SINAPI</v>
      </c>
    </row>
    <row r="264" spans="1:9" ht="25.5" x14ac:dyDescent="0.2">
      <c r="A264" s="190" t="s">
        <v>923</v>
      </c>
      <c r="B264" s="37" t="s">
        <v>67</v>
      </c>
      <c r="C264" s="37" t="s">
        <v>26</v>
      </c>
      <c r="D264" s="39" t="s">
        <v>924</v>
      </c>
      <c r="E264" s="19" t="s">
        <v>289</v>
      </c>
      <c r="F264" s="20">
        <v>29.72</v>
      </c>
      <c r="G264" s="40" t="s">
        <v>67</v>
      </c>
      <c r="H264" s="44"/>
      <c r="I264" t="str">
        <f t="shared" si="3"/>
        <v>4472SINAPI</v>
      </c>
    </row>
    <row r="265" spans="1:9" ht="25.5" x14ac:dyDescent="0.2">
      <c r="A265" s="191" t="s">
        <v>927</v>
      </c>
      <c r="B265" s="31" t="s">
        <v>67</v>
      </c>
      <c r="C265" s="42" t="s">
        <v>26</v>
      </c>
      <c r="D265" s="33" t="s">
        <v>928</v>
      </c>
      <c r="E265" s="17" t="s">
        <v>289</v>
      </c>
      <c r="F265" s="18">
        <v>4.25</v>
      </c>
      <c r="G265" s="34" t="s">
        <v>67</v>
      </c>
      <c r="H265" s="43"/>
      <c r="I265" t="str">
        <f t="shared" si="3"/>
        <v>4415SINAPI</v>
      </c>
    </row>
    <row r="266" spans="1:9" ht="25.5" x14ac:dyDescent="0.2">
      <c r="A266" s="190" t="s">
        <v>931</v>
      </c>
      <c r="B266" s="37" t="s">
        <v>67</v>
      </c>
      <c r="C266" s="37" t="s">
        <v>26</v>
      </c>
      <c r="D266" s="39" t="s">
        <v>932</v>
      </c>
      <c r="E266" s="19" t="s">
        <v>229</v>
      </c>
      <c r="F266" s="20">
        <v>18.95</v>
      </c>
      <c r="G266" s="40" t="s">
        <v>67</v>
      </c>
      <c r="H266" s="44"/>
      <c r="I266" t="str">
        <f t="shared" si="3"/>
        <v>4344SINAPI</v>
      </c>
    </row>
    <row r="267" spans="1:9" x14ac:dyDescent="0.2">
      <c r="A267" s="191" t="s">
        <v>942</v>
      </c>
      <c r="B267" s="31" t="s">
        <v>67</v>
      </c>
      <c r="C267" s="42" t="s">
        <v>26</v>
      </c>
      <c r="D267" s="33" t="s">
        <v>943</v>
      </c>
      <c r="E267" s="17" t="s">
        <v>117</v>
      </c>
      <c r="F267" s="18">
        <v>12.54</v>
      </c>
      <c r="G267" s="34" t="s">
        <v>67</v>
      </c>
      <c r="H267" s="43"/>
      <c r="I267" t="str">
        <f t="shared" si="3"/>
        <v>43146SINAPI</v>
      </c>
    </row>
    <row r="268" spans="1:9" ht="25.5" x14ac:dyDescent="0.2">
      <c r="A268" s="190" t="s">
        <v>1765</v>
      </c>
      <c r="B268" s="37" t="s">
        <v>67</v>
      </c>
      <c r="C268" s="37" t="s">
        <v>31</v>
      </c>
      <c r="D268" s="39" t="s">
        <v>1766</v>
      </c>
      <c r="E268" s="19" t="s">
        <v>229</v>
      </c>
      <c r="F268" s="20">
        <v>10136.450000000001</v>
      </c>
      <c r="G268" s="40" t="s">
        <v>67</v>
      </c>
      <c r="H268" s="44"/>
      <c r="I268" t="str">
        <f t="shared" si="3"/>
        <v>10658SINAPI</v>
      </c>
    </row>
    <row r="269" spans="1:9" ht="38.25" x14ac:dyDescent="0.2">
      <c r="A269" s="191" t="s">
        <v>946</v>
      </c>
      <c r="B269" s="31" t="s">
        <v>67</v>
      </c>
      <c r="C269" s="42" t="s">
        <v>26</v>
      </c>
      <c r="D269" s="33" t="s">
        <v>947</v>
      </c>
      <c r="E269" s="17" t="s">
        <v>65</v>
      </c>
      <c r="F269" s="18">
        <v>630.82000000000005</v>
      </c>
      <c r="G269" s="34" t="s">
        <v>67</v>
      </c>
      <c r="H269" s="43"/>
      <c r="I269" t="str">
        <f t="shared" si="3"/>
        <v>37561SINAPI</v>
      </c>
    </row>
    <row r="270" spans="1:9" ht="38.25" x14ac:dyDescent="0.2">
      <c r="A270" s="190" t="s">
        <v>948</v>
      </c>
      <c r="B270" s="37" t="s">
        <v>67</v>
      </c>
      <c r="C270" s="37" t="s">
        <v>26</v>
      </c>
      <c r="D270" s="39" t="s">
        <v>949</v>
      </c>
      <c r="E270" s="19" t="s">
        <v>910</v>
      </c>
      <c r="F270" s="20">
        <v>64.959999999999994</v>
      </c>
      <c r="G270" s="40" t="s">
        <v>67</v>
      </c>
      <c r="H270" s="44"/>
      <c r="I270" t="str">
        <f t="shared" ref="I270:I333" si="4">A270&amp;B270</f>
        <v>43613SINAPI</v>
      </c>
    </row>
    <row r="271" spans="1:9" x14ac:dyDescent="0.2">
      <c r="A271" s="191" t="s">
        <v>1767</v>
      </c>
      <c r="B271" s="31" t="s">
        <v>67</v>
      </c>
      <c r="C271" s="42" t="s">
        <v>26</v>
      </c>
      <c r="D271" s="33" t="s">
        <v>1768</v>
      </c>
      <c r="E271" s="17" t="s">
        <v>117</v>
      </c>
      <c r="F271" s="18">
        <v>21.08</v>
      </c>
      <c r="G271" s="34" t="s">
        <v>67</v>
      </c>
      <c r="H271" s="43"/>
      <c r="I271" t="str">
        <f t="shared" si="4"/>
        <v>39026SINAPI</v>
      </c>
    </row>
    <row r="272" spans="1:9" ht="38.25" x14ac:dyDescent="0.2">
      <c r="A272" s="190" t="s">
        <v>968</v>
      </c>
      <c r="B272" s="37" t="s">
        <v>67</v>
      </c>
      <c r="C272" s="37" t="s">
        <v>26</v>
      </c>
      <c r="D272" s="39" t="s">
        <v>969</v>
      </c>
      <c r="E272" s="19" t="s">
        <v>289</v>
      </c>
      <c r="F272" s="20">
        <v>6.54</v>
      </c>
      <c r="G272" s="40" t="s">
        <v>67</v>
      </c>
      <c r="H272" s="44"/>
      <c r="I272" t="str">
        <f t="shared" si="4"/>
        <v>20017SINAPI</v>
      </c>
    </row>
    <row r="273" spans="1:9" ht="38.25" x14ac:dyDescent="0.2">
      <c r="A273" s="191" t="s">
        <v>1769</v>
      </c>
      <c r="B273" s="31" t="s">
        <v>67</v>
      </c>
      <c r="C273" s="42" t="s">
        <v>26</v>
      </c>
      <c r="D273" s="33" t="s">
        <v>1770</v>
      </c>
      <c r="E273" s="17" t="s">
        <v>910</v>
      </c>
      <c r="F273" s="18">
        <v>106.64</v>
      </c>
      <c r="G273" s="34" t="s">
        <v>67</v>
      </c>
      <c r="H273" s="43"/>
      <c r="I273" t="str">
        <f t="shared" si="4"/>
        <v>3081SINAPI</v>
      </c>
    </row>
    <row r="274" spans="1:9" ht="38.25" x14ac:dyDescent="0.2">
      <c r="A274" s="190" t="s">
        <v>1771</v>
      </c>
      <c r="B274" s="37" t="s">
        <v>67</v>
      </c>
      <c r="C274" s="37" t="s">
        <v>26</v>
      </c>
      <c r="D274" s="39" t="s">
        <v>1772</v>
      </c>
      <c r="E274" s="19" t="s">
        <v>229</v>
      </c>
      <c r="F274" s="20">
        <v>425.5</v>
      </c>
      <c r="G274" s="40" t="s">
        <v>67</v>
      </c>
      <c r="H274" s="44"/>
      <c r="I274" t="str">
        <f t="shared" si="4"/>
        <v>10556SINAPI</v>
      </c>
    </row>
    <row r="275" spans="1:9" ht="25.5" x14ac:dyDescent="0.2">
      <c r="A275" s="191" t="s">
        <v>1775</v>
      </c>
      <c r="B275" s="31" t="s">
        <v>67</v>
      </c>
      <c r="C275" s="42" t="s">
        <v>26</v>
      </c>
      <c r="D275" s="33" t="s">
        <v>1776</v>
      </c>
      <c r="E275" s="17" t="s">
        <v>815</v>
      </c>
      <c r="F275" s="18">
        <v>17.87</v>
      </c>
      <c r="G275" s="34" t="s">
        <v>67</v>
      </c>
      <c r="H275" s="43"/>
      <c r="I275" t="str">
        <f t="shared" si="4"/>
        <v>7319SINAPI</v>
      </c>
    </row>
    <row r="276" spans="1:9" x14ac:dyDescent="0.2">
      <c r="A276" s="190" t="s">
        <v>1777</v>
      </c>
      <c r="B276" s="37" t="s">
        <v>67</v>
      </c>
      <c r="C276" s="37" t="s">
        <v>26</v>
      </c>
      <c r="D276" s="39" t="s">
        <v>1778</v>
      </c>
      <c r="E276" s="19" t="s">
        <v>117</v>
      </c>
      <c r="F276" s="20">
        <v>24.7</v>
      </c>
      <c r="G276" s="40" t="s">
        <v>67</v>
      </c>
      <c r="H276" s="44"/>
      <c r="I276" t="str">
        <f t="shared" si="4"/>
        <v>5066SINAPI</v>
      </c>
    </row>
    <row r="277" spans="1:9" ht="51" x14ac:dyDescent="0.2">
      <c r="A277" s="191" t="s">
        <v>1779</v>
      </c>
      <c r="B277" s="31" t="s">
        <v>67</v>
      </c>
      <c r="C277" s="42" t="s">
        <v>26</v>
      </c>
      <c r="D277" s="33" t="s">
        <v>1780</v>
      </c>
      <c r="E277" s="17" t="s">
        <v>1781</v>
      </c>
      <c r="F277" s="18">
        <v>180</v>
      </c>
      <c r="G277" s="34" t="s">
        <v>67</v>
      </c>
      <c r="H277" s="43"/>
      <c r="I277" t="str">
        <f t="shared" si="4"/>
        <v>183SINAPI</v>
      </c>
    </row>
    <row r="278" spans="1:9" ht="25.5" x14ac:dyDescent="0.2">
      <c r="A278" s="190" t="s">
        <v>1782</v>
      </c>
      <c r="B278" s="37" t="s">
        <v>67</v>
      </c>
      <c r="C278" s="37" t="s">
        <v>26</v>
      </c>
      <c r="D278" s="39" t="s">
        <v>1783</v>
      </c>
      <c r="E278" s="19" t="s">
        <v>65</v>
      </c>
      <c r="F278" s="20">
        <v>455.8</v>
      </c>
      <c r="G278" s="40" t="s">
        <v>67</v>
      </c>
      <c r="H278" s="44"/>
      <c r="I278" t="str">
        <f t="shared" si="4"/>
        <v>4969SINAPI</v>
      </c>
    </row>
    <row r="279" spans="1:9" x14ac:dyDescent="0.2">
      <c r="A279" s="191" t="s">
        <v>966</v>
      </c>
      <c r="B279" s="31" t="s">
        <v>67</v>
      </c>
      <c r="C279" s="42" t="s">
        <v>26</v>
      </c>
      <c r="D279" s="33" t="s">
        <v>967</v>
      </c>
      <c r="E279" s="17" t="s">
        <v>229</v>
      </c>
      <c r="F279" s="18">
        <v>27.4</v>
      </c>
      <c r="G279" s="34" t="s">
        <v>67</v>
      </c>
      <c r="H279" s="43"/>
      <c r="I279" t="str">
        <f t="shared" si="4"/>
        <v>38124SINAPI</v>
      </c>
    </row>
    <row r="280" spans="1:9" ht="25.5" x14ac:dyDescent="0.2">
      <c r="A280" s="190" t="s">
        <v>970</v>
      </c>
      <c r="B280" s="37" t="s">
        <v>67</v>
      </c>
      <c r="C280" s="37" t="s">
        <v>26</v>
      </c>
      <c r="D280" s="39" t="s">
        <v>971</v>
      </c>
      <c r="E280" s="19" t="s">
        <v>289</v>
      </c>
      <c r="F280" s="20">
        <v>11.25</v>
      </c>
      <c r="G280" s="40" t="s">
        <v>67</v>
      </c>
      <c r="H280" s="44"/>
      <c r="I280" t="str">
        <f t="shared" si="4"/>
        <v>4430SINAPI</v>
      </c>
    </row>
    <row r="281" spans="1:9" ht="51" x14ac:dyDescent="0.2">
      <c r="A281" s="191" t="s">
        <v>972</v>
      </c>
      <c r="B281" s="31" t="s">
        <v>67</v>
      </c>
      <c r="C281" s="42" t="s">
        <v>26</v>
      </c>
      <c r="D281" s="33" t="s">
        <v>973</v>
      </c>
      <c r="E281" s="17" t="s">
        <v>65</v>
      </c>
      <c r="F281" s="18">
        <v>587.58000000000004</v>
      </c>
      <c r="G281" s="34" t="s">
        <v>67</v>
      </c>
      <c r="H281" s="43"/>
      <c r="I281" t="str">
        <f t="shared" si="4"/>
        <v>3421SINAPI</v>
      </c>
    </row>
    <row r="282" spans="1:9" ht="51" x14ac:dyDescent="0.2">
      <c r="A282" s="190" t="s">
        <v>974</v>
      </c>
      <c r="B282" s="37" t="s">
        <v>67</v>
      </c>
      <c r="C282" s="37" t="s">
        <v>26</v>
      </c>
      <c r="D282" s="39" t="s">
        <v>975</v>
      </c>
      <c r="E282" s="19" t="s">
        <v>65</v>
      </c>
      <c r="F282" s="20">
        <v>784.56</v>
      </c>
      <c r="G282" s="40" t="s">
        <v>67</v>
      </c>
      <c r="H282" s="44"/>
      <c r="I282" t="str">
        <f t="shared" si="4"/>
        <v>3428SINAPI</v>
      </c>
    </row>
    <row r="283" spans="1:9" x14ac:dyDescent="0.2">
      <c r="A283" s="191" t="s">
        <v>979</v>
      </c>
      <c r="B283" s="31" t="s">
        <v>67</v>
      </c>
      <c r="C283" s="42" t="s">
        <v>26</v>
      </c>
      <c r="D283" s="33" t="s">
        <v>980</v>
      </c>
      <c r="E283" s="17" t="s">
        <v>229</v>
      </c>
      <c r="F283" s="18">
        <v>716.47</v>
      </c>
      <c r="G283" s="34" t="s">
        <v>67</v>
      </c>
      <c r="H283" s="43"/>
      <c r="I283" t="str">
        <f t="shared" si="4"/>
        <v>36215SINAPI</v>
      </c>
    </row>
    <row r="284" spans="1:9" ht="25.5" x14ac:dyDescent="0.2">
      <c r="A284" s="190" t="s">
        <v>983</v>
      </c>
      <c r="B284" s="37" t="s">
        <v>67</v>
      </c>
      <c r="C284" s="37" t="s">
        <v>26</v>
      </c>
      <c r="D284" s="39" t="s">
        <v>984</v>
      </c>
      <c r="E284" s="19" t="s">
        <v>229</v>
      </c>
      <c r="F284" s="20">
        <v>139.72</v>
      </c>
      <c r="G284" s="40" t="s">
        <v>67</v>
      </c>
      <c r="H284" s="44"/>
      <c r="I284" t="str">
        <f t="shared" si="4"/>
        <v>36204SINAPI</v>
      </c>
    </row>
    <row r="285" spans="1:9" ht="25.5" x14ac:dyDescent="0.2">
      <c r="A285" s="191" t="s">
        <v>985</v>
      </c>
      <c r="B285" s="31" t="s">
        <v>67</v>
      </c>
      <c r="C285" s="42" t="s">
        <v>26</v>
      </c>
      <c r="D285" s="33" t="s">
        <v>986</v>
      </c>
      <c r="E285" s="17" t="s">
        <v>229</v>
      </c>
      <c r="F285" s="18">
        <v>165.45</v>
      </c>
      <c r="G285" s="34" t="s">
        <v>67</v>
      </c>
      <c r="H285" s="43"/>
      <c r="I285" t="str">
        <f t="shared" si="4"/>
        <v>36081SINAPI</v>
      </c>
    </row>
    <row r="286" spans="1:9" ht="25.5" x14ac:dyDescent="0.2">
      <c r="A286" s="190" t="s">
        <v>987</v>
      </c>
      <c r="B286" s="37" t="s">
        <v>67</v>
      </c>
      <c r="C286" s="37" t="s">
        <v>26</v>
      </c>
      <c r="D286" s="39" t="s">
        <v>988</v>
      </c>
      <c r="E286" s="19" t="s">
        <v>229</v>
      </c>
      <c r="F286" s="20">
        <v>155.16999999999999</v>
      </c>
      <c r="G286" s="40" t="s">
        <v>67</v>
      </c>
      <c r="H286" s="44"/>
      <c r="I286" t="str">
        <f t="shared" si="4"/>
        <v>36205SINAPI</v>
      </c>
    </row>
    <row r="287" spans="1:9" ht="25.5" x14ac:dyDescent="0.2">
      <c r="A287" s="191" t="s">
        <v>989</v>
      </c>
      <c r="B287" s="31" t="s">
        <v>67</v>
      </c>
      <c r="C287" s="42" t="s">
        <v>26</v>
      </c>
      <c r="D287" s="33" t="s">
        <v>990</v>
      </c>
      <c r="E287" s="17" t="s">
        <v>229</v>
      </c>
      <c r="F287" s="18">
        <v>317.35000000000002</v>
      </c>
      <c r="G287" s="34" t="s">
        <v>67</v>
      </c>
      <c r="H287" s="43"/>
      <c r="I287" t="str">
        <f t="shared" si="4"/>
        <v>36207SINAPI</v>
      </c>
    </row>
    <row r="288" spans="1:9" ht="25.5" x14ac:dyDescent="0.2">
      <c r="A288" s="190" t="s">
        <v>996</v>
      </c>
      <c r="B288" s="37" t="s">
        <v>67</v>
      </c>
      <c r="C288" s="37" t="s">
        <v>26</v>
      </c>
      <c r="D288" s="39" t="s">
        <v>997</v>
      </c>
      <c r="E288" s="19" t="s">
        <v>289</v>
      </c>
      <c r="F288" s="20">
        <v>51.49</v>
      </c>
      <c r="G288" s="40" t="s">
        <v>67</v>
      </c>
      <c r="H288" s="44"/>
      <c r="I288" t="str">
        <f t="shared" si="4"/>
        <v>21012SINAPI</v>
      </c>
    </row>
    <row r="289" spans="1:9" x14ac:dyDescent="0.2">
      <c r="A289" s="191" t="s">
        <v>998</v>
      </c>
      <c r="B289" s="31" t="s">
        <v>67</v>
      </c>
      <c r="C289" s="42" t="s">
        <v>26</v>
      </c>
      <c r="D289" s="33" t="s">
        <v>999</v>
      </c>
      <c r="E289" s="17" t="s">
        <v>229</v>
      </c>
      <c r="F289" s="18">
        <v>5.91</v>
      </c>
      <c r="G289" s="34" t="s">
        <v>67</v>
      </c>
      <c r="H289" s="43"/>
      <c r="I289" t="str">
        <f t="shared" si="4"/>
        <v>11033SINAPI</v>
      </c>
    </row>
    <row r="290" spans="1:9" x14ac:dyDescent="0.2">
      <c r="A290" s="190" t="s">
        <v>1000</v>
      </c>
      <c r="B290" s="37" t="s">
        <v>67</v>
      </c>
      <c r="C290" s="37" t="s">
        <v>26</v>
      </c>
      <c r="D290" s="39" t="s">
        <v>1001</v>
      </c>
      <c r="E290" s="19" t="s">
        <v>117</v>
      </c>
      <c r="F290" s="20">
        <v>25.37</v>
      </c>
      <c r="G290" s="40" t="s">
        <v>67</v>
      </c>
      <c r="H290" s="44"/>
      <c r="I290" t="str">
        <f t="shared" si="4"/>
        <v>11002SINAPI</v>
      </c>
    </row>
    <row r="291" spans="1:9" x14ac:dyDescent="0.2">
      <c r="A291" s="191" t="s">
        <v>1786</v>
      </c>
      <c r="B291" s="31" t="s">
        <v>67</v>
      </c>
      <c r="C291" s="42" t="s">
        <v>1824</v>
      </c>
      <c r="D291" s="33" t="s">
        <v>1787</v>
      </c>
      <c r="E291" s="17" t="s">
        <v>578</v>
      </c>
      <c r="F291" s="18">
        <v>21.07</v>
      </c>
      <c r="G291" s="34" t="s">
        <v>67</v>
      </c>
      <c r="H291" s="43"/>
      <c r="I291" t="str">
        <f t="shared" si="4"/>
        <v>6110SINAPI</v>
      </c>
    </row>
    <row r="292" spans="1:9" x14ac:dyDescent="0.2">
      <c r="A292" s="190" t="s">
        <v>1790</v>
      </c>
      <c r="B292" s="37" t="s">
        <v>67</v>
      </c>
      <c r="C292" s="37" t="s">
        <v>1824</v>
      </c>
      <c r="D292" s="39" t="s">
        <v>1791</v>
      </c>
      <c r="E292" s="19" t="s">
        <v>578</v>
      </c>
      <c r="F292" s="20">
        <v>16.07</v>
      </c>
      <c r="G292" s="40" t="s">
        <v>67</v>
      </c>
      <c r="H292" s="44"/>
      <c r="I292" t="str">
        <f t="shared" si="4"/>
        <v>252SINAPI</v>
      </c>
    </row>
    <row r="293" spans="1:9" ht="25.5" x14ac:dyDescent="0.2">
      <c r="A293" s="191" t="s">
        <v>1792</v>
      </c>
      <c r="B293" s="31" t="s">
        <v>67</v>
      </c>
      <c r="C293" s="42" t="s">
        <v>26</v>
      </c>
      <c r="D293" s="33" t="s">
        <v>1793</v>
      </c>
      <c r="E293" s="17" t="s">
        <v>229</v>
      </c>
      <c r="F293" s="18">
        <v>103.45</v>
      </c>
      <c r="G293" s="34" t="s">
        <v>67</v>
      </c>
      <c r="H293" s="43"/>
      <c r="I293" t="str">
        <f t="shared" si="4"/>
        <v>20269SINAPI</v>
      </c>
    </row>
    <row r="294" spans="1:9" x14ac:dyDescent="0.2">
      <c r="A294" s="190" t="s">
        <v>1794</v>
      </c>
      <c r="B294" s="37" t="s">
        <v>67</v>
      </c>
      <c r="C294" s="37" t="s">
        <v>26</v>
      </c>
      <c r="D294" s="39" t="s">
        <v>1795</v>
      </c>
      <c r="E294" s="19" t="s">
        <v>229</v>
      </c>
      <c r="F294" s="20">
        <v>148.38</v>
      </c>
      <c r="G294" s="40" t="s">
        <v>67</v>
      </c>
      <c r="H294" s="44"/>
      <c r="I294" t="str">
        <f t="shared" si="4"/>
        <v>6136SINAPI</v>
      </c>
    </row>
    <row r="295" spans="1:9" ht="25.5" x14ac:dyDescent="0.2">
      <c r="A295" s="191" t="s">
        <v>1796</v>
      </c>
      <c r="B295" s="31" t="s">
        <v>67</v>
      </c>
      <c r="C295" s="42" t="s">
        <v>26</v>
      </c>
      <c r="D295" s="33" t="s">
        <v>1797</v>
      </c>
      <c r="E295" s="17" t="s">
        <v>229</v>
      </c>
      <c r="F295" s="18">
        <v>46.68</v>
      </c>
      <c r="G295" s="34" t="s">
        <v>67</v>
      </c>
      <c r="H295" s="43"/>
      <c r="I295" t="str">
        <f t="shared" si="4"/>
        <v>37588SINAPI</v>
      </c>
    </row>
    <row r="296" spans="1:9" x14ac:dyDescent="0.2">
      <c r="A296" s="190" t="s">
        <v>1023</v>
      </c>
      <c r="B296" s="37" t="s">
        <v>67</v>
      </c>
      <c r="C296" s="37" t="s">
        <v>26</v>
      </c>
      <c r="D296" s="39" t="s">
        <v>1024</v>
      </c>
      <c r="E296" s="19" t="s">
        <v>65</v>
      </c>
      <c r="F296" s="20">
        <v>63.68</v>
      </c>
      <c r="G296" s="40" t="s">
        <v>67</v>
      </c>
      <c r="H296" s="44"/>
      <c r="I296" t="str">
        <f t="shared" si="4"/>
        <v>10515SINAPI</v>
      </c>
    </row>
    <row r="297" spans="1:9" ht="25.5" x14ac:dyDescent="0.2">
      <c r="A297" s="191" t="s">
        <v>1027</v>
      </c>
      <c r="B297" s="31" t="s">
        <v>67</v>
      </c>
      <c r="C297" s="42" t="s">
        <v>26</v>
      </c>
      <c r="D297" s="33" t="s">
        <v>1028</v>
      </c>
      <c r="E297" s="17" t="s">
        <v>65</v>
      </c>
      <c r="F297" s="18">
        <v>1283.01</v>
      </c>
      <c r="G297" s="34" t="s">
        <v>67</v>
      </c>
      <c r="H297" s="43"/>
      <c r="I297" t="str">
        <f t="shared" si="4"/>
        <v>11795SINAPI</v>
      </c>
    </row>
    <row r="298" spans="1:9" ht="25.5" x14ac:dyDescent="0.2">
      <c r="A298" s="190" t="s">
        <v>1031</v>
      </c>
      <c r="B298" s="37" t="s">
        <v>67</v>
      </c>
      <c r="C298" s="37" t="s">
        <v>26</v>
      </c>
      <c r="D298" s="39" t="s">
        <v>1032</v>
      </c>
      <c r="E298" s="19" t="s">
        <v>229</v>
      </c>
      <c r="F298" s="20">
        <v>16.86</v>
      </c>
      <c r="G298" s="40" t="s">
        <v>67</v>
      </c>
      <c r="H298" s="44"/>
      <c r="I298" t="str">
        <f t="shared" si="4"/>
        <v>37590SINAPI</v>
      </c>
    </row>
    <row r="299" spans="1:9" ht="25.5" x14ac:dyDescent="0.2">
      <c r="A299" s="191" t="s">
        <v>1036</v>
      </c>
      <c r="B299" s="31" t="s">
        <v>67</v>
      </c>
      <c r="C299" s="42" t="s">
        <v>26</v>
      </c>
      <c r="D299" s="33" t="s">
        <v>1037</v>
      </c>
      <c r="E299" s="17" t="s">
        <v>117</v>
      </c>
      <c r="F299" s="18">
        <v>31.34</v>
      </c>
      <c r="G299" s="34" t="s">
        <v>67</v>
      </c>
      <c r="H299" s="43"/>
      <c r="I299" t="str">
        <f t="shared" si="4"/>
        <v>43131SINAPI</v>
      </c>
    </row>
    <row r="300" spans="1:9" x14ac:dyDescent="0.2">
      <c r="A300" s="190" t="s">
        <v>1040</v>
      </c>
      <c r="B300" s="37" t="s">
        <v>67</v>
      </c>
      <c r="C300" s="37" t="s">
        <v>26</v>
      </c>
      <c r="D300" s="39" t="s">
        <v>1041</v>
      </c>
      <c r="E300" s="19" t="s">
        <v>574</v>
      </c>
      <c r="F300" s="20">
        <v>25.25</v>
      </c>
      <c r="G300" s="40" t="s">
        <v>67</v>
      </c>
      <c r="H300" s="44"/>
      <c r="I300" t="str">
        <f t="shared" si="4"/>
        <v>40547SINAPI</v>
      </c>
    </row>
    <row r="301" spans="1:9" ht="25.5" x14ac:dyDescent="0.2">
      <c r="A301" s="191" t="s">
        <v>1042</v>
      </c>
      <c r="B301" s="31" t="s">
        <v>67</v>
      </c>
      <c r="C301" s="42" t="s">
        <v>26</v>
      </c>
      <c r="D301" s="33" t="s">
        <v>1043</v>
      </c>
      <c r="E301" s="17" t="s">
        <v>229</v>
      </c>
      <c r="F301" s="18">
        <v>0.22</v>
      </c>
      <c r="G301" s="34" t="s">
        <v>67</v>
      </c>
      <c r="H301" s="43"/>
      <c r="I301" t="str">
        <f t="shared" si="4"/>
        <v>39443SINAPI</v>
      </c>
    </row>
    <row r="302" spans="1:9" ht="38.25" x14ac:dyDescent="0.2">
      <c r="A302" s="190" t="s">
        <v>1044</v>
      </c>
      <c r="B302" s="37" t="s">
        <v>67</v>
      </c>
      <c r="C302" s="37" t="s">
        <v>26</v>
      </c>
      <c r="D302" s="39" t="s">
        <v>1045</v>
      </c>
      <c r="E302" s="19" t="s">
        <v>229</v>
      </c>
      <c r="F302" s="20">
        <v>2.19</v>
      </c>
      <c r="G302" s="40" t="s">
        <v>67</v>
      </c>
      <c r="H302" s="44"/>
      <c r="I302" t="str">
        <f t="shared" si="4"/>
        <v>39430SINAPI</v>
      </c>
    </row>
    <row r="303" spans="1:9" ht="25.5" x14ac:dyDescent="0.2">
      <c r="A303" s="191" t="s">
        <v>1046</v>
      </c>
      <c r="B303" s="31" t="s">
        <v>67</v>
      </c>
      <c r="C303" s="42" t="s">
        <v>26</v>
      </c>
      <c r="D303" s="33" t="s">
        <v>1047</v>
      </c>
      <c r="E303" s="17" t="s">
        <v>289</v>
      </c>
      <c r="F303" s="18">
        <v>5.83</v>
      </c>
      <c r="G303" s="34" t="s">
        <v>67</v>
      </c>
      <c r="H303" s="43"/>
      <c r="I303" t="str">
        <f t="shared" si="4"/>
        <v>39427SINAPI</v>
      </c>
    </row>
    <row r="304" spans="1:9" ht="25.5" x14ac:dyDescent="0.2">
      <c r="A304" s="190" t="s">
        <v>1048</v>
      </c>
      <c r="B304" s="37" t="s">
        <v>67</v>
      </c>
      <c r="C304" s="37" t="s">
        <v>26</v>
      </c>
      <c r="D304" s="39" t="s">
        <v>1049</v>
      </c>
      <c r="E304" s="19" t="s">
        <v>65</v>
      </c>
      <c r="F304" s="20">
        <v>24.36</v>
      </c>
      <c r="G304" s="40" t="s">
        <v>67</v>
      </c>
      <c r="H304" s="44"/>
      <c r="I304" t="str">
        <f t="shared" si="4"/>
        <v>36225SINAPI</v>
      </c>
    </row>
    <row r="305" spans="1:9" x14ac:dyDescent="0.2">
      <c r="A305" s="191" t="s">
        <v>1800</v>
      </c>
      <c r="B305" s="31" t="s">
        <v>67</v>
      </c>
      <c r="C305" s="42" t="s">
        <v>1824</v>
      </c>
      <c r="D305" s="33" t="s">
        <v>1801</v>
      </c>
      <c r="E305" s="17" t="s">
        <v>578</v>
      </c>
      <c r="F305" s="18">
        <v>19.77</v>
      </c>
      <c r="G305" s="34" t="s">
        <v>67</v>
      </c>
      <c r="H305" s="43"/>
      <c r="I305" t="str">
        <f t="shared" si="4"/>
        <v>44497SINAPI</v>
      </c>
    </row>
    <row r="306" spans="1:9" x14ac:dyDescent="0.2">
      <c r="A306" s="190" t="s">
        <v>1055</v>
      </c>
      <c r="B306" s="37" t="s">
        <v>67</v>
      </c>
      <c r="C306" s="37" t="s">
        <v>26</v>
      </c>
      <c r="D306" s="39" t="s">
        <v>1056</v>
      </c>
      <c r="E306" s="19" t="s">
        <v>117</v>
      </c>
      <c r="F306" s="20">
        <v>3.92</v>
      </c>
      <c r="G306" s="40" t="s">
        <v>67</v>
      </c>
      <c r="H306" s="44"/>
      <c r="I306" t="str">
        <f t="shared" si="4"/>
        <v>43626SINAPI</v>
      </c>
    </row>
    <row r="307" spans="1:9" x14ac:dyDescent="0.2">
      <c r="A307" s="191" t="s">
        <v>1057</v>
      </c>
      <c r="B307" s="31" t="s">
        <v>67</v>
      </c>
      <c r="C307" s="42" t="s">
        <v>26</v>
      </c>
      <c r="D307" s="33" t="s">
        <v>1058</v>
      </c>
      <c r="E307" s="17" t="s">
        <v>229</v>
      </c>
      <c r="F307" s="18">
        <v>1.32</v>
      </c>
      <c r="G307" s="34" t="s">
        <v>67</v>
      </c>
      <c r="H307" s="43"/>
      <c r="I307" t="str">
        <f t="shared" si="4"/>
        <v>3767SINAPI</v>
      </c>
    </row>
    <row r="308" spans="1:9" x14ac:dyDescent="0.2">
      <c r="A308" s="190" t="s">
        <v>1059</v>
      </c>
      <c r="B308" s="37" t="s">
        <v>67</v>
      </c>
      <c r="C308" s="37" t="s">
        <v>26</v>
      </c>
      <c r="D308" s="39" t="s">
        <v>1060</v>
      </c>
      <c r="E308" s="19" t="s">
        <v>815</v>
      </c>
      <c r="F308" s="20">
        <v>35.450000000000003</v>
      </c>
      <c r="G308" s="40" t="s">
        <v>67</v>
      </c>
      <c r="H308" s="44"/>
      <c r="I308" t="str">
        <f t="shared" si="4"/>
        <v>7356SINAPI</v>
      </c>
    </row>
    <row r="309" spans="1:9" x14ac:dyDescent="0.2">
      <c r="A309" s="191" t="s">
        <v>1062</v>
      </c>
      <c r="B309" s="31" t="s">
        <v>67</v>
      </c>
      <c r="C309" s="42" t="s">
        <v>26</v>
      </c>
      <c r="D309" s="33" t="s">
        <v>1063</v>
      </c>
      <c r="E309" s="17" t="s">
        <v>815</v>
      </c>
      <c r="F309" s="18">
        <v>34.43</v>
      </c>
      <c r="G309" s="34" t="s">
        <v>67</v>
      </c>
      <c r="H309" s="43"/>
      <c r="I309" t="str">
        <f t="shared" si="4"/>
        <v>7311SINAPI</v>
      </c>
    </row>
    <row r="310" spans="1:9" ht="25.5" x14ac:dyDescent="0.2">
      <c r="A310" s="190" t="s">
        <v>1073</v>
      </c>
      <c r="B310" s="37" t="s">
        <v>67</v>
      </c>
      <c r="C310" s="37" t="s">
        <v>26</v>
      </c>
      <c r="D310" s="39" t="s">
        <v>1074</v>
      </c>
      <c r="E310" s="19" t="s">
        <v>229</v>
      </c>
      <c r="F310" s="20">
        <v>3.51</v>
      </c>
      <c r="G310" s="40" t="s">
        <v>67</v>
      </c>
      <c r="H310" s="44"/>
      <c r="I310" t="str">
        <f t="shared" si="4"/>
        <v>1956SINAPI</v>
      </c>
    </row>
    <row r="311" spans="1:9" ht="25.5" x14ac:dyDescent="0.2">
      <c r="A311" s="191" t="s">
        <v>1077</v>
      </c>
      <c r="B311" s="31" t="s">
        <v>67</v>
      </c>
      <c r="C311" s="42" t="s">
        <v>26</v>
      </c>
      <c r="D311" s="33" t="s">
        <v>1078</v>
      </c>
      <c r="E311" s="17" t="s">
        <v>229</v>
      </c>
      <c r="F311" s="18">
        <v>14.13</v>
      </c>
      <c r="G311" s="34" t="s">
        <v>67</v>
      </c>
      <c r="H311" s="43"/>
      <c r="I311" t="str">
        <f t="shared" si="4"/>
        <v>1958SINAPI</v>
      </c>
    </row>
    <row r="312" spans="1:9" ht="25.5" x14ac:dyDescent="0.2">
      <c r="A312" s="190" t="s">
        <v>1081</v>
      </c>
      <c r="B312" s="37" t="s">
        <v>67</v>
      </c>
      <c r="C312" s="37" t="s">
        <v>26</v>
      </c>
      <c r="D312" s="39" t="s">
        <v>1082</v>
      </c>
      <c r="E312" s="19" t="s">
        <v>229</v>
      </c>
      <c r="F312" s="20">
        <v>6.08</v>
      </c>
      <c r="G312" s="40" t="s">
        <v>67</v>
      </c>
      <c r="H312" s="44"/>
      <c r="I312" t="str">
        <f t="shared" si="4"/>
        <v>3538SINAPI</v>
      </c>
    </row>
    <row r="313" spans="1:9" x14ac:dyDescent="0.2">
      <c r="A313" s="191" t="s">
        <v>1084</v>
      </c>
      <c r="B313" s="31" t="s">
        <v>67</v>
      </c>
      <c r="C313" s="42" t="s">
        <v>26</v>
      </c>
      <c r="D313" s="33" t="s">
        <v>1085</v>
      </c>
      <c r="E313" s="17" t="s">
        <v>229</v>
      </c>
      <c r="F313" s="18">
        <v>6.23</v>
      </c>
      <c r="G313" s="34" t="s">
        <v>67</v>
      </c>
      <c r="H313" s="43"/>
      <c r="I313" t="str">
        <f t="shared" si="4"/>
        <v>3872SINAPI</v>
      </c>
    </row>
    <row r="314" spans="1:9" x14ac:dyDescent="0.2">
      <c r="A314" s="190" t="s">
        <v>1088</v>
      </c>
      <c r="B314" s="37" t="s">
        <v>67</v>
      </c>
      <c r="C314" s="37" t="s">
        <v>26</v>
      </c>
      <c r="D314" s="39" t="s">
        <v>1089</v>
      </c>
      <c r="E314" s="19" t="s">
        <v>229</v>
      </c>
      <c r="F314" s="20">
        <v>4.43</v>
      </c>
      <c r="G314" s="40" t="s">
        <v>67</v>
      </c>
      <c r="H314" s="44"/>
      <c r="I314" t="str">
        <f t="shared" si="4"/>
        <v>7140SINAPI</v>
      </c>
    </row>
    <row r="315" spans="1:9" ht="25.5" x14ac:dyDescent="0.2">
      <c r="A315" s="191" t="s">
        <v>1095</v>
      </c>
      <c r="B315" s="31" t="s">
        <v>67</v>
      </c>
      <c r="C315" s="42" t="s">
        <v>26</v>
      </c>
      <c r="D315" s="33" t="s">
        <v>1096</v>
      </c>
      <c r="E315" s="17" t="s">
        <v>229</v>
      </c>
      <c r="F315" s="18">
        <v>23.96</v>
      </c>
      <c r="G315" s="34" t="s">
        <v>67</v>
      </c>
      <c r="H315" s="43"/>
      <c r="I315" t="str">
        <f t="shared" si="4"/>
        <v>6032SINAPI</v>
      </c>
    </row>
    <row r="316" spans="1:9" x14ac:dyDescent="0.2">
      <c r="A316" s="190" t="s">
        <v>1099</v>
      </c>
      <c r="B316" s="37" t="s">
        <v>67</v>
      </c>
      <c r="C316" s="37" t="s">
        <v>26</v>
      </c>
      <c r="D316" s="39" t="s">
        <v>1100</v>
      </c>
      <c r="E316" s="19" t="s">
        <v>229</v>
      </c>
      <c r="F316" s="20">
        <v>48.5</v>
      </c>
      <c r="G316" s="40" t="s">
        <v>67</v>
      </c>
      <c r="H316" s="44"/>
      <c r="I316" t="str">
        <f t="shared" si="4"/>
        <v>6017SINAPI</v>
      </c>
    </row>
    <row r="317" spans="1:9" x14ac:dyDescent="0.2">
      <c r="A317" s="191" t="s">
        <v>1101</v>
      </c>
      <c r="B317" s="31" t="s">
        <v>67</v>
      </c>
      <c r="C317" s="42" t="s">
        <v>26</v>
      </c>
      <c r="D317" s="33" t="s">
        <v>1102</v>
      </c>
      <c r="E317" s="17" t="s">
        <v>229</v>
      </c>
      <c r="F317" s="18">
        <v>22.54</v>
      </c>
      <c r="G317" s="34" t="s">
        <v>67</v>
      </c>
      <c r="H317" s="43"/>
      <c r="I317" t="str">
        <f t="shared" si="4"/>
        <v>6016SINAPI</v>
      </c>
    </row>
    <row r="318" spans="1:9" ht="25.5" x14ac:dyDescent="0.2">
      <c r="A318" s="190" t="s">
        <v>1103</v>
      </c>
      <c r="B318" s="37" t="s">
        <v>67</v>
      </c>
      <c r="C318" s="37" t="s">
        <v>26</v>
      </c>
      <c r="D318" s="39" t="s">
        <v>1104</v>
      </c>
      <c r="E318" s="19" t="s">
        <v>229</v>
      </c>
      <c r="F318" s="20">
        <v>51.87</v>
      </c>
      <c r="G318" s="40" t="s">
        <v>67</v>
      </c>
      <c r="H318" s="44"/>
      <c r="I318" t="str">
        <f t="shared" si="4"/>
        <v>6024SINAPI</v>
      </c>
    </row>
    <row r="319" spans="1:9" ht="25.5" x14ac:dyDescent="0.2">
      <c r="A319" s="191" t="s">
        <v>1108</v>
      </c>
      <c r="B319" s="31" t="s">
        <v>67</v>
      </c>
      <c r="C319" s="42" t="s">
        <v>26</v>
      </c>
      <c r="D319" s="33" t="s">
        <v>1109</v>
      </c>
      <c r="E319" s="17" t="s">
        <v>229</v>
      </c>
      <c r="F319" s="18">
        <v>10.01</v>
      </c>
      <c r="G319" s="34" t="s">
        <v>67</v>
      </c>
      <c r="H319" s="43"/>
      <c r="I319" t="str">
        <f t="shared" si="4"/>
        <v>1414SINAPI</v>
      </c>
    </row>
    <row r="320" spans="1:9" x14ac:dyDescent="0.2">
      <c r="A320" s="190" t="s">
        <v>1804</v>
      </c>
      <c r="B320" s="37" t="s">
        <v>67</v>
      </c>
      <c r="C320" s="37" t="s">
        <v>1824</v>
      </c>
      <c r="D320" s="39" t="s">
        <v>1805</v>
      </c>
      <c r="E320" s="19" t="s">
        <v>578</v>
      </c>
      <c r="F320" s="20">
        <v>14.02</v>
      </c>
      <c r="G320" s="40" t="s">
        <v>67</v>
      </c>
      <c r="H320" s="44"/>
      <c r="I320" t="str">
        <f t="shared" si="4"/>
        <v>40331SINAPI</v>
      </c>
    </row>
    <row r="321" spans="1:9" ht="25.5" x14ac:dyDescent="0.2">
      <c r="A321" s="191" t="s">
        <v>1110</v>
      </c>
      <c r="B321" s="31" t="s">
        <v>67</v>
      </c>
      <c r="C321" s="42" t="s">
        <v>26</v>
      </c>
      <c r="D321" s="33" t="s">
        <v>1111</v>
      </c>
      <c r="E321" s="17" t="s">
        <v>229</v>
      </c>
      <c r="F321" s="18">
        <v>2.85</v>
      </c>
      <c r="G321" s="34" t="s">
        <v>67</v>
      </c>
      <c r="H321" s="43"/>
      <c r="I321" t="str">
        <f t="shared" si="4"/>
        <v>3522SINAPI</v>
      </c>
    </row>
    <row r="322" spans="1:9" x14ac:dyDescent="0.2">
      <c r="A322" s="190" t="s">
        <v>1112</v>
      </c>
      <c r="B322" s="37" t="s">
        <v>67</v>
      </c>
      <c r="C322" s="37" t="s">
        <v>26</v>
      </c>
      <c r="D322" s="39" t="s">
        <v>1113</v>
      </c>
      <c r="E322" s="19" t="s">
        <v>229</v>
      </c>
      <c r="F322" s="20">
        <v>7.72</v>
      </c>
      <c r="G322" s="40" t="s">
        <v>67</v>
      </c>
      <c r="H322" s="44"/>
      <c r="I322" t="str">
        <f t="shared" si="4"/>
        <v>3870SINAPI</v>
      </c>
    </row>
    <row r="323" spans="1:9" ht="25.5" x14ac:dyDescent="0.2">
      <c r="A323" s="191" t="s">
        <v>1114</v>
      </c>
      <c r="B323" s="31" t="s">
        <v>67</v>
      </c>
      <c r="C323" s="42" t="s">
        <v>26</v>
      </c>
      <c r="D323" s="33" t="s">
        <v>1115</v>
      </c>
      <c r="E323" s="17" t="s">
        <v>229</v>
      </c>
      <c r="F323" s="18">
        <v>1.05</v>
      </c>
      <c r="G323" s="34" t="s">
        <v>67</v>
      </c>
      <c r="H323" s="43"/>
      <c r="I323" t="str">
        <f t="shared" si="4"/>
        <v>65SINAPI</v>
      </c>
    </row>
    <row r="324" spans="1:9" ht="25.5" x14ac:dyDescent="0.2">
      <c r="A324" s="190" t="s">
        <v>1116</v>
      </c>
      <c r="B324" s="37" t="s">
        <v>67</v>
      </c>
      <c r="C324" s="37" t="s">
        <v>26</v>
      </c>
      <c r="D324" s="39" t="s">
        <v>1117</v>
      </c>
      <c r="E324" s="19" t="s">
        <v>229</v>
      </c>
      <c r="F324" s="20">
        <v>4.3499999999999996</v>
      </c>
      <c r="G324" s="40" t="s">
        <v>67</v>
      </c>
      <c r="H324" s="44"/>
      <c r="I324" t="str">
        <f t="shared" si="4"/>
        <v>109SINAPI</v>
      </c>
    </row>
    <row r="325" spans="1:9" x14ac:dyDescent="0.2">
      <c r="A325" s="191" t="s">
        <v>1119</v>
      </c>
      <c r="B325" s="31" t="s">
        <v>67</v>
      </c>
      <c r="C325" s="42" t="s">
        <v>26</v>
      </c>
      <c r="D325" s="33" t="s">
        <v>1120</v>
      </c>
      <c r="E325" s="17" t="s">
        <v>229</v>
      </c>
      <c r="F325" s="18">
        <v>1075.3800000000001</v>
      </c>
      <c r="G325" s="34" t="s">
        <v>67</v>
      </c>
      <c r="H325" s="43"/>
      <c r="I325" t="str">
        <f t="shared" si="4"/>
        <v>34639SINAPI</v>
      </c>
    </row>
    <row r="326" spans="1:9" ht="25.5" x14ac:dyDescent="0.2">
      <c r="A326" s="190" t="s">
        <v>1139</v>
      </c>
      <c r="B326" s="37" t="s">
        <v>67</v>
      </c>
      <c r="C326" s="37" t="s">
        <v>26</v>
      </c>
      <c r="D326" s="39" t="s">
        <v>1140</v>
      </c>
      <c r="E326" s="19" t="s">
        <v>229</v>
      </c>
      <c r="F326" s="20">
        <v>4.34</v>
      </c>
      <c r="G326" s="40" t="s">
        <v>67</v>
      </c>
      <c r="H326" s="44"/>
      <c r="I326" t="str">
        <f t="shared" si="4"/>
        <v>1873SINAPI</v>
      </c>
    </row>
    <row r="327" spans="1:9" ht="25.5" x14ac:dyDescent="0.2">
      <c r="A327" s="191" t="s">
        <v>1161</v>
      </c>
      <c r="B327" s="31" t="s">
        <v>67</v>
      </c>
      <c r="C327" s="42" t="s">
        <v>26</v>
      </c>
      <c r="D327" s="33" t="s">
        <v>1162</v>
      </c>
      <c r="E327" s="17" t="s">
        <v>289</v>
      </c>
      <c r="F327" s="18">
        <v>10.210000000000001</v>
      </c>
      <c r="G327" s="34" t="s">
        <v>67</v>
      </c>
      <c r="H327" s="43"/>
      <c r="I327" t="str">
        <f t="shared" si="4"/>
        <v>39245SINAPI</v>
      </c>
    </row>
    <row r="328" spans="1:9" ht="38.25" x14ac:dyDescent="0.2">
      <c r="A328" s="190" t="s">
        <v>1167</v>
      </c>
      <c r="B328" s="37" t="s">
        <v>67</v>
      </c>
      <c r="C328" s="37" t="s">
        <v>26</v>
      </c>
      <c r="D328" s="39" t="s">
        <v>1168</v>
      </c>
      <c r="E328" s="19" t="s">
        <v>289</v>
      </c>
      <c r="F328" s="20">
        <v>4.9400000000000004</v>
      </c>
      <c r="G328" s="40" t="s">
        <v>67</v>
      </c>
      <c r="H328" s="44"/>
      <c r="I328" t="str">
        <f t="shared" si="4"/>
        <v>1021SINAPI</v>
      </c>
    </row>
    <row r="329" spans="1:9" ht="25.5" x14ac:dyDescent="0.2">
      <c r="A329" s="191" t="s">
        <v>1169</v>
      </c>
      <c r="B329" s="31" t="s">
        <v>67</v>
      </c>
      <c r="C329" s="42" t="s">
        <v>26</v>
      </c>
      <c r="D329" s="33" t="s">
        <v>1170</v>
      </c>
      <c r="E329" s="17" t="s">
        <v>289</v>
      </c>
      <c r="F329" s="18">
        <v>12.36</v>
      </c>
      <c r="G329" s="34" t="s">
        <v>67</v>
      </c>
      <c r="H329" s="43"/>
      <c r="I329" t="str">
        <f t="shared" si="4"/>
        <v>980SINAPI</v>
      </c>
    </row>
    <row r="330" spans="1:9" x14ac:dyDescent="0.2">
      <c r="A330" s="190" t="s">
        <v>1180</v>
      </c>
      <c r="B330" s="37" t="s">
        <v>67</v>
      </c>
      <c r="C330" s="37" t="s">
        <v>26</v>
      </c>
      <c r="D330" s="39" t="s">
        <v>1181</v>
      </c>
      <c r="E330" s="19" t="s">
        <v>229</v>
      </c>
      <c r="F330" s="20">
        <v>54.86</v>
      </c>
      <c r="G330" s="40" t="s">
        <v>67</v>
      </c>
      <c r="H330" s="44"/>
      <c r="I330" t="str">
        <f t="shared" si="4"/>
        <v>34623SINAPI</v>
      </c>
    </row>
    <row r="331" spans="1:9" ht="25.5" x14ac:dyDescent="0.2">
      <c r="A331" s="191" t="s">
        <v>1184</v>
      </c>
      <c r="B331" s="31" t="s">
        <v>67</v>
      </c>
      <c r="C331" s="42" t="s">
        <v>26</v>
      </c>
      <c r="D331" s="33" t="s">
        <v>1185</v>
      </c>
      <c r="E331" s="17" t="s">
        <v>229</v>
      </c>
      <c r="F331" s="18">
        <v>72.739999999999995</v>
      </c>
      <c r="G331" s="34" t="s">
        <v>67</v>
      </c>
      <c r="H331" s="43"/>
      <c r="I331" t="str">
        <f t="shared" si="4"/>
        <v>39465SINAPI</v>
      </c>
    </row>
    <row r="332" spans="1:9" ht="25.5" x14ac:dyDescent="0.2">
      <c r="A332" s="190" t="s">
        <v>1192</v>
      </c>
      <c r="B332" s="37" t="s">
        <v>67</v>
      </c>
      <c r="C332" s="37" t="s">
        <v>26</v>
      </c>
      <c r="D332" s="39" t="s">
        <v>1193</v>
      </c>
      <c r="E332" s="19" t="s">
        <v>229</v>
      </c>
      <c r="F332" s="20">
        <v>109.03</v>
      </c>
      <c r="G332" s="40" t="s">
        <v>67</v>
      </c>
      <c r="H332" s="44"/>
      <c r="I332" t="str">
        <f t="shared" si="4"/>
        <v>39808SINAPI</v>
      </c>
    </row>
    <row r="333" spans="1:9" ht="25.5" x14ac:dyDescent="0.2">
      <c r="A333" s="191" t="s">
        <v>1195</v>
      </c>
      <c r="B333" s="31" t="s">
        <v>67</v>
      </c>
      <c r="C333" s="42" t="s">
        <v>26</v>
      </c>
      <c r="D333" s="33" t="s">
        <v>1196</v>
      </c>
      <c r="E333" s="17" t="s">
        <v>229</v>
      </c>
      <c r="F333" s="18">
        <v>5.9</v>
      </c>
      <c r="G333" s="34" t="s">
        <v>67</v>
      </c>
      <c r="H333" s="43"/>
      <c r="I333" t="str">
        <f t="shared" si="4"/>
        <v>38418SINAPI</v>
      </c>
    </row>
    <row r="334" spans="1:9" x14ac:dyDescent="0.2">
      <c r="A334" s="190" t="s">
        <v>1197</v>
      </c>
      <c r="B334" s="37" t="s">
        <v>67</v>
      </c>
      <c r="C334" s="37" t="s">
        <v>26</v>
      </c>
      <c r="D334" s="39" t="s">
        <v>1198</v>
      </c>
      <c r="E334" s="19" t="s">
        <v>229</v>
      </c>
      <c r="F334" s="20">
        <v>3.33</v>
      </c>
      <c r="G334" s="40" t="s">
        <v>67</v>
      </c>
      <c r="H334" s="44"/>
      <c r="I334" t="str">
        <f t="shared" ref="I334:I345" si="5">A334&amp;B334</f>
        <v>20085SINAPI</v>
      </c>
    </row>
    <row r="335" spans="1:9" ht="25.5" x14ac:dyDescent="0.2">
      <c r="A335" s="191" t="s">
        <v>1210</v>
      </c>
      <c r="B335" s="31" t="s">
        <v>67</v>
      </c>
      <c r="C335" s="42" t="s">
        <v>26</v>
      </c>
      <c r="D335" s="33" t="s">
        <v>1211</v>
      </c>
      <c r="E335" s="17" t="s">
        <v>229</v>
      </c>
      <c r="F335" s="18">
        <v>21.22</v>
      </c>
      <c r="G335" s="34" t="s">
        <v>67</v>
      </c>
      <c r="H335" s="43"/>
      <c r="I335" t="str">
        <f t="shared" si="5"/>
        <v>10908SINAPI</v>
      </c>
    </row>
    <row r="336" spans="1:9" x14ac:dyDescent="0.2">
      <c r="A336" s="190" t="s">
        <v>1214</v>
      </c>
      <c r="B336" s="37" t="s">
        <v>67</v>
      </c>
      <c r="C336" s="37" t="s">
        <v>26</v>
      </c>
      <c r="D336" s="39" t="s">
        <v>1215</v>
      </c>
      <c r="E336" s="19" t="s">
        <v>229</v>
      </c>
      <c r="F336" s="20">
        <v>77.11</v>
      </c>
      <c r="G336" s="40" t="s">
        <v>67</v>
      </c>
      <c r="H336" s="44"/>
      <c r="I336" t="str">
        <f t="shared" si="5"/>
        <v>20143SINAPI</v>
      </c>
    </row>
    <row r="337" spans="1:9" x14ac:dyDescent="0.2">
      <c r="A337" s="191" t="s">
        <v>1216</v>
      </c>
      <c r="B337" s="31" t="s">
        <v>67</v>
      </c>
      <c r="C337" s="42" t="s">
        <v>26</v>
      </c>
      <c r="D337" s="33" t="s">
        <v>1217</v>
      </c>
      <c r="E337" s="17" t="s">
        <v>229</v>
      </c>
      <c r="F337" s="18">
        <v>5.27</v>
      </c>
      <c r="G337" s="34" t="s">
        <v>67</v>
      </c>
      <c r="H337" s="43"/>
      <c r="I337" t="str">
        <f t="shared" si="5"/>
        <v>299SINAPI</v>
      </c>
    </row>
    <row r="338" spans="1:9" x14ac:dyDescent="0.2">
      <c r="A338" s="190" t="s">
        <v>1218</v>
      </c>
      <c r="B338" s="37" t="s">
        <v>67</v>
      </c>
      <c r="C338" s="37" t="s">
        <v>26</v>
      </c>
      <c r="D338" s="39" t="s">
        <v>1219</v>
      </c>
      <c r="E338" s="19" t="s">
        <v>229</v>
      </c>
      <c r="F338" s="20">
        <v>4.05</v>
      </c>
      <c r="G338" s="40" t="s">
        <v>67</v>
      </c>
      <c r="H338" s="44"/>
      <c r="I338" t="str">
        <f t="shared" si="5"/>
        <v>298SINAPI</v>
      </c>
    </row>
    <row r="339" spans="1:9" x14ac:dyDescent="0.2">
      <c r="A339" s="191" t="s">
        <v>1220</v>
      </c>
      <c r="B339" s="31" t="s">
        <v>67</v>
      </c>
      <c r="C339" s="42" t="s">
        <v>26</v>
      </c>
      <c r="D339" s="33" t="s">
        <v>1221</v>
      </c>
      <c r="E339" s="17" t="s">
        <v>229</v>
      </c>
      <c r="F339" s="18">
        <v>23.36</v>
      </c>
      <c r="G339" s="34" t="s">
        <v>67</v>
      </c>
      <c r="H339" s="43"/>
      <c r="I339" t="str">
        <f t="shared" si="5"/>
        <v>20141SINAPI</v>
      </c>
    </row>
    <row r="340" spans="1:9" ht="25.5" x14ac:dyDescent="0.2">
      <c r="A340" s="190" t="s">
        <v>1222</v>
      </c>
      <c r="B340" s="37" t="s">
        <v>67</v>
      </c>
      <c r="C340" s="37" t="s">
        <v>26</v>
      </c>
      <c r="D340" s="39" t="s">
        <v>1223</v>
      </c>
      <c r="E340" s="19" t="s">
        <v>229</v>
      </c>
      <c r="F340" s="20">
        <v>20.78</v>
      </c>
      <c r="G340" s="40" t="s">
        <v>67</v>
      </c>
      <c r="H340" s="44"/>
      <c r="I340" t="str">
        <f t="shared" si="5"/>
        <v>3658SINAPI</v>
      </c>
    </row>
    <row r="341" spans="1:9" ht="25.5" x14ac:dyDescent="0.2">
      <c r="A341" s="191" t="s">
        <v>1816</v>
      </c>
      <c r="B341" s="31" t="s">
        <v>67</v>
      </c>
      <c r="C341" s="42" t="s">
        <v>31</v>
      </c>
      <c r="D341" s="33" t="s">
        <v>1817</v>
      </c>
      <c r="E341" s="17" t="s">
        <v>229</v>
      </c>
      <c r="F341" s="18">
        <v>968363.6</v>
      </c>
      <c r="G341" s="34" t="s">
        <v>67</v>
      </c>
      <c r="H341" s="43"/>
      <c r="I341" t="str">
        <f t="shared" si="5"/>
        <v>14525SINAPI</v>
      </c>
    </row>
    <row r="342" spans="1:9" x14ac:dyDescent="0.2">
      <c r="A342" s="190" t="s">
        <v>1820</v>
      </c>
      <c r="B342" s="37" t="s">
        <v>67</v>
      </c>
      <c r="C342" s="37" t="s">
        <v>1824</v>
      </c>
      <c r="D342" s="39" t="s">
        <v>1821</v>
      </c>
      <c r="E342" s="19" t="s">
        <v>578</v>
      </c>
      <c r="F342" s="20">
        <v>27.76</v>
      </c>
      <c r="G342" s="40" t="s">
        <v>67</v>
      </c>
      <c r="H342" s="44"/>
      <c r="I342" t="str">
        <f t="shared" si="5"/>
        <v>4234SINAPI</v>
      </c>
    </row>
    <row r="343" spans="1:9" x14ac:dyDescent="0.2">
      <c r="A343" s="191" t="s">
        <v>1243</v>
      </c>
      <c r="B343" s="31" t="s">
        <v>67</v>
      </c>
      <c r="C343" s="42" t="s">
        <v>26</v>
      </c>
      <c r="D343" s="33" t="s">
        <v>1244</v>
      </c>
      <c r="E343" s="17" t="s">
        <v>289</v>
      </c>
      <c r="F343" s="18">
        <v>44.65</v>
      </c>
      <c r="G343" s="34" t="s">
        <v>67</v>
      </c>
      <c r="H343" s="43"/>
      <c r="I343" t="str">
        <f t="shared" si="5"/>
        <v>36365SINAPI</v>
      </c>
    </row>
    <row r="344" spans="1:9" x14ac:dyDescent="0.2">
      <c r="A344" s="190" t="s">
        <v>1245</v>
      </c>
      <c r="B344" s="37" t="s">
        <v>67</v>
      </c>
      <c r="C344" s="37" t="s">
        <v>26</v>
      </c>
      <c r="D344" s="39" t="s">
        <v>1246</v>
      </c>
      <c r="E344" s="19" t="s">
        <v>229</v>
      </c>
      <c r="F344" s="20">
        <v>9.24</v>
      </c>
      <c r="G344" s="40" t="s">
        <v>67</v>
      </c>
      <c r="H344" s="44"/>
      <c r="I344" t="str">
        <f t="shared" si="5"/>
        <v>3520SINAPI</v>
      </c>
    </row>
    <row r="345" spans="1:9" x14ac:dyDescent="0.2">
      <c r="A345" s="191" t="s">
        <v>1247</v>
      </c>
      <c r="B345" s="31" t="s">
        <v>67</v>
      </c>
      <c r="C345" s="42" t="s">
        <v>26</v>
      </c>
      <c r="D345" s="33" t="s">
        <v>1248</v>
      </c>
      <c r="E345" s="17" t="s">
        <v>229</v>
      </c>
      <c r="F345" s="18">
        <v>17.79</v>
      </c>
      <c r="G345" s="34" t="s">
        <v>67</v>
      </c>
      <c r="H345" s="43"/>
      <c r="I345" t="str">
        <f t="shared" si="5"/>
        <v>7091SINAPI</v>
      </c>
    </row>
  </sheetData>
  <mergeCells count="18">
    <mergeCell ref="H12:H13"/>
    <mergeCell ref="A11:G11"/>
    <mergeCell ref="A12:A13"/>
    <mergeCell ref="B12:B13"/>
    <mergeCell ref="C12:C13"/>
    <mergeCell ref="D12:D13"/>
    <mergeCell ref="E12:E13"/>
    <mergeCell ref="F12:F13"/>
    <mergeCell ref="G12:G13"/>
    <mergeCell ref="A1:G1"/>
    <mergeCell ref="B2:E2"/>
    <mergeCell ref="F2:G8"/>
    <mergeCell ref="B3:E3"/>
    <mergeCell ref="B4:E4"/>
    <mergeCell ref="B5:E5"/>
    <mergeCell ref="B6:E6"/>
    <mergeCell ref="B7:E7"/>
    <mergeCell ref="B8:E8"/>
  </mergeCells>
  <pageMargins left="0.25" right="0.25" top="0.75" bottom="0.75" header="0.3" footer="0.3"/>
  <pageSetup paperSize="9" scale="4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7E5F-4351-41F9-A7B1-0CA92907C7BF}">
  <sheetPr>
    <pageSetUpPr fitToPage="1"/>
  </sheetPr>
  <dimension ref="A1:J53"/>
  <sheetViews>
    <sheetView view="pageBreakPreview" zoomScale="80" zoomScaleNormal="80" zoomScaleSheetLayoutView="80" workbookViewId="0">
      <selection activeCell="G15" sqref="G15"/>
    </sheetView>
  </sheetViews>
  <sheetFormatPr defaultRowHeight="15" x14ac:dyDescent="0.25"/>
  <cols>
    <col min="1" max="1" width="11" style="70" customWidth="1"/>
    <col min="2" max="2" width="46.140625" style="70" customWidth="1"/>
    <col min="3" max="3" width="16.42578125" style="70" bestFit="1" customWidth="1"/>
    <col min="4" max="7" width="20.7109375" style="70" customWidth="1"/>
    <col min="8" max="8" width="26.42578125" style="70" customWidth="1"/>
    <col min="9" max="9" width="20.7109375" style="70" customWidth="1"/>
    <col min="10" max="10" width="16.42578125" style="70" bestFit="1" customWidth="1"/>
    <col min="11" max="16384" width="9.140625" style="70"/>
  </cols>
  <sheetData>
    <row r="1" spans="1:10" ht="21.75" thickBot="1" x14ac:dyDescent="0.4">
      <c r="A1" s="222" t="s">
        <v>0</v>
      </c>
      <c r="B1" s="223"/>
      <c r="C1" s="223"/>
      <c r="D1" s="223"/>
      <c r="E1" s="223"/>
      <c r="F1" s="282"/>
      <c r="G1" s="282"/>
      <c r="H1" s="68"/>
      <c r="I1" s="68"/>
      <c r="J1" s="69"/>
    </row>
    <row r="2" spans="1:10" x14ac:dyDescent="0.25">
      <c r="A2" s="71" t="s">
        <v>1</v>
      </c>
      <c r="B2" s="259" t="s">
        <v>1959</v>
      </c>
      <c r="C2" s="260"/>
      <c r="D2" s="260"/>
      <c r="E2" s="260"/>
      <c r="F2" s="283"/>
      <c r="G2" s="284"/>
      <c r="H2" s="102" t="s">
        <v>1831</v>
      </c>
      <c r="I2" s="287"/>
      <c r="J2" s="287"/>
    </row>
    <row r="3" spans="1:10" x14ac:dyDescent="0.25">
      <c r="A3" s="72" t="s">
        <v>3</v>
      </c>
      <c r="B3" s="258" t="str">
        <f>Orçamento!B3</f>
        <v>CONSTRUÇÃO DO CENTRO RECREATIVO MELODIAS</v>
      </c>
      <c r="C3" s="231"/>
      <c r="D3" s="231"/>
      <c r="E3" s="231"/>
      <c r="F3" s="285"/>
      <c r="G3" s="286"/>
      <c r="H3" s="102"/>
      <c r="I3" s="73"/>
      <c r="J3" s="74"/>
    </row>
    <row r="4" spans="1:10" x14ac:dyDescent="0.25">
      <c r="A4" s="71" t="s">
        <v>4</v>
      </c>
      <c r="B4" s="258" t="s">
        <v>1832</v>
      </c>
      <c r="C4" s="231"/>
      <c r="D4" s="231"/>
      <c r="E4" s="231"/>
      <c r="F4" s="285"/>
      <c r="G4" s="286"/>
      <c r="H4" s="102"/>
      <c r="I4" s="75"/>
      <c r="J4" s="74"/>
    </row>
    <row r="5" spans="1:10" x14ac:dyDescent="0.25">
      <c r="A5" s="72" t="s">
        <v>6</v>
      </c>
      <c r="B5" s="258" t="s">
        <v>7</v>
      </c>
      <c r="C5" s="231"/>
      <c r="D5" s="231"/>
      <c r="E5" s="231"/>
      <c r="F5" s="285"/>
      <c r="G5" s="286"/>
      <c r="H5" s="102"/>
      <c r="I5" s="75"/>
      <c r="J5" s="74"/>
    </row>
    <row r="6" spans="1:10" x14ac:dyDescent="0.25">
      <c r="A6" s="71" t="s">
        <v>8</v>
      </c>
      <c r="B6" s="258" t="str">
        <f>Orçamento!B6</f>
        <v>AV FRANCISCO DIAS S/N</v>
      </c>
      <c r="C6" s="231"/>
      <c r="D6" s="231"/>
      <c r="E6" s="231"/>
      <c r="F6" s="285"/>
      <c r="G6" s="286"/>
      <c r="H6" s="102"/>
      <c r="I6" s="74"/>
      <c r="J6" s="74"/>
    </row>
    <row r="7" spans="1:10" x14ac:dyDescent="0.25">
      <c r="A7" s="72" t="s">
        <v>10</v>
      </c>
      <c r="B7" s="258" t="str">
        <f>Orçamento!B7</f>
        <v>CENTRO RECREATIVO MELODIAS</v>
      </c>
      <c r="C7" s="231"/>
      <c r="D7" s="231"/>
      <c r="E7" s="231"/>
      <c r="F7" s="285"/>
      <c r="G7" s="286"/>
      <c r="H7" s="102"/>
      <c r="I7" s="74"/>
      <c r="J7" s="74"/>
    </row>
    <row r="8" spans="1:10" x14ac:dyDescent="0.25">
      <c r="A8" s="71" t="s">
        <v>12</v>
      </c>
      <c r="B8" s="258" t="str">
        <f>Orçamento!B8</f>
        <v>AC-2025-SETEMBRO-DESONERADO-SINAPI</v>
      </c>
      <c r="C8" s="231"/>
      <c r="D8" s="231"/>
      <c r="E8" s="231"/>
      <c r="F8" s="285"/>
      <c r="G8" s="286"/>
      <c r="H8" s="102"/>
      <c r="I8" s="74"/>
      <c r="J8" s="74"/>
    </row>
    <row r="9" spans="1:10" x14ac:dyDescent="0.25">
      <c r="A9" s="72" t="s">
        <v>14</v>
      </c>
      <c r="B9" s="258" t="s">
        <v>15</v>
      </c>
      <c r="C9" s="231"/>
      <c r="D9" s="231"/>
      <c r="E9" s="231"/>
      <c r="F9" s="285"/>
      <c r="G9" s="286"/>
      <c r="H9" s="102"/>
      <c r="I9" s="74"/>
      <c r="J9" s="74"/>
    </row>
    <row r="10" spans="1:10" x14ac:dyDescent="0.25">
      <c r="A10" s="222" t="s">
        <v>16</v>
      </c>
      <c r="B10" s="223"/>
      <c r="C10" s="223"/>
      <c r="D10" s="223"/>
      <c r="E10" s="223"/>
      <c r="F10" s="223"/>
      <c r="G10" s="223"/>
      <c r="H10" s="68"/>
      <c r="I10" s="68"/>
      <c r="J10" s="68"/>
    </row>
    <row r="11" spans="1:10" x14ac:dyDescent="0.25">
      <c r="A11" s="234" t="s">
        <v>17</v>
      </c>
      <c r="B11" s="234"/>
      <c r="C11" s="234" t="s">
        <v>18</v>
      </c>
      <c r="D11" s="234"/>
      <c r="E11" s="55" t="s">
        <v>19</v>
      </c>
      <c r="F11" s="261" t="s">
        <v>20</v>
      </c>
      <c r="G11" s="262"/>
      <c r="H11" s="74"/>
      <c r="I11" s="61"/>
      <c r="J11" s="61"/>
    </row>
    <row r="12" spans="1:10" x14ac:dyDescent="0.25">
      <c r="A12" s="236" t="s">
        <v>21</v>
      </c>
      <c r="B12" s="236"/>
      <c r="C12" s="237">
        <f>Orçamento!C13</f>
        <v>1353889.8478978202</v>
      </c>
      <c r="D12" s="237"/>
      <c r="E12" s="57" t="s">
        <v>1827</v>
      </c>
      <c r="F12" s="267">
        <f>Orçamento!F13</f>
        <v>0.22469999999999998</v>
      </c>
      <c r="G12" s="268"/>
      <c r="H12" s="195"/>
      <c r="I12" s="195"/>
      <c r="J12" s="195"/>
    </row>
    <row r="13" spans="1:10" x14ac:dyDescent="0.25">
      <c r="A13" s="61"/>
      <c r="B13" s="61"/>
      <c r="C13" s="61"/>
      <c r="D13" s="61"/>
      <c r="E13" s="61"/>
      <c r="F13" s="61"/>
      <c r="G13" s="61"/>
      <c r="H13" s="61"/>
      <c r="I13" s="61"/>
    </row>
    <row r="14" spans="1:10" ht="21" x14ac:dyDescent="0.35">
      <c r="A14" s="77"/>
      <c r="B14" s="292" t="s">
        <v>1833</v>
      </c>
      <c r="C14" s="292"/>
      <c r="D14" s="292"/>
      <c r="E14" s="292"/>
      <c r="F14" s="292"/>
      <c r="G14" s="292"/>
      <c r="H14" s="292"/>
      <c r="I14" s="292"/>
      <c r="J14" s="69"/>
    </row>
    <row r="15" spans="1:10" x14ac:dyDescent="0.25">
      <c r="A15" s="77"/>
      <c r="B15" s="78" t="s">
        <v>41</v>
      </c>
      <c r="C15" s="78" t="s">
        <v>1834</v>
      </c>
      <c r="D15" s="78" t="s">
        <v>1962</v>
      </c>
      <c r="E15" s="78" t="s">
        <v>1963</v>
      </c>
      <c r="F15" s="78" t="s">
        <v>1964</v>
      </c>
      <c r="G15" s="78" t="s">
        <v>1965</v>
      </c>
      <c r="H15" s="79" t="s">
        <v>1966</v>
      </c>
      <c r="I15" s="79" t="s">
        <v>1967</v>
      </c>
      <c r="J15" s="80" t="s">
        <v>1835</v>
      </c>
    </row>
    <row r="16" spans="1:10" ht="12.95" customHeight="1" x14ac:dyDescent="0.25">
      <c r="A16" s="288">
        <v>1</v>
      </c>
      <c r="B16" s="289" t="str">
        <f>Resumo!B20</f>
        <v>ADMINISTRAÇÃO LOCAL DA OBRA</v>
      </c>
      <c r="C16" s="293">
        <f>Resumo!F20</f>
        <v>45994.619898409917</v>
      </c>
      <c r="D16" s="81">
        <f>D17*C16</f>
        <v>17477.955561395767</v>
      </c>
      <c r="E16" s="81">
        <f>E17*C16</f>
        <v>5519.3543878091896</v>
      </c>
      <c r="F16" s="81">
        <f>F17*C16</f>
        <v>8279.0315817137853</v>
      </c>
      <c r="G16" s="81">
        <f>G17*C16</f>
        <v>10118.816377650182</v>
      </c>
      <c r="H16" s="81">
        <f>H17*C16</f>
        <v>3219.6233928886945</v>
      </c>
      <c r="I16" s="81">
        <f>I17*C16</f>
        <v>1379.8385969522974</v>
      </c>
      <c r="J16" s="291">
        <f>SUM(D17:I17)</f>
        <v>1</v>
      </c>
    </row>
    <row r="17" spans="1:10" ht="12.95" customHeight="1" x14ac:dyDescent="0.25">
      <c r="A17" s="288"/>
      <c r="B17" s="289"/>
      <c r="C17" s="293"/>
      <c r="D17" s="82">
        <v>0.38</v>
      </c>
      <c r="E17" s="82">
        <v>0.12</v>
      </c>
      <c r="F17" s="82">
        <v>0.18</v>
      </c>
      <c r="G17" s="82">
        <v>0.22</v>
      </c>
      <c r="H17" s="82">
        <v>7.0000000000000007E-2</v>
      </c>
      <c r="I17" s="82">
        <v>0.03</v>
      </c>
      <c r="J17" s="291"/>
    </row>
    <row r="18" spans="1:10" ht="12.95" customHeight="1" x14ac:dyDescent="0.25">
      <c r="A18" s="288">
        <v>2</v>
      </c>
      <c r="B18" s="289" t="str">
        <f>Resumo!B21</f>
        <v>SEVIÇOS PRELIMINARES</v>
      </c>
      <c r="C18" s="290">
        <f>Resumo!F21</f>
        <v>78067.662271522539</v>
      </c>
      <c r="D18" s="81">
        <f>D19*C18</f>
        <v>78067.662271522539</v>
      </c>
      <c r="E18" s="83">
        <f>E19*C18</f>
        <v>0</v>
      </c>
      <c r="F18" s="83">
        <f>F19*C18</f>
        <v>0</v>
      </c>
      <c r="G18" s="83">
        <f>G19*D18</f>
        <v>0</v>
      </c>
      <c r="H18" s="83">
        <f>H19*C18</f>
        <v>0</v>
      </c>
      <c r="I18" s="83">
        <f>I19*C18</f>
        <v>0</v>
      </c>
      <c r="J18" s="291">
        <f>SUM(D19:I19)</f>
        <v>1</v>
      </c>
    </row>
    <row r="19" spans="1:10" ht="12.95" customHeight="1" x14ac:dyDescent="0.25">
      <c r="A19" s="288"/>
      <c r="B19" s="289"/>
      <c r="C19" s="290"/>
      <c r="D19" s="82">
        <v>1</v>
      </c>
      <c r="E19" s="82"/>
      <c r="F19" s="82"/>
      <c r="G19" s="82"/>
      <c r="H19" s="82"/>
      <c r="I19" s="82"/>
      <c r="J19" s="291"/>
    </row>
    <row r="20" spans="1:10" ht="12.95" customHeight="1" x14ac:dyDescent="0.25">
      <c r="A20" s="288">
        <v>3</v>
      </c>
      <c r="B20" s="289" t="str">
        <f>Resumo!B22</f>
        <v>DEMOLIÇÃO</v>
      </c>
      <c r="C20" s="290">
        <f>Resumo!F22</f>
        <v>21536.751793300147</v>
      </c>
      <c r="D20" s="81">
        <f>D21*C20</f>
        <v>21536.751793300147</v>
      </c>
      <c r="E20" s="83">
        <f>E21*C20</f>
        <v>0</v>
      </c>
      <c r="F20" s="83">
        <f>F21*C20</f>
        <v>0</v>
      </c>
      <c r="G20" s="83">
        <f>G21*D20</f>
        <v>0</v>
      </c>
      <c r="H20" s="83">
        <f>H21*C20</f>
        <v>0</v>
      </c>
      <c r="I20" s="83">
        <f>I21*C20</f>
        <v>0</v>
      </c>
      <c r="J20" s="291">
        <f>SUM(D21:I21)</f>
        <v>1</v>
      </c>
    </row>
    <row r="21" spans="1:10" ht="12.95" customHeight="1" x14ac:dyDescent="0.25">
      <c r="A21" s="288"/>
      <c r="B21" s="289"/>
      <c r="C21" s="290"/>
      <c r="D21" s="82">
        <v>1</v>
      </c>
      <c r="E21" s="82"/>
      <c r="F21" s="82"/>
      <c r="G21" s="82"/>
      <c r="H21" s="82"/>
      <c r="I21" s="82"/>
      <c r="J21" s="291"/>
    </row>
    <row r="22" spans="1:10" ht="12.95" customHeight="1" x14ac:dyDescent="0.25">
      <c r="A22" s="288">
        <v>4</v>
      </c>
      <c r="B22" s="289" t="str">
        <f>Resumo!B23</f>
        <v>MOVIMENTAÇÃO DE TERRA</v>
      </c>
      <c r="C22" s="290">
        <f>Resumo!F23</f>
        <v>20446.756541189116</v>
      </c>
      <c r="D22" s="81">
        <f>D23*C22</f>
        <v>20446.756541189116</v>
      </c>
      <c r="E22" s="83">
        <f>E23*C22</f>
        <v>0</v>
      </c>
      <c r="F22" s="83">
        <f>F23*C22</f>
        <v>0</v>
      </c>
      <c r="G22" s="83">
        <f>G23*D22</f>
        <v>0</v>
      </c>
      <c r="H22" s="83">
        <f>H23*C22</f>
        <v>0</v>
      </c>
      <c r="I22" s="83">
        <f>I23*C22</f>
        <v>0</v>
      </c>
      <c r="J22" s="291">
        <f>SUM(D23:I23)</f>
        <v>1</v>
      </c>
    </row>
    <row r="23" spans="1:10" ht="12.95" customHeight="1" x14ac:dyDescent="0.25">
      <c r="A23" s="288"/>
      <c r="B23" s="289"/>
      <c r="C23" s="290"/>
      <c r="D23" s="82">
        <v>1</v>
      </c>
      <c r="E23" s="82"/>
      <c r="F23" s="82"/>
      <c r="G23" s="82"/>
      <c r="H23" s="82"/>
      <c r="I23" s="82"/>
      <c r="J23" s="291"/>
    </row>
    <row r="24" spans="1:10" ht="12.95" customHeight="1" x14ac:dyDescent="0.25">
      <c r="A24" s="288">
        <v>5</v>
      </c>
      <c r="B24" s="289" t="str">
        <f>Resumo!B24</f>
        <v>ESTRUTURA</v>
      </c>
      <c r="C24" s="290">
        <f>Resumo!F24</f>
        <v>476946.44934470236</v>
      </c>
      <c r="D24" s="81">
        <f>D25*C24</f>
        <v>381557.15947576193</v>
      </c>
      <c r="E24" s="81">
        <f>E25*C24</f>
        <v>95389.289868940483</v>
      </c>
      <c r="F24" s="83">
        <f>F25*C24</f>
        <v>0</v>
      </c>
      <c r="G24" s="83">
        <f>G25*C24</f>
        <v>0</v>
      </c>
      <c r="H24" s="83">
        <f>H25*C24</f>
        <v>0</v>
      </c>
      <c r="I24" s="83">
        <f>I25*C24</f>
        <v>0</v>
      </c>
      <c r="J24" s="291">
        <f>SUM(D25:I25)</f>
        <v>1</v>
      </c>
    </row>
    <row r="25" spans="1:10" ht="12.95" customHeight="1" x14ac:dyDescent="0.25">
      <c r="A25" s="288"/>
      <c r="B25" s="289"/>
      <c r="C25" s="290"/>
      <c r="D25" s="82">
        <v>0.8</v>
      </c>
      <c r="E25" s="82">
        <v>0.2</v>
      </c>
      <c r="F25" s="82"/>
      <c r="G25" s="82"/>
      <c r="H25" s="82"/>
      <c r="I25" s="82"/>
      <c r="J25" s="291"/>
    </row>
    <row r="26" spans="1:10" ht="12.95" customHeight="1" x14ac:dyDescent="0.25">
      <c r="A26" s="288">
        <v>6</v>
      </c>
      <c r="B26" s="289" t="str">
        <f>Resumo!B25</f>
        <v>PAREDES E PAINÉIS</v>
      </c>
      <c r="C26" s="290">
        <f>Resumo!F25</f>
        <v>163271.92478450536</v>
      </c>
      <c r="D26" s="83">
        <f>D27*C26</f>
        <v>0</v>
      </c>
      <c r="E26" s="81">
        <f>E27*C26</f>
        <v>32654.384956901074</v>
      </c>
      <c r="F26" s="81">
        <f>F27*C26</f>
        <v>130617.5398276043</v>
      </c>
      <c r="G26" s="83">
        <f>G27*C26</f>
        <v>0</v>
      </c>
      <c r="H26" s="83">
        <f>H27*C26</f>
        <v>0</v>
      </c>
      <c r="I26" s="83">
        <f>I27*C26</f>
        <v>0</v>
      </c>
      <c r="J26" s="291">
        <f>SUM(D27:I27)</f>
        <v>1</v>
      </c>
    </row>
    <row r="27" spans="1:10" ht="12.95" customHeight="1" x14ac:dyDescent="0.25">
      <c r="A27" s="288"/>
      <c r="B27" s="289"/>
      <c r="C27" s="290"/>
      <c r="D27" s="82"/>
      <c r="E27" s="82">
        <v>0.2</v>
      </c>
      <c r="F27" s="82">
        <v>0.8</v>
      </c>
      <c r="G27" s="82"/>
      <c r="H27" s="82"/>
      <c r="I27" s="82"/>
      <c r="J27" s="291"/>
    </row>
    <row r="28" spans="1:10" ht="12.95" customHeight="1" x14ac:dyDescent="0.25">
      <c r="A28" s="288">
        <v>7</v>
      </c>
      <c r="B28" s="289" t="str">
        <f>Resumo!B26</f>
        <v>COBERTURA</v>
      </c>
      <c r="C28" s="290">
        <f>Resumo!F26</f>
        <v>117284.34804557863</v>
      </c>
      <c r="D28" s="83">
        <f>D29*C28</f>
        <v>0</v>
      </c>
      <c r="E28" s="83">
        <f>E29*C28</f>
        <v>0</v>
      </c>
      <c r="F28" s="83">
        <f>F29*C28</f>
        <v>0</v>
      </c>
      <c r="G28" s="81">
        <f>G29*C28</f>
        <v>117284.34804557863</v>
      </c>
      <c r="H28" s="83">
        <f>H29*C28</f>
        <v>0</v>
      </c>
      <c r="I28" s="83">
        <f>I29*C28</f>
        <v>0</v>
      </c>
      <c r="J28" s="291">
        <f>SUM(D29:I29)</f>
        <v>1</v>
      </c>
    </row>
    <row r="29" spans="1:10" ht="12.95" customHeight="1" x14ac:dyDescent="0.25">
      <c r="A29" s="288"/>
      <c r="B29" s="289"/>
      <c r="C29" s="290"/>
      <c r="D29" s="82"/>
      <c r="E29" s="82"/>
      <c r="F29" s="82"/>
      <c r="G29" s="82">
        <v>1</v>
      </c>
      <c r="H29" s="82"/>
      <c r="I29" s="82"/>
      <c r="J29" s="291"/>
    </row>
    <row r="30" spans="1:10" ht="12.95" customHeight="1" x14ac:dyDescent="0.25">
      <c r="A30" s="288">
        <v>8</v>
      </c>
      <c r="B30" s="289" t="str">
        <f>Resumo!B27</f>
        <v>PISO</v>
      </c>
      <c r="C30" s="290">
        <f>Resumo!F27</f>
        <v>157192.11193005825</v>
      </c>
      <c r="D30" s="83">
        <f>D31*C30</f>
        <v>0</v>
      </c>
      <c r="E30" s="83">
        <f>E31*C30</f>
        <v>0</v>
      </c>
      <c r="F30" s="83">
        <f>F31*C30</f>
        <v>0</v>
      </c>
      <c r="G30" s="81">
        <f>G31*C30</f>
        <v>94315.267158034942</v>
      </c>
      <c r="H30" s="85">
        <f>H31*C30</f>
        <v>62876.844772023302</v>
      </c>
      <c r="I30" s="83">
        <f>I31*C30</f>
        <v>0</v>
      </c>
      <c r="J30" s="291">
        <f>SUM(D31:I31)</f>
        <v>1</v>
      </c>
    </row>
    <row r="31" spans="1:10" ht="12.95" customHeight="1" x14ac:dyDescent="0.25">
      <c r="A31" s="288"/>
      <c r="B31" s="289"/>
      <c r="C31" s="290"/>
      <c r="D31" s="82"/>
      <c r="E31" s="82"/>
      <c r="F31" s="82"/>
      <c r="G31" s="82">
        <v>0.6</v>
      </c>
      <c r="H31" s="196">
        <v>0.4</v>
      </c>
      <c r="I31" s="82"/>
      <c r="J31" s="291"/>
    </row>
    <row r="32" spans="1:10" ht="12.95" customHeight="1" x14ac:dyDescent="0.25">
      <c r="A32" s="288">
        <v>9</v>
      </c>
      <c r="B32" s="289" t="str">
        <f>Resumo!B28</f>
        <v>ESQUADRIA</v>
      </c>
      <c r="C32" s="290">
        <f>Resumo!F28</f>
        <v>109546.24624279555</v>
      </c>
      <c r="D32" s="83">
        <f>D33*C32</f>
        <v>0</v>
      </c>
      <c r="E32" s="83">
        <f>E33*C32</f>
        <v>0</v>
      </c>
      <c r="F32" s="81">
        <f>F33*C32</f>
        <v>54773.123121397774</v>
      </c>
      <c r="G32" s="81">
        <f>G33*C32</f>
        <v>54773.123121397774</v>
      </c>
      <c r="H32" s="83">
        <f>H33*C32</f>
        <v>0</v>
      </c>
      <c r="I32" s="83">
        <f>I33*C32</f>
        <v>0</v>
      </c>
      <c r="J32" s="291">
        <f>SUM(D33:I33)</f>
        <v>1</v>
      </c>
    </row>
    <row r="33" spans="1:10" ht="12.95" customHeight="1" x14ac:dyDescent="0.25">
      <c r="A33" s="288"/>
      <c r="B33" s="289"/>
      <c r="C33" s="290"/>
      <c r="D33" s="82"/>
      <c r="E33" s="82"/>
      <c r="F33" s="82">
        <v>0.5</v>
      </c>
      <c r="G33" s="82">
        <v>0.5</v>
      </c>
      <c r="H33" s="82"/>
      <c r="I33" s="82"/>
      <c r="J33" s="291"/>
    </row>
    <row r="34" spans="1:10" ht="12.95" customHeight="1" x14ac:dyDescent="0.25">
      <c r="A34" s="288">
        <v>10</v>
      </c>
      <c r="B34" s="289" t="str">
        <f>Resumo!B29</f>
        <v>LOUÇAS E METAIS</v>
      </c>
      <c r="C34" s="290">
        <f>Resumo!F29</f>
        <v>11288.489962435735</v>
      </c>
      <c r="D34" s="83">
        <f>D35*C34</f>
        <v>0</v>
      </c>
      <c r="E34" s="83">
        <f>E35*C34</f>
        <v>0</v>
      </c>
      <c r="F34" s="83">
        <f>F35*C34</f>
        <v>0</v>
      </c>
      <c r="G34" s="83">
        <f>G35*C34</f>
        <v>0</v>
      </c>
      <c r="H34" s="85">
        <f>H35*C34</f>
        <v>7901.9429737050141</v>
      </c>
      <c r="I34" s="85">
        <f>I35*C34</f>
        <v>3386.5469887307204</v>
      </c>
      <c r="J34" s="291">
        <f>SUM(D35:I35)</f>
        <v>1</v>
      </c>
    </row>
    <row r="35" spans="1:10" ht="12.95" customHeight="1" x14ac:dyDescent="0.25">
      <c r="A35" s="288"/>
      <c r="B35" s="289"/>
      <c r="C35" s="290"/>
      <c r="D35" s="82"/>
      <c r="E35" s="82"/>
      <c r="F35" s="82"/>
      <c r="G35" s="82"/>
      <c r="H35" s="82">
        <v>0.7</v>
      </c>
      <c r="I35" s="82">
        <v>0.3</v>
      </c>
      <c r="J35" s="291"/>
    </row>
    <row r="36" spans="1:10" ht="12.95" customHeight="1" x14ac:dyDescent="0.25">
      <c r="A36" s="288">
        <v>11</v>
      </c>
      <c r="B36" s="289" t="str">
        <f>Resumo!B30</f>
        <v>REVESTIMENTOS</v>
      </c>
      <c r="C36" s="290">
        <f>Resumo!F30</f>
        <v>24845.655806647817</v>
      </c>
      <c r="D36" s="83">
        <f>D37*C36</f>
        <v>0</v>
      </c>
      <c r="E36" s="83">
        <f>E37*C36</f>
        <v>0</v>
      </c>
      <c r="F36" s="85">
        <f>F37*C36</f>
        <v>9938.2623226591277</v>
      </c>
      <c r="G36" s="85">
        <f>G37*C36</f>
        <v>14907.39348398869</v>
      </c>
      <c r="H36" s="83">
        <f>H37*C36</f>
        <v>0</v>
      </c>
      <c r="I36" s="83">
        <f>I37*C36</f>
        <v>0</v>
      </c>
      <c r="J36" s="291">
        <f>SUM(D37:I37)</f>
        <v>1</v>
      </c>
    </row>
    <row r="37" spans="1:10" ht="12.95" customHeight="1" x14ac:dyDescent="0.25">
      <c r="A37" s="288"/>
      <c r="B37" s="289"/>
      <c r="C37" s="290"/>
      <c r="D37" s="82"/>
      <c r="E37" s="82"/>
      <c r="F37" s="82">
        <v>0.4</v>
      </c>
      <c r="G37" s="82">
        <v>0.6</v>
      </c>
      <c r="H37" s="82"/>
      <c r="I37" s="82"/>
      <c r="J37" s="291"/>
    </row>
    <row r="38" spans="1:10" ht="12.95" customHeight="1" x14ac:dyDescent="0.25">
      <c r="A38" s="288">
        <v>12</v>
      </c>
      <c r="B38" s="289" t="str">
        <f>Resumo!B31</f>
        <v>PINTURA</v>
      </c>
      <c r="C38" s="290">
        <f>Resumo!F31</f>
        <v>27561.320537144631</v>
      </c>
      <c r="D38" s="83">
        <f>D39*C38</f>
        <v>0</v>
      </c>
      <c r="E38" s="83">
        <f>E39*C38</f>
        <v>0</v>
      </c>
      <c r="F38" s="83">
        <f>F39*C38</f>
        <v>0</v>
      </c>
      <c r="G38" s="83">
        <f>G39*C38</f>
        <v>0</v>
      </c>
      <c r="H38" s="83">
        <f>H39*C38</f>
        <v>0</v>
      </c>
      <c r="I38" s="85">
        <f>I39*C38</f>
        <v>27561.320537144631</v>
      </c>
      <c r="J38" s="291">
        <f>SUM(D39:I39)</f>
        <v>1</v>
      </c>
    </row>
    <row r="39" spans="1:10" ht="12.95" customHeight="1" x14ac:dyDescent="0.25">
      <c r="A39" s="288"/>
      <c r="B39" s="289"/>
      <c r="C39" s="290"/>
      <c r="D39" s="82"/>
      <c r="E39" s="82"/>
      <c r="F39" s="82"/>
      <c r="G39" s="82"/>
      <c r="H39" s="82"/>
      <c r="I39" s="82">
        <v>1</v>
      </c>
      <c r="J39" s="291"/>
    </row>
    <row r="40" spans="1:10" ht="12.95" customHeight="1" x14ac:dyDescent="0.25">
      <c r="A40" s="288">
        <v>13</v>
      </c>
      <c r="B40" s="289" t="str">
        <f>Resumo!B32</f>
        <v>INSTALAÇÕES HIDRAULICAS</v>
      </c>
      <c r="C40" s="290">
        <f>Resumo!F32</f>
        <v>7565.5441438849321</v>
      </c>
      <c r="D40" s="83">
        <f>D41*C40</f>
        <v>0</v>
      </c>
      <c r="E40" s="83">
        <f>E41*C40</f>
        <v>0</v>
      </c>
      <c r="F40" s="85">
        <f>F41*C40</f>
        <v>4539.3264863309587</v>
      </c>
      <c r="G40" s="85">
        <f>G41*C40</f>
        <v>1513.1088287769865</v>
      </c>
      <c r="H40" s="85">
        <f>H41*C40</f>
        <v>1513.1088287769865</v>
      </c>
      <c r="I40" s="83">
        <f>I41*C40</f>
        <v>0</v>
      </c>
      <c r="J40" s="291">
        <f>SUM(D41:I41)</f>
        <v>1</v>
      </c>
    </row>
    <row r="41" spans="1:10" ht="12.95" customHeight="1" x14ac:dyDescent="0.25">
      <c r="A41" s="288"/>
      <c r="B41" s="289"/>
      <c r="C41" s="290"/>
      <c r="D41" s="82"/>
      <c r="E41" s="82"/>
      <c r="F41" s="82">
        <v>0.6</v>
      </c>
      <c r="G41" s="82">
        <v>0.2</v>
      </c>
      <c r="H41" s="82">
        <v>0.2</v>
      </c>
      <c r="I41" s="82"/>
      <c r="J41" s="291"/>
    </row>
    <row r="42" spans="1:10" ht="12.95" customHeight="1" x14ac:dyDescent="0.25">
      <c r="A42" s="288">
        <v>14</v>
      </c>
      <c r="B42" s="289" t="str">
        <f>Resumo!B33</f>
        <v>INSTALAÇÕES ELETRICAS</v>
      </c>
      <c r="C42" s="290">
        <f>Resumo!F33</f>
        <v>17826.093564880313</v>
      </c>
      <c r="D42" s="83">
        <f>D43*C42</f>
        <v>0</v>
      </c>
      <c r="E42" s="83">
        <f>E43*C42</f>
        <v>0</v>
      </c>
      <c r="F42" s="85">
        <f>F43*C42</f>
        <v>8913.0467824401567</v>
      </c>
      <c r="G42" s="85">
        <f>G43*C42</f>
        <v>3565.2187129760628</v>
      </c>
      <c r="H42" s="85">
        <f>H43*C42</f>
        <v>3565.2187129760628</v>
      </c>
      <c r="I42" s="85">
        <f>I43*C42</f>
        <v>1782.6093564880314</v>
      </c>
      <c r="J42" s="291">
        <f>SUM(D43:I43)</f>
        <v>0.99999999999999989</v>
      </c>
    </row>
    <row r="43" spans="1:10" ht="12.95" customHeight="1" x14ac:dyDescent="0.25">
      <c r="A43" s="288"/>
      <c r="B43" s="289"/>
      <c r="C43" s="290"/>
      <c r="D43" s="82"/>
      <c r="E43" s="82"/>
      <c r="F43" s="82">
        <v>0.5</v>
      </c>
      <c r="G43" s="82">
        <v>0.2</v>
      </c>
      <c r="H43" s="82">
        <v>0.2</v>
      </c>
      <c r="I43" s="82">
        <v>0.1</v>
      </c>
      <c r="J43" s="291"/>
    </row>
    <row r="44" spans="1:10" ht="12.95" customHeight="1" x14ac:dyDescent="0.25">
      <c r="A44" s="288">
        <v>15</v>
      </c>
      <c r="B44" s="289" t="str">
        <f>Resumo!B34</f>
        <v>INSTALAÇÕES SANITÁRIAS INTERNAS</v>
      </c>
      <c r="C44" s="290">
        <f>Resumo!F34</f>
        <v>4983.5938259238383</v>
      </c>
      <c r="D44" s="83">
        <f>D45*C44</f>
        <v>0</v>
      </c>
      <c r="E44" s="85">
        <f>E45*C44</f>
        <v>996.71876518476768</v>
      </c>
      <c r="F44" s="85">
        <f>F45*C44</f>
        <v>2491.7969129619191</v>
      </c>
      <c r="G44" s="85">
        <f>G45*C44</f>
        <v>1495.0781477771513</v>
      </c>
      <c r="H44" s="83">
        <f>H45*C44</f>
        <v>0</v>
      </c>
      <c r="I44" s="83">
        <f>I45*C44</f>
        <v>0</v>
      </c>
      <c r="J44" s="291">
        <f>SUM(D45:I45)</f>
        <v>1</v>
      </c>
    </row>
    <row r="45" spans="1:10" ht="12.95" customHeight="1" x14ac:dyDescent="0.25">
      <c r="A45" s="288"/>
      <c r="B45" s="289"/>
      <c r="C45" s="290"/>
      <c r="D45" s="82"/>
      <c r="E45" s="82">
        <v>0.2</v>
      </c>
      <c r="F45" s="82">
        <v>0.5</v>
      </c>
      <c r="G45" s="82">
        <v>0.3</v>
      </c>
      <c r="H45" s="82"/>
      <c r="I45" s="82"/>
      <c r="J45" s="291"/>
    </row>
    <row r="46" spans="1:10" ht="12.95" customHeight="1" x14ac:dyDescent="0.25">
      <c r="A46" s="288">
        <v>16</v>
      </c>
      <c r="B46" s="289" t="str">
        <f>Resumo!B35</f>
        <v>SISTEMA SANITÁRIO DE FOSSA FILTRO E SUMIDOURO</v>
      </c>
      <c r="C46" s="290">
        <f>Resumo!F35</f>
        <v>68022.445928365007</v>
      </c>
      <c r="D46" s="83">
        <f>D47*C46</f>
        <v>0</v>
      </c>
      <c r="E46" s="85">
        <f>E47*C46</f>
        <v>20406.733778509501</v>
      </c>
      <c r="F46" s="85">
        <f>F47*C46</f>
        <v>34011.222964182503</v>
      </c>
      <c r="G46" s="85">
        <f>G47*C46</f>
        <v>13604.489185673003</v>
      </c>
      <c r="H46" s="83">
        <f>H47*C46</f>
        <v>0</v>
      </c>
      <c r="I46" s="83">
        <f>I47*C46</f>
        <v>0</v>
      </c>
      <c r="J46" s="291">
        <f>SUM(D47:I47)</f>
        <v>1</v>
      </c>
    </row>
    <row r="47" spans="1:10" ht="12.95" customHeight="1" x14ac:dyDescent="0.25">
      <c r="A47" s="288"/>
      <c r="B47" s="289"/>
      <c r="C47" s="290"/>
      <c r="D47" s="82"/>
      <c r="E47" s="82">
        <v>0.3</v>
      </c>
      <c r="F47" s="82">
        <v>0.5</v>
      </c>
      <c r="G47" s="82">
        <v>0.2</v>
      </c>
      <c r="H47" s="82"/>
      <c r="I47" s="82"/>
      <c r="J47" s="291"/>
    </row>
    <row r="48" spans="1:10" ht="12.95" customHeight="1" x14ac:dyDescent="0.25">
      <c r="A48" s="288">
        <v>17</v>
      </c>
      <c r="B48" s="289" t="str">
        <f>Resumo!B36</f>
        <v>SERVIÇOS FINAIS</v>
      </c>
      <c r="C48" s="290">
        <f>Resumo!F36</f>
        <v>1509.8332764757124</v>
      </c>
      <c r="D48" s="84">
        <f>D49*C48</f>
        <v>0</v>
      </c>
      <c r="E48" s="84">
        <f>E49*C48</f>
        <v>0</v>
      </c>
      <c r="F48" s="84">
        <f>F49*C48</f>
        <v>0</v>
      </c>
      <c r="G48" s="84">
        <f>G49*C48</f>
        <v>0</v>
      </c>
      <c r="H48" s="83">
        <f>H49*C48</f>
        <v>0</v>
      </c>
      <c r="I48" s="85">
        <f>I49*C48</f>
        <v>1509.8332764757124</v>
      </c>
      <c r="J48" s="291">
        <f>SUM(D49:I49)</f>
        <v>1</v>
      </c>
    </row>
    <row r="49" spans="1:10" ht="12.95" customHeight="1" x14ac:dyDescent="0.25">
      <c r="A49" s="288"/>
      <c r="B49" s="294"/>
      <c r="C49" s="290"/>
      <c r="D49" s="86"/>
      <c r="E49" s="86"/>
      <c r="F49" s="86"/>
      <c r="G49" s="86"/>
      <c r="H49" s="86"/>
      <c r="I49" s="86">
        <v>1</v>
      </c>
      <c r="J49" s="295"/>
    </row>
    <row r="50" spans="1:10" x14ac:dyDescent="0.25">
      <c r="A50" s="77"/>
      <c r="B50" s="87" t="s">
        <v>1836</v>
      </c>
      <c r="C50" s="88">
        <f t="shared" ref="C50:D50" si="0">SUM(C16:C49)</f>
        <v>1353889.8478978199</v>
      </c>
      <c r="D50" s="88">
        <f t="shared" si="0"/>
        <v>519090.46564316953</v>
      </c>
      <c r="E50" s="88">
        <f>SUM(E16:E49)</f>
        <v>154967.50175734505</v>
      </c>
      <c r="F50" s="88">
        <f>SUM(F16:F49)</f>
        <v>253567.32999929052</v>
      </c>
      <c r="G50" s="88">
        <f>SUM(G16:G49)</f>
        <v>311580.66306185344</v>
      </c>
      <c r="H50" s="88">
        <f>SUM(H16:H49)</f>
        <v>79078.308680370028</v>
      </c>
      <c r="I50" s="88">
        <f>SUM(I16:I49)</f>
        <v>35622.578755791394</v>
      </c>
      <c r="J50" s="89"/>
    </row>
    <row r="51" spans="1:10" x14ac:dyDescent="0.25">
      <c r="A51" s="77"/>
      <c r="B51" s="90" t="s">
        <v>1837</v>
      </c>
      <c r="C51" s="90"/>
      <c r="D51" s="91">
        <f>D16+D18+D20+D22+D24</f>
        <v>519086.28564316954</v>
      </c>
      <c r="E51" s="91">
        <f>E16+E24+E26+E44+E46</f>
        <v>154966.48175734503</v>
      </c>
      <c r="F51" s="91">
        <f>F16+F26+F32+F36+F40+F42+F44+F46</f>
        <v>253563.34999929051</v>
      </c>
      <c r="G51" s="91">
        <f>G16+G28+G30+G32+G36+G40+G42+G44+G46</f>
        <v>311576.84306185349</v>
      </c>
      <c r="H51" s="91">
        <f>H16+H30+H34+H40+H42</f>
        <v>79076.73868037005</v>
      </c>
      <c r="I51" s="91">
        <f>I16+I34+I38+I42+I48</f>
        <v>35620.148755791393</v>
      </c>
      <c r="J51" s="92">
        <f>SUM(D51:I51)</f>
        <v>1353889.8478978202</v>
      </c>
    </row>
    <row r="52" spans="1:10" x14ac:dyDescent="0.25">
      <c r="A52" s="77"/>
      <c r="B52" s="90" t="s">
        <v>1838</v>
      </c>
      <c r="C52" s="90"/>
      <c r="D52" s="197">
        <f>D51/C50</f>
        <v>0.38340363246622539</v>
      </c>
      <c r="E52" s="197">
        <f>E51/C50</f>
        <v>0.11446018448100556</v>
      </c>
      <c r="F52" s="197">
        <f>F51/C50</f>
        <v>0.1872850663538082</v>
      </c>
      <c r="G52" s="197">
        <f>G51/C50</f>
        <v>0.23013455898619653</v>
      </c>
      <c r="H52" s="197">
        <f>H51/C50</f>
        <v>5.8407069676423257E-2</v>
      </c>
      <c r="I52" s="197">
        <f>I51/C50</f>
        <v>2.630948803634112E-2</v>
      </c>
      <c r="J52" s="93">
        <f>SUM(D52:I52)</f>
        <v>1</v>
      </c>
    </row>
    <row r="53" spans="1:10" x14ac:dyDescent="0.25">
      <c r="A53" s="77"/>
      <c r="B53" s="90" t="s">
        <v>1839</v>
      </c>
      <c r="C53" s="90"/>
      <c r="D53" s="93">
        <f>D52</f>
        <v>0.38340363246622539</v>
      </c>
      <c r="E53" s="93">
        <f>D53+E52</f>
        <v>0.49786381694723092</v>
      </c>
      <c r="F53" s="93">
        <f>E53+F52</f>
        <v>0.68514888330103907</v>
      </c>
      <c r="G53" s="93">
        <f>F53+G52</f>
        <v>0.91528344228723557</v>
      </c>
      <c r="H53" s="93">
        <f>G53+H52</f>
        <v>0.97369051196365886</v>
      </c>
      <c r="I53" s="93">
        <f>H53+I52</f>
        <v>1</v>
      </c>
      <c r="J53" s="93"/>
    </row>
  </sheetData>
  <mergeCells count="87">
    <mergeCell ref="B46:B47"/>
    <mergeCell ref="A42:A43"/>
    <mergeCell ref="C44:C45"/>
    <mergeCell ref="C46:C47"/>
    <mergeCell ref="J36:J37"/>
    <mergeCell ref="J38:J39"/>
    <mergeCell ref="J40:J41"/>
    <mergeCell ref="J42:J43"/>
    <mergeCell ref="J44:J45"/>
    <mergeCell ref="J46:J47"/>
    <mergeCell ref="C42:C43"/>
    <mergeCell ref="B36:B37"/>
    <mergeCell ref="B38:B39"/>
    <mergeCell ref="B40:B41"/>
    <mergeCell ref="B42:B43"/>
    <mergeCell ref="B44:B45"/>
    <mergeCell ref="A48:A49"/>
    <mergeCell ref="B48:B49"/>
    <mergeCell ref="C48:C49"/>
    <mergeCell ref="J48:J49"/>
    <mergeCell ref="A34:A35"/>
    <mergeCell ref="B34:B35"/>
    <mergeCell ref="C34:C35"/>
    <mergeCell ref="J34:J35"/>
    <mergeCell ref="A36:A37"/>
    <mergeCell ref="A38:A39"/>
    <mergeCell ref="A40:A41"/>
    <mergeCell ref="C36:C37"/>
    <mergeCell ref="C38:C39"/>
    <mergeCell ref="C40:C41"/>
    <mergeCell ref="A44:A45"/>
    <mergeCell ref="A46:A47"/>
    <mergeCell ref="A30:A31"/>
    <mergeCell ref="B30:B31"/>
    <mergeCell ref="C30:C31"/>
    <mergeCell ref="J30:J31"/>
    <mergeCell ref="A32:A33"/>
    <mergeCell ref="B32:B33"/>
    <mergeCell ref="C32:C33"/>
    <mergeCell ref="J32:J33"/>
    <mergeCell ref="A26:A27"/>
    <mergeCell ref="B26:B27"/>
    <mergeCell ref="C26:C27"/>
    <mergeCell ref="J26:J27"/>
    <mergeCell ref="A28:A29"/>
    <mergeCell ref="B28:B29"/>
    <mergeCell ref="C28:C29"/>
    <mergeCell ref="J28:J29"/>
    <mergeCell ref="A22:A23"/>
    <mergeCell ref="B22:B23"/>
    <mergeCell ref="C22:C23"/>
    <mergeCell ref="J22:J23"/>
    <mergeCell ref="A24:A25"/>
    <mergeCell ref="B24:B25"/>
    <mergeCell ref="C24:C25"/>
    <mergeCell ref="J24:J25"/>
    <mergeCell ref="J16:J17"/>
    <mergeCell ref="A20:A21"/>
    <mergeCell ref="B20:B21"/>
    <mergeCell ref="C20:C21"/>
    <mergeCell ref="J20:J21"/>
    <mergeCell ref="A18:A19"/>
    <mergeCell ref="B18:B19"/>
    <mergeCell ref="C18:C19"/>
    <mergeCell ref="J18:J19"/>
    <mergeCell ref="B9:E9"/>
    <mergeCell ref="A10:G10"/>
    <mergeCell ref="A11:B11"/>
    <mergeCell ref="C11:D11"/>
    <mergeCell ref="F11:G11"/>
    <mergeCell ref="A12:B12"/>
    <mergeCell ref="C12:D12"/>
    <mergeCell ref="F12:G12"/>
    <mergeCell ref="B14:I14"/>
    <mergeCell ref="A16:A17"/>
    <mergeCell ref="B16:B17"/>
    <mergeCell ref="C16:C17"/>
    <mergeCell ref="A1:G1"/>
    <mergeCell ref="B2:E2"/>
    <mergeCell ref="F2:G9"/>
    <mergeCell ref="I2:J2"/>
    <mergeCell ref="B3:E3"/>
    <mergeCell ref="B4:E4"/>
    <mergeCell ref="B5:E5"/>
    <mergeCell ref="B6:E6"/>
    <mergeCell ref="B7:E7"/>
    <mergeCell ref="B8:E8"/>
  </mergeCells>
  <conditionalFormatting sqref="E18:I18">
    <cfRule type="cellIs" dxfId="1" priority="1" operator="greaterThan">
      <formula>0</formula>
    </cfRule>
    <cfRule type="cellIs" dxfId="0" priority="2" operator="greaterThan">
      <formula>0</formula>
    </cfRule>
  </conditionalFormatting>
  <pageMargins left="0.25" right="0.25" top="0.75" bottom="0.75" header="0.3" footer="0.3"/>
  <pageSetup paperSize="9" scale="65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FD4FB-B946-4DB7-82C5-2DF339BCF6B8}">
  <sheetPr>
    <pageSetUpPr fitToPage="1"/>
  </sheetPr>
  <dimension ref="A1:N41"/>
  <sheetViews>
    <sheetView showGridLines="0" view="pageBreakPreview" zoomScale="70" zoomScaleNormal="85" zoomScaleSheetLayoutView="70" zoomScalePageLayoutView="55" workbookViewId="0">
      <selection activeCell="F15" sqref="F15:G15"/>
    </sheetView>
  </sheetViews>
  <sheetFormatPr defaultColWidth="11.5703125" defaultRowHeight="12.75" x14ac:dyDescent="0.2"/>
  <cols>
    <col min="1" max="1" width="12.28515625" customWidth="1"/>
    <col min="2" max="2" width="11.7109375" style="2" bestFit="1" customWidth="1"/>
    <col min="3" max="3" width="12.5703125" style="2" customWidth="1"/>
    <col min="4" max="4" width="12" style="2" customWidth="1"/>
    <col min="5" max="5" width="72.42578125" customWidth="1"/>
    <col min="6" max="6" width="8.140625" style="2" customWidth="1"/>
    <col min="7" max="7" width="14.42578125" style="3" customWidth="1"/>
    <col min="8" max="8" width="11.42578125" style="3" customWidth="1"/>
    <col min="9" max="9" width="11.7109375" style="3" customWidth="1"/>
    <col min="10" max="10" width="16.28515625" style="3" customWidth="1"/>
    <col min="11" max="11" width="11.7109375" style="3" customWidth="1"/>
    <col min="12" max="12" width="16" style="3" customWidth="1"/>
    <col min="13" max="13" width="11.7109375" customWidth="1"/>
    <col min="14" max="14" width="16" customWidth="1"/>
  </cols>
  <sheetData>
    <row r="1" spans="1:14" ht="18" customHeight="1" x14ac:dyDescent="0.2">
      <c r="A1" s="222" t="s">
        <v>0</v>
      </c>
      <c r="B1" s="223"/>
      <c r="C1" s="223"/>
      <c r="D1" s="223"/>
      <c r="E1" s="223"/>
      <c r="F1" s="223"/>
      <c r="G1" s="223"/>
      <c r="H1" s="222"/>
      <c r="I1" s="223"/>
      <c r="J1" s="223"/>
      <c r="K1" s="61"/>
      <c r="L1" s="61"/>
      <c r="M1" s="61"/>
      <c r="N1" s="61"/>
    </row>
    <row r="2" spans="1:14" x14ac:dyDescent="0.2">
      <c r="A2" s="71" t="s">
        <v>1</v>
      </c>
      <c r="B2" s="259" t="s">
        <v>2</v>
      </c>
      <c r="C2" s="260"/>
      <c r="D2" s="260"/>
      <c r="E2" s="260"/>
      <c r="F2" s="94"/>
      <c r="G2" s="95"/>
      <c r="H2" s="61"/>
      <c r="I2" s="61"/>
      <c r="J2" s="61"/>
      <c r="K2" s="61"/>
      <c r="L2" s="61"/>
      <c r="M2" s="61"/>
      <c r="N2" s="61"/>
    </row>
    <row r="3" spans="1:14" x14ac:dyDescent="0.2">
      <c r="A3" s="72" t="s">
        <v>3</v>
      </c>
      <c r="B3" s="258" t="str">
        <f>Orçamento!B3</f>
        <v>CONSTRUÇÃO DO CENTRO RECREATIVO MELODIAS</v>
      </c>
      <c r="C3" s="231"/>
      <c r="D3" s="231"/>
      <c r="E3" s="231"/>
      <c r="F3" s="96"/>
      <c r="G3" s="97"/>
      <c r="H3" s="61"/>
      <c r="I3" s="163" t="s">
        <v>1826</v>
      </c>
      <c r="J3" s="61"/>
      <c r="K3" s="61"/>
      <c r="L3" s="61"/>
      <c r="M3" s="61"/>
      <c r="N3" s="61"/>
    </row>
    <row r="4" spans="1:14" x14ac:dyDescent="0.2">
      <c r="A4" s="71" t="s">
        <v>4</v>
      </c>
      <c r="B4" s="259" t="s">
        <v>5</v>
      </c>
      <c r="C4" s="260"/>
      <c r="D4" s="260"/>
      <c r="E4" s="260"/>
      <c r="F4" s="98"/>
      <c r="G4" s="97"/>
      <c r="H4" s="61"/>
      <c r="I4" s="61"/>
      <c r="J4" s="61"/>
      <c r="K4" s="61"/>
      <c r="L4" s="61"/>
      <c r="M4" s="61"/>
      <c r="N4" s="61"/>
    </row>
    <row r="5" spans="1:14" x14ac:dyDescent="0.2">
      <c r="A5" s="72" t="s">
        <v>6</v>
      </c>
      <c r="B5" s="258" t="s">
        <v>7</v>
      </c>
      <c r="C5" s="231"/>
      <c r="D5" s="231"/>
      <c r="E5" s="231"/>
      <c r="F5" s="98"/>
      <c r="G5" s="97"/>
      <c r="H5" s="61"/>
      <c r="I5" s="61"/>
      <c r="J5" s="61"/>
      <c r="K5" s="61"/>
      <c r="L5" s="61"/>
      <c r="M5" s="61"/>
      <c r="N5" s="61"/>
    </row>
    <row r="6" spans="1:14" x14ac:dyDescent="0.2">
      <c r="A6" s="71" t="s">
        <v>8</v>
      </c>
      <c r="B6" s="259" t="s">
        <v>9</v>
      </c>
      <c r="C6" s="260"/>
      <c r="D6" s="260"/>
      <c r="E6" s="260"/>
      <c r="F6" s="96"/>
      <c r="G6" s="99"/>
      <c r="H6" s="61"/>
      <c r="I6" s="61"/>
      <c r="J6" s="61"/>
      <c r="K6" s="61"/>
      <c r="L6" s="61"/>
      <c r="M6" s="61"/>
      <c r="N6" s="61"/>
    </row>
    <row r="7" spans="1:14" x14ac:dyDescent="0.2">
      <c r="A7" s="72" t="s">
        <v>10</v>
      </c>
      <c r="B7" s="258" t="s">
        <v>11</v>
      </c>
      <c r="C7" s="231"/>
      <c r="D7" s="231"/>
      <c r="E7" s="231"/>
      <c r="F7" s="96"/>
      <c r="G7" s="99"/>
      <c r="H7" s="61"/>
      <c r="I7" s="61"/>
      <c r="J7" s="61"/>
      <c r="K7" s="61"/>
      <c r="L7" s="61"/>
      <c r="M7" s="61"/>
      <c r="N7" s="61"/>
    </row>
    <row r="8" spans="1:14" x14ac:dyDescent="0.2">
      <c r="A8" s="71" t="s">
        <v>12</v>
      </c>
      <c r="B8" s="259" t="s">
        <v>13</v>
      </c>
      <c r="C8" s="260"/>
      <c r="D8" s="260"/>
      <c r="E8" s="260"/>
      <c r="F8" s="96"/>
      <c r="G8" s="99"/>
      <c r="H8" s="61"/>
      <c r="I8" s="61"/>
      <c r="J8" s="61"/>
      <c r="K8" s="61"/>
      <c r="L8" s="61"/>
      <c r="M8" s="61"/>
      <c r="N8" s="61"/>
    </row>
    <row r="9" spans="1:14" x14ac:dyDescent="0.2">
      <c r="A9" s="72" t="s">
        <v>14</v>
      </c>
      <c r="B9" s="258" t="s">
        <v>15</v>
      </c>
      <c r="C9" s="231"/>
      <c r="D9" s="231"/>
      <c r="E9" s="231"/>
      <c r="F9" s="100"/>
      <c r="G9" s="101"/>
      <c r="H9" s="61"/>
      <c r="I9" s="61"/>
      <c r="J9" s="61"/>
      <c r="K9" s="61"/>
      <c r="L9" s="61"/>
      <c r="M9" s="61"/>
      <c r="N9" s="61"/>
    </row>
    <row r="10" spans="1:14" x14ac:dyDescent="0.2">
      <c r="A10" s="76"/>
      <c r="B10" s="53"/>
      <c r="C10" s="53"/>
      <c r="D10" s="53"/>
      <c r="E10" s="53"/>
      <c r="F10" s="102"/>
      <c r="G10" s="74"/>
      <c r="H10" s="61"/>
      <c r="I10" s="61"/>
      <c r="J10" s="61"/>
      <c r="K10" s="61"/>
      <c r="L10" s="61"/>
      <c r="M10" s="61"/>
      <c r="N10" s="61"/>
    </row>
    <row r="11" spans="1:14" ht="18" customHeight="1" x14ac:dyDescent="0.2">
      <c r="A11" s="222" t="s">
        <v>16</v>
      </c>
      <c r="B11" s="223"/>
      <c r="C11" s="223"/>
      <c r="D11" s="223"/>
      <c r="E11" s="223"/>
      <c r="F11" s="223"/>
      <c r="G11" s="223"/>
      <c r="H11" s="222"/>
      <c r="I11" s="223"/>
      <c r="J11" s="223"/>
      <c r="K11" s="61"/>
      <c r="L11" s="61"/>
      <c r="M11" s="61"/>
      <c r="N11" s="61"/>
    </row>
    <row r="12" spans="1:14" ht="22.5" customHeight="1" x14ac:dyDescent="0.2">
      <c r="A12" s="234" t="s">
        <v>17</v>
      </c>
      <c r="B12" s="234"/>
      <c r="C12" s="234" t="s">
        <v>18</v>
      </c>
      <c r="D12" s="234"/>
      <c r="E12" s="55" t="s">
        <v>19</v>
      </c>
      <c r="F12" s="261" t="s">
        <v>20</v>
      </c>
      <c r="G12" s="262"/>
      <c r="H12" s="61"/>
      <c r="I12" s="61"/>
      <c r="J12" s="61"/>
      <c r="K12" s="61"/>
      <c r="L12" s="61"/>
      <c r="M12" s="61"/>
      <c r="N12" s="61"/>
    </row>
    <row r="13" spans="1:14" x14ac:dyDescent="0.2">
      <c r="A13" s="236" t="s">
        <v>21</v>
      </c>
      <c r="B13" s="236"/>
      <c r="C13" s="237">
        <v>1353889.8478978202</v>
      </c>
      <c r="D13" s="237"/>
      <c r="E13" s="57" t="s">
        <v>22</v>
      </c>
      <c r="F13" s="267">
        <v>0.22469999999999998</v>
      </c>
      <c r="G13" s="268"/>
      <c r="H13" s="61"/>
      <c r="I13" s="61"/>
      <c r="J13" s="61"/>
      <c r="K13" s="61"/>
      <c r="L13" s="61"/>
    </row>
    <row r="14" spans="1:14" x14ac:dyDescent="0.2">
      <c r="A14" s="296" t="s">
        <v>23</v>
      </c>
      <c r="B14" s="296"/>
      <c r="C14" s="297">
        <v>1105486.9338595748</v>
      </c>
      <c r="D14" s="297"/>
      <c r="E14" s="103" t="s">
        <v>24</v>
      </c>
      <c r="F14" s="298" t="s">
        <v>25</v>
      </c>
      <c r="G14" s="299"/>
      <c r="H14" s="61"/>
      <c r="I14" s="61"/>
      <c r="J14" s="61"/>
      <c r="K14" s="61"/>
      <c r="L14" s="61"/>
    </row>
    <row r="15" spans="1:14" x14ac:dyDescent="0.2">
      <c r="A15" s="236" t="s">
        <v>26</v>
      </c>
      <c r="B15" s="236"/>
      <c r="C15" s="237">
        <v>1007512.8651952674</v>
      </c>
      <c r="D15" s="237"/>
      <c r="E15" s="57" t="s">
        <v>26</v>
      </c>
      <c r="F15" s="267">
        <v>0.22469999999999998</v>
      </c>
      <c r="G15" s="268"/>
      <c r="H15" s="61"/>
      <c r="I15" s="61"/>
      <c r="J15" s="61"/>
      <c r="K15" s="61"/>
      <c r="L15" s="61"/>
    </row>
    <row r="16" spans="1:14" x14ac:dyDescent="0.2">
      <c r="A16" s="296" t="s">
        <v>27</v>
      </c>
      <c r="B16" s="296"/>
      <c r="C16" s="297">
        <v>255024.66362932479</v>
      </c>
      <c r="D16" s="297"/>
      <c r="E16" s="103" t="s">
        <v>27</v>
      </c>
      <c r="F16" s="298">
        <v>0.22469999999999998</v>
      </c>
      <c r="G16" s="299"/>
      <c r="H16" s="61"/>
      <c r="I16" s="61"/>
      <c r="J16" s="61"/>
      <c r="K16" s="61"/>
      <c r="L16" s="61"/>
    </row>
    <row r="17" spans="1:12" x14ac:dyDescent="0.2">
      <c r="A17" s="236" t="s">
        <v>28</v>
      </c>
      <c r="B17" s="236"/>
      <c r="C17" s="237">
        <v>346376.98270255158</v>
      </c>
      <c r="D17" s="237"/>
      <c r="E17" s="57" t="s">
        <v>29</v>
      </c>
      <c r="F17" s="267" t="s">
        <v>25</v>
      </c>
      <c r="G17" s="268"/>
      <c r="H17" s="61"/>
      <c r="I17" s="61"/>
      <c r="J17" s="61"/>
      <c r="K17" s="61"/>
      <c r="L17" s="61"/>
    </row>
    <row r="18" spans="1:12" x14ac:dyDescent="0.2">
      <c r="A18" s="296" t="s">
        <v>30</v>
      </c>
      <c r="B18" s="296"/>
      <c r="C18" s="297">
        <v>0</v>
      </c>
      <c r="D18" s="297"/>
      <c r="E18" s="103" t="s">
        <v>30</v>
      </c>
      <c r="F18" s="298">
        <v>0.22469999999999998</v>
      </c>
      <c r="G18" s="299"/>
      <c r="H18" s="61"/>
      <c r="I18" s="61"/>
      <c r="J18" s="61"/>
      <c r="K18" s="61"/>
      <c r="L18" s="61"/>
    </row>
    <row r="19" spans="1:12" x14ac:dyDescent="0.2">
      <c r="A19" s="236" t="s">
        <v>31</v>
      </c>
      <c r="B19" s="236"/>
      <c r="C19" s="237">
        <v>2365.6396168689494</v>
      </c>
      <c r="D19" s="237"/>
      <c r="E19" s="57" t="s">
        <v>31</v>
      </c>
      <c r="F19" s="267">
        <v>0.22469999999999998</v>
      </c>
      <c r="G19" s="268"/>
      <c r="H19" s="61"/>
      <c r="I19" s="61"/>
      <c r="J19" s="61"/>
      <c r="K19" s="61"/>
      <c r="L19" s="61"/>
    </row>
    <row r="20" spans="1:12" x14ac:dyDescent="0.2">
      <c r="A20" s="300" t="s">
        <v>32</v>
      </c>
      <c r="B20" s="301"/>
      <c r="C20" s="302">
        <v>0</v>
      </c>
      <c r="D20" s="303"/>
      <c r="E20" s="103" t="s">
        <v>33</v>
      </c>
      <c r="F20" s="298">
        <v>0.22469999999999998</v>
      </c>
      <c r="G20" s="299"/>
      <c r="H20" s="61"/>
      <c r="I20" s="61"/>
      <c r="J20" s="61"/>
      <c r="K20" s="61"/>
      <c r="L20" s="61"/>
    </row>
    <row r="21" spans="1:12" x14ac:dyDescent="0.2">
      <c r="A21" s="304" t="s">
        <v>34</v>
      </c>
      <c r="B21" s="305"/>
      <c r="C21" s="306">
        <v>0</v>
      </c>
      <c r="D21" s="307"/>
      <c r="E21" s="57" t="s">
        <v>35</v>
      </c>
      <c r="F21" s="267">
        <v>0.22469999999999998</v>
      </c>
      <c r="G21" s="268"/>
      <c r="H21" s="61"/>
      <c r="I21" s="61"/>
      <c r="J21" s="61"/>
      <c r="K21" s="61"/>
      <c r="L21" s="61"/>
    </row>
    <row r="22" spans="1:12" x14ac:dyDescent="0.2">
      <c r="A22" s="300" t="s">
        <v>36</v>
      </c>
      <c r="B22" s="301"/>
      <c r="C22" s="302">
        <v>0</v>
      </c>
      <c r="D22" s="303"/>
      <c r="E22" s="103" t="s">
        <v>37</v>
      </c>
      <c r="F22" s="298">
        <v>0.22469999999999998</v>
      </c>
      <c r="G22" s="299"/>
      <c r="H22" s="61"/>
      <c r="I22" s="61"/>
      <c r="J22" s="61"/>
      <c r="K22" s="61"/>
      <c r="L22" s="61"/>
    </row>
    <row r="23" spans="1:12" x14ac:dyDescent="0.2">
      <c r="A23" s="304" t="s">
        <v>38</v>
      </c>
      <c r="B23" s="305"/>
      <c r="C23" s="306">
        <v>88986.679456357946</v>
      </c>
      <c r="D23" s="307"/>
      <c r="E23" s="57" t="s">
        <v>39</v>
      </c>
      <c r="F23" s="267">
        <v>0.22469999999999998</v>
      </c>
      <c r="G23" s="268"/>
      <c r="H23" s="61"/>
      <c r="I23" s="61"/>
      <c r="J23" s="61"/>
      <c r="K23" s="61"/>
      <c r="L23" s="61"/>
    </row>
    <row r="24" spans="1:12" x14ac:dyDescent="0.2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12" ht="18" customHeight="1" x14ac:dyDescent="0.2">
      <c r="A25" s="239" t="s">
        <v>1840</v>
      </c>
      <c r="B25" s="240"/>
      <c r="C25" s="240"/>
      <c r="D25" s="240"/>
      <c r="E25" s="240"/>
      <c r="F25" s="240"/>
      <c r="G25" s="240"/>
      <c r="H25" s="240"/>
      <c r="I25" s="240"/>
      <c r="J25" s="240"/>
    </row>
    <row r="26" spans="1:12" ht="21.75" customHeight="1" x14ac:dyDescent="0.2">
      <c r="A26" s="104" t="s">
        <v>41</v>
      </c>
      <c r="B26" s="104" t="s">
        <v>1841</v>
      </c>
      <c r="C26" s="324" t="s">
        <v>1842</v>
      </c>
      <c r="D26" s="325"/>
      <c r="E26" s="104" t="s">
        <v>10</v>
      </c>
      <c r="F26" s="106" t="s">
        <v>1843</v>
      </c>
      <c r="G26" s="104" t="s">
        <v>1844</v>
      </c>
      <c r="H26" s="105" t="s">
        <v>1845</v>
      </c>
      <c r="I26" s="104" t="s">
        <v>1846</v>
      </c>
      <c r="J26" s="104" t="s">
        <v>1847</v>
      </c>
    </row>
    <row r="27" spans="1:12" x14ac:dyDescent="0.2">
      <c r="A27" s="107" t="s">
        <v>1848</v>
      </c>
      <c r="B27" s="108" t="s">
        <v>15</v>
      </c>
      <c r="C27" s="109" t="s">
        <v>1849</v>
      </c>
      <c r="D27" s="110"/>
      <c r="E27" s="111" t="s">
        <v>1850</v>
      </c>
      <c r="F27" s="112">
        <v>0.03</v>
      </c>
      <c r="G27" s="113"/>
      <c r="H27" s="114">
        <v>0.03</v>
      </c>
      <c r="I27" s="115">
        <v>0.04</v>
      </c>
      <c r="J27" s="115">
        <v>5.5E-2</v>
      </c>
    </row>
    <row r="28" spans="1:12" x14ac:dyDescent="0.2">
      <c r="A28" s="107" t="s">
        <v>1851</v>
      </c>
      <c r="B28" s="108" t="s">
        <v>1852</v>
      </c>
      <c r="C28" s="109" t="s">
        <v>1849</v>
      </c>
      <c r="D28" s="110"/>
      <c r="E28" s="111" t="s">
        <v>1853</v>
      </c>
      <c r="F28" s="112">
        <v>8.0000000000000002E-3</v>
      </c>
      <c r="G28" s="113"/>
      <c r="H28" s="114">
        <v>8.0000000000000002E-3</v>
      </c>
      <c r="I28" s="115">
        <v>8.0000000000000002E-3</v>
      </c>
      <c r="J28" s="115">
        <v>0.01</v>
      </c>
    </row>
    <row r="29" spans="1:12" x14ac:dyDescent="0.2">
      <c r="A29" s="107" t="s">
        <v>1854</v>
      </c>
      <c r="B29" s="108" t="s">
        <v>1855</v>
      </c>
      <c r="C29" s="109" t="s">
        <v>1849</v>
      </c>
      <c r="D29" s="110"/>
      <c r="E29" s="111" t="s">
        <v>1856</v>
      </c>
      <c r="F29" s="112">
        <v>9.7000000000000003E-3</v>
      </c>
      <c r="G29" s="113"/>
      <c r="H29" s="114">
        <v>9.7000000000000003E-3</v>
      </c>
      <c r="I29" s="115">
        <v>1.2699999999999999E-2</v>
      </c>
      <c r="J29" s="115">
        <v>1.2699999999999999E-2</v>
      </c>
    </row>
    <row r="30" spans="1:12" x14ac:dyDescent="0.2">
      <c r="A30" s="107" t="s">
        <v>1857</v>
      </c>
      <c r="B30" s="108" t="s">
        <v>1858</v>
      </c>
      <c r="C30" s="109" t="s">
        <v>1849</v>
      </c>
      <c r="D30" s="110"/>
      <c r="E30" s="111" t="s">
        <v>1859</v>
      </c>
      <c r="F30" s="112">
        <v>5.8999999999999999E-3</v>
      </c>
      <c r="G30" s="113"/>
      <c r="H30" s="114">
        <v>5.8999999999999999E-3</v>
      </c>
      <c r="I30" s="115">
        <v>1.23E-2</v>
      </c>
      <c r="J30" s="115">
        <v>1.3899999999999999E-2</v>
      </c>
    </row>
    <row r="31" spans="1:12" x14ac:dyDescent="0.2">
      <c r="A31" s="107" t="s">
        <v>1860</v>
      </c>
      <c r="B31" s="108" t="s">
        <v>1861</v>
      </c>
      <c r="C31" s="109" t="s">
        <v>1849</v>
      </c>
      <c r="D31" s="110"/>
      <c r="E31" s="111" t="s">
        <v>1862</v>
      </c>
      <c r="F31" s="112">
        <v>6.1600000000000002E-2</v>
      </c>
      <c r="G31" s="113"/>
      <c r="H31" s="114">
        <v>6.1600000000000002E-2</v>
      </c>
      <c r="I31" s="115">
        <v>7.400000000000001E-2</v>
      </c>
      <c r="J31" s="115">
        <v>8.9600000000000013E-2</v>
      </c>
    </row>
    <row r="32" spans="1:12" x14ac:dyDescent="0.2">
      <c r="A32" s="107" t="s">
        <v>1863</v>
      </c>
      <c r="B32" s="108" t="s">
        <v>1864</v>
      </c>
      <c r="C32" s="109"/>
      <c r="D32" s="110"/>
      <c r="E32" s="111" t="s">
        <v>1865</v>
      </c>
      <c r="F32" s="112">
        <v>8.6500000000000007E-2</v>
      </c>
      <c r="G32" s="113"/>
      <c r="H32" s="114"/>
      <c r="I32" s="115"/>
      <c r="J32" s="115"/>
    </row>
    <row r="33" spans="1:10" x14ac:dyDescent="0.2">
      <c r="A33" s="116" t="s">
        <v>196</v>
      </c>
      <c r="B33" s="117" t="s">
        <v>53</v>
      </c>
      <c r="C33" s="118"/>
      <c r="D33" s="119"/>
      <c r="E33" s="120" t="s">
        <v>1866</v>
      </c>
      <c r="F33" s="121">
        <v>6.5000000000000006E-3</v>
      </c>
      <c r="G33" s="122"/>
      <c r="H33" s="123"/>
      <c r="I33" s="124"/>
      <c r="J33" s="124"/>
    </row>
    <row r="34" spans="1:10" x14ac:dyDescent="0.2">
      <c r="A34" s="116" t="s">
        <v>199</v>
      </c>
      <c r="B34" s="117" t="s">
        <v>53</v>
      </c>
      <c r="C34" s="118"/>
      <c r="D34" s="119"/>
      <c r="E34" s="120" t="s">
        <v>1867</v>
      </c>
      <c r="F34" s="121">
        <v>0.03</v>
      </c>
      <c r="G34" s="122"/>
      <c r="H34" s="123"/>
      <c r="I34" s="124"/>
      <c r="J34" s="124"/>
    </row>
    <row r="35" spans="1:10" x14ac:dyDescent="0.2">
      <c r="A35" s="116" t="s">
        <v>202</v>
      </c>
      <c r="B35" s="117" t="s">
        <v>53</v>
      </c>
      <c r="C35" s="118"/>
      <c r="D35" s="119"/>
      <c r="E35" s="120" t="s">
        <v>1868</v>
      </c>
      <c r="F35" s="121">
        <v>0.05</v>
      </c>
      <c r="G35" s="122"/>
      <c r="H35" s="123"/>
      <c r="I35" s="124"/>
      <c r="J35" s="124"/>
    </row>
    <row r="36" spans="1:10" x14ac:dyDescent="0.2">
      <c r="A36" s="116" t="s">
        <v>205</v>
      </c>
      <c r="B36" s="117" t="s">
        <v>53</v>
      </c>
      <c r="C36" s="118"/>
      <c r="D36" s="119"/>
      <c r="E36" s="120" t="s">
        <v>1869</v>
      </c>
      <c r="F36" s="121"/>
      <c r="G36" s="122"/>
      <c r="H36" s="123"/>
      <c r="I36" s="124"/>
      <c r="J36" s="124"/>
    </row>
    <row r="37" spans="1:10" ht="13.15" customHeight="1" x14ac:dyDescent="0.2">
      <c r="A37" s="308" t="s">
        <v>1870</v>
      </c>
      <c r="B37" s="309"/>
      <c r="C37" s="309"/>
      <c r="D37" s="309"/>
      <c r="E37" s="310"/>
      <c r="F37" s="314" t="s">
        <v>1871</v>
      </c>
      <c r="G37" s="317" t="s">
        <v>1872</v>
      </c>
      <c r="H37" s="317"/>
      <c r="I37" s="317"/>
      <c r="J37" s="319" t="s">
        <v>1873</v>
      </c>
    </row>
    <row r="38" spans="1:10" ht="13.15" customHeight="1" x14ac:dyDescent="0.2">
      <c r="A38" s="311"/>
      <c r="B38" s="312"/>
      <c r="C38" s="312"/>
      <c r="D38" s="312"/>
      <c r="E38" s="313"/>
      <c r="F38" s="315"/>
      <c r="G38" s="318"/>
      <c r="H38" s="318"/>
      <c r="I38" s="318"/>
      <c r="J38" s="320"/>
    </row>
    <row r="39" spans="1:10" ht="13.15" customHeight="1" x14ac:dyDescent="0.2">
      <c r="A39" s="322" t="s">
        <v>1874</v>
      </c>
      <c r="B39" s="323"/>
      <c r="C39" s="326" t="s">
        <v>1875</v>
      </c>
      <c r="D39" s="326"/>
      <c r="E39" s="327"/>
      <c r="F39" s="315"/>
      <c r="G39" s="317" t="s">
        <v>1876</v>
      </c>
      <c r="H39" s="317"/>
      <c r="I39" s="317"/>
      <c r="J39" s="320"/>
    </row>
    <row r="40" spans="1:10" ht="13.15" customHeight="1" x14ac:dyDescent="0.2">
      <c r="A40" s="322" t="s">
        <v>1877</v>
      </c>
      <c r="B40" s="323"/>
      <c r="C40" s="329">
        <v>0.22469999999999998</v>
      </c>
      <c r="D40" s="330"/>
      <c r="E40" s="331"/>
      <c r="F40" s="316"/>
      <c r="G40" s="328"/>
      <c r="H40" s="328"/>
      <c r="I40" s="328"/>
      <c r="J40" s="321"/>
    </row>
    <row r="41" spans="1:10" x14ac:dyDescent="0.2">
      <c r="A41" s="332"/>
      <c r="B41" s="332"/>
      <c r="C41" s="332"/>
      <c r="D41" s="332"/>
      <c r="E41" s="332"/>
      <c r="F41" s="332"/>
      <c r="G41" s="332"/>
      <c r="H41" s="332"/>
      <c r="I41" s="332"/>
      <c r="J41" s="332"/>
    </row>
  </sheetData>
  <mergeCells count="60">
    <mergeCell ref="A41:J41"/>
    <mergeCell ref="J37:J40"/>
    <mergeCell ref="A39:B39"/>
    <mergeCell ref="A23:B23"/>
    <mergeCell ref="C23:D23"/>
    <mergeCell ref="F23:G23"/>
    <mergeCell ref="A25:J25"/>
    <mergeCell ref="C26:D26"/>
    <mergeCell ref="C39:E39"/>
    <mergeCell ref="G39:I40"/>
    <mergeCell ref="A40:B40"/>
    <mergeCell ref="C40:E40"/>
    <mergeCell ref="A22:B22"/>
    <mergeCell ref="C22:D22"/>
    <mergeCell ref="F22:G22"/>
    <mergeCell ref="A37:E38"/>
    <mergeCell ref="F37:F40"/>
    <mergeCell ref="G37:I38"/>
    <mergeCell ref="A20:B20"/>
    <mergeCell ref="C20:D20"/>
    <mergeCell ref="F20:G20"/>
    <mergeCell ref="A21:B21"/>
    <mergeCell ref="C21:D21"/>
    <mergeCell ref="F21:G21"/>
    <mergeCell ref="A18:B18"/>
    <mergeCell ref="C18:D18"/>
    <mergeCell ref="F18:G18"/>
    <mergeCell ref="A19:B19"/>
    <mergeCell ref="C19:D19"/>
    <mergeCell ref="F19:G19"/>
    <mergeCell ref="A16:B16"/>
    <mergeCell ref="C16:D16"/>
    <mergeCell ref="F16:G16"/>
    <mergeCell ref="A17:B17"/>
    <mergeCell ref="C17:D17"/>
    <mergeCell ref="F17:G17"/>
    <mergeCell ref="A14:B14"/>
    <mergeCell ref="C14:D14"/>
    <mergeCell ref="F14:G14"/>
    <mergeCell ref="A15:B15"/>
    <mergeCell ref="C15:D15"/>
    <mergeCell ref="F15:G15"/>
    <mergeCell ref="A12:B12"/>
    <mergeCell ref="C12:D12"/>
    <mergeCell ref="F12:G12"/>
    <mergeCell ref="A13:B13"/>
    <mergeCell ref="C13:D13"/>
    <mergeCell ref="F13:G13"/>
    <mergeCell ref="B6:E6"/>
    <mergeCell ref="H1:J1"/>
    <mergeCell ref="H11:J11"/>
    <mergeCell ref="A1:G1"/>
    <mergeCell ref="B2:E2"/>
    <mergeCell ref="B3:E3"/>
    <mergeCell ref="B4:E4"/>
    <mergeCell ref="B5:E5"/>
    <mergeCell ref="B7:E7"/>
    <mergeCell ref="B8:E8"/>
    <mergeCell ref="B9:E9"/>
    <mergeCell ref="A11:G11"/>
  </mergeCells>
  <pageMargins left="0.25" right="0.25" top="0.75" bottom="0.75" header="0.3" footer="0.3"/>
  <pageSetup paperSize="9" scale="78" fitToHeight="0" orientation="landscape" useFirstPageNumber="1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05DD-008A-42C5-A037-10C1EF864CB6}">
  <sheetPr>
    <pageSetUpPr fitToPage="1"/>
  </sheetPr>
  <dimension ref="A1:L67"/>
  <sheetViews>
    <sheetView showGridLines="0" tabSelected="1" view="pageBreakPreview" zoomScale="85" zoomScaleNormal="85" zoomScaleSheetLayoutView="85" workbookViewId="0">
      <selection activeCell="G15" sqref="G15"/>
    </sheetView>
  </sheetViews>
  <sheetFormatPr defaultRowHeight="12.75" x14ac:dyDescent="0.2"/>
  <cols>
    <col min="1" max="1" width="12.28515625" style="128" customWidth="1"/>
    <col min="2" max="2" width="68.5703125" style="128" customWidth="1"/>
    <col min="3" max="6" width="10.7109375" style="128" customWidth="1"/>
    <col min="7" max="9" width="9.140625" style="128"/>
    <col min="10" max="10" width="13.28515625" style="128" bestFit="1" customWidth="1"/>
    <col min="11" max="16384" width="9.140625" style="128"/>
  </cols>
  <sheetData>
    <row r="1" spans="1:12" ht="81" customHeight="1" x14ac:dyDescent="0.2">
      <c r="A1" s="125" t="s">
        <v>1878</v>
      </c>
      <c r="B1" s="126"/>
      <c r="C1" s="126"/>
      <c r="D1" s="126"/>
      <c r="E1" s="126"/>
      <c r="F1" s="127"/>
    </row>
    <row r="2" spans="1:12" ht="20.100000000000001" customHeight="1" x14ac:dyDescent="0.2">
      <c r="A2" s="335" t="s">
        <v>5</v>
      </c>
      <c r="B2" s="336"/>
      <c r="C2" s="336"/>
      <c r="D2" s="336"/>
      <c r="E2" s="336"/>
      <c r="F2" s="337"/>
    </row>
    <row r="3" spans="1:12" ht="6" customHeight="1" x14ac:dyDescent="0.2">
      <c r="A3" s="132"/>
      <c r="B3" s="133"/>
      <c r="C3" s="130"/>
      <c r="D3" s="130"/>
      <c r="E3" s="130"/>
      <c r="F3" s="131"/>
    </row>
    <row r="4" spans="1:12" ht="15" customHeight="1" x14ac:dyDescent="0.2">
      <c r="A4" s="134" t="s">
        <v>1879</v>
      </c>
      <c r="B4" s="133"/>
      <c r="C4" s="133"/>
      <c r="D4" s="336" t="s">
        <v>1826</v>
      </c>
      <c r="E4" s="336"/>
      <c r="F4" s="337"/>
    </row>
    <row r="5" spans="1:12" ht="39" customHeight="1" x14ac:dyDescent="0.2">
      <c r="A5" s="134" t="s">
        <v>1880</v>
      </c>
      <c r="B5" s="338" t="str">
        <f>Orçamento!B3</f>
        <v>CONSTRUÇÃO DO CENTRO RECREATIVO MELODIAS</v>
      </c>
      <c r="C5" s="338"/>
      <c r="D5" s="338"/>
      <c r="E5" s="338"/>
      <c r="F5" s="339"/>
      <c r="L5" s="128">
        <f>756.07+214.79+77</f>
        <v>1047.8600000000001</v>
      </c>
    </row>
    <row r="6" spans="1:12" ht="15" customHeight="1" x14ac:dyDescent="0.2">
      <c r="A6" s="134" t="s">
        <v>1881</v>
      </c>
      <c r="B6" s="133" t="str">
        <f>Orçamento!B6</f>
        <v>AV FRANCISCO DIAS S/N</v>
      </c>
      <c r="C6" s="133"/>
      <c r="D6" s="133"/>
      <c r="E6" s="133"/>
      <c r="F6" s="135"/>
      <c r="J6" s="128">
        <v>18279.419999999998</v>
      </c>
    </row>
    <row r="7" spans="1:12" ht="15" customHeight="1" x14ac:dyDescent="0.2">
      <c r="A7" s="134" t="s">
        <v>1882</v>
      </c>
      <c r="B7" s="136" t="s">
        <v>1961</v>
      </c>
      <c r="C7" s="133"/>
      <c r="D7" s="133"/>
      <c r="E7" s="133"/>
      <c r="F7" s="135"/>
    </row>
    <row r="8" spans="1:12" ht="6" customHeight="1" x14ac:dyDescent="0.2">
      <c r="A8" s="129"/>
      <c r="B8" s="130"/>
      <c r="C8" s="130"/>
      <c r="D8" s="130"/>
      <c r="E8" s="130"/>
      <c r="F8" s="131"/>
    </row>
    <row r="9" spans="1:12" ht="20.100000000000001" customHeight="1" x14ac:dyDescent="0.2">
      <c r="A9" s="340" t="s">
        <v>1883</v>
      </c>
      <c r="B9" s="341"/>
      <c r="C9" s="341"/>
      <c r="D9" s="341"/>
      <c r="E9" s="341"/>
      <c r="F9" s="342"/>
      <c r="J9" s="128">
        <f>1391.83+178.98+935.15+265.27</f>
        <v>2771.23</v>
      </c>
    </row>
    <row r="10" spans="1:12" ht="15" customHeight="1" x14ac:dyDescent="0.2">
      <c r="A10" s="343" t="s">
        <v>1884</v>
      </c>
      <c r="B10" s="343" t="s">
        <v>1885</v>
      </c>
      <c r="C10" s="343" t="s">
        <v>1886</v>
      </c>
      <c r="D10" s="344"/>
      <c r="E10" s="343" t="s">
        <v>1887</v>
      </c>
      <c r="F10" s="344"/>
    </row>
    <row r="11" spans="1:12" ht="15" customHeight="1" x14ac:dyDescent="0.2">
      <c r="A11" s="344"/>
      <c r="B11" s="344"/>
      <c r="C11" s="137" t="s">
        <v>1888</v>
      </c>
      <c r="D11" s="137" t="s">
        <v>1889</v>
      </c>
      <c r="E11" s="137" t="s">
        <v>1888</v>
      </c>
      <c r="F11" s="137" t="s">
        <v>1889</v>
      </c>
      <c r="J11" s="128">
        <f>J6+J9</f>
        <v>21050.649999999998</v>
      </c>
      <c r="L11" s="128">
        <f>369.59-41.06</f>
        <v>328.53</v>
      </c>
    </row>
    <row r="12" spans="1:12" ht="15" customHeight="1" x14ac:dyDescent="0.2">
      <c r="A12" s="138" t="s">
        <v>1890</v>
      </c>
      <c r="B12" s="139" t="s">
        <v>1891</v>
      </c>
      <c r="C12" s="140">
        <f>SUM(C14:C22)</f>
        <v>0.16799999999999998</v>
      </c>
      <c r="D12" s="140">
        <f>SUM(D14:D22)</f>
        <v>0.16799999999999998</v>
      </c>
      <c r="E12" s="141">
        <f>SUM(E14:E22)</f>
        <v>0.36800000000000005</v>
      </c>
      <c r="F12" s="140">
        <f>SUM(F14:F22)</f>
        <v>0.36800000000000005</v>
      </c>
    </row>
    <row r="13" spans="1:12" ht="15" customHeight="1" x14ac:dyDescent="0.2">
      <c r="A13" s="142"/>
      <c r="B13" s="143"/>
      <c r="C13" s="144"/>
      <c r="D13" s="144"/>
      <c r="E13" s="144"/>
      <c r="F13" s="144"/>
    </row>
    <row r="14" spans="1:12" ht="15" customHeight="1" x14ac:dyDescent="0.2">
      <c r="A14" s="145" t="s">
        <v>1892</v>
      </c>
      <c r="B14" s="146" t="s">
        <v>1893</v>
      </c>
      <c r="C14" s="147">
        <v>0</v>
      </c>
      <c r="D14" s="147">
        <v>0</v>
      </c>
      <c r="E14" s="147">
        <v>0.2</v>
      </c>
      <c r="F14" s="147">
        <v>0.2</v>
      </c>
      <c r="I14" s="128">
        <f>0.25*0.25</f>
        <v>6.25E-2</v>
      </c>
      <c r="J14" s="128">
        <v>6.25</v>
      </c>
    </row>
    <row r="15" spans="1:12" ht="15" customHeight="1" x14ac:dyDescent="0.2">
      <c r="A15" s="145" t="s">
        <v>1894</v>
      </c>
      <c r="B15" s="146" t="s">
        <v>1895</v>
      </c>
      <c r="C15" s="148">
        <v>1.4999999999999999E-2</v>
      </c>
      <c r="D15" s="148">
        <v>1.4999999999999999E-2</v>
      </c>
      <c r="E15" s="148">
        <v>1.4999999999999999E-2</v>
      </c>
      <c r="F15" s="148">
        <v>1.4999999999999999E-2</v>
      </c>
      <c r="J15" s="128">
        <f>J14/I14</f>
        <v>100</v>
      </c>
    </row>
    <row r="16" spans="1:12" ht="15" customHeight="1" x14ac:dyDescent="0.2">
      <c r="A16" s="145" t="s">
        <v>1896</v>
      </c>
      <c r="B16" s="146" t="s">
        <v>1897</v>
      </c>
      <c r="C16" s="147">
        <v>0.01</v>
      </c>
      <c r="D16" s="147">
        <v>0.01</v>
      </c>
      <c r="E16" s="147">
        <v>0.01</v>
      </c>
      <c r="F16" s="147">
        <v>0.01</v>
      </c>
      <c r="J16" s="128">
        <f>11553.7*0.36</f>
        <v>4159.3320000000003</v>
      </c>
    </row>
    <row r="17" spans="1:10" ht="15" customHeight="1" x14ac:dyDescent="0.2">
      <c r="A17" s="145" t="s">
        <v>1898</v>
      </c>
      <c r="B17" s="146" t="s">
        <v>1899</v>
      </c>
      <c r="C17" s="147">
        <v>2E-3</v>
      </c>
      <c r="D17" s="147">
        <v>2E-3</v>
      </c>
      <c r="E17" s="147">
        <v>2E-3</v>
      </c>
      <c r="F17" s="147">
        <v>2E-3</v>
      </c>
      <c r="J17" s="128">
        <f>11553.7-J16</f>
        <v>7394.3680000000004</v>
      </c>
    </row>
    <row r="18" spans="1:10" ht="15" customHeight="1" x14ac:dyDescent="0.2">
      <c r="A18" s="145" t="s">
        <v>1900</v>
      </c>
      <c r="B18" s="146" t="s">
        <v>1901</v>
      </c>
      <c r="C18" s="147">
        <v>6.0000000000000001E-3</v>
      </c>
      <c r="D18" s="147">
        <v>6.0000000000000001E-3</v>
      </c>
      <c r="E18" s="147">
        <v>6.0000000000000001E-3</v>
      </c>
      <c r="F18" s="147">
        <v>6.0000000000000001E-3</v>
      </c>
      <c r="J18" s="149">
        <f>J17+51175.96</f>
        <v>58570.328000000001</v>
      </c>
    </row>
    <row r="19" spans="1:10" ht="15" customHeight="1" x14ac:dyDescent="0.2">
      <c r="A19" s="145" t="s">
        <v>1902</v>
      </c>
      <c r="B19" s="146" t="s">
        <v>1903</v>
      </c>
      <c r="C19" s="147">
        <v>2.5000000000000001E-2</v>
      </c>
      <c r="D19" s="147">
        <v>2.5000000000000001E-2</v>
      </c>
      <c r="E19" s="147">
        <v>2.5000000000000001E-2</v>
      </c>
      <c r="F19" s="147">
        <v>2.5000000000000001E-2</v>
      </c>
      <c r="J19" s="128">
        <f>70599.18-((70599.18-9601.49)*0.36)</f>
        <v>48640.011599999998</v>
      </c>
    </row>
    <row r="20" spans="1:10" ht="15" customHeight="1" x14ac:dyDescent="0.2">
      <c r="A20" s="145" t="s">
        <v>1904</v>
      </c>
      <c r="B20" s="146" t="s">
        <v>1905</v>
      </c>
      <c r="C20" s="147">
        <v>0.03</v>
      </c>
      <c r="D20" s="147">
        <v>0.03</v>
      </c>
      <c r="E20" s="147">
        <v>0.03</v>
      </c>
      <c r="F20" s="147">
        <v>0.03</v>
      </c>
      <c r="J20" s="128">
        <f>57134.8-(57134.8*0.36)</f>
        <v>36566.271999999997</v>
      </c>
    </row>
    <row r="21" spans="1:10" ht="15" customHeight="1" x14ac:dyDescent="0.2">
      <c r="A21" s="145" t="s">
        <v>1906</v>
      </c>
      <c r="B21" s="146" t="s">
        <v>1907</v>
      </c>
      <c r="C21" s="147">
        <v>0.08</v>
      </c>
      <c r="D21" s="147">
        <v>0.08</v>
      </c>
      <c r="E21" s="147">
        <v>0.08</v>
      </c>
      <c r="F21" s="147">
        <v>0.08</v>
      </c>
      <c r="J21" s="149">
        <f>J20+J19+J18</f>
        <v>143776.6116</v>
      </c>
    </row>
    <row r="22" spans="1:10" ht="15" customHeight="1" x14ac:dyDescent="0.2">
      <c r="A22" s="145" t="s">
        <v>1908</v>
      </c>
      <c r="B22" s="146" t="s">
        <v>1909</v>
      </c>
      <c r="C22" s="147">
        <v>0</v>
      </c>
      <c r="D22" s="147">
        <v>0</v>
      </c>
      <c r="E22" s="147">
        <v>0</v>
      </c>
      <c r="F22" s="147">
        <v>0</v>
      </c>
    </row>
    <row r="23" spans="1:10" ht="15" customHeight="1" x14ac:dyDescent="0.2">
      <c r="A23" s="150"/>
      <c r="B23" s="151"/>
      <c r="C23" s="152"/>
      <c r="D23" s="152"/>
      <c r="E23" s="152"/>
      <c r="F23" s="152"/>
    </row>
    <row r="24" spans="1:10" ht="15" customHeight="1" x14ac:dyDescent="0.2">
      <c r="A24" s="138" t="s">
        <v>1910</v>
      </c>
      <c r="B24" s="143" t="s">
        <v>1911</v>
      </c>
      <c r="C24" s="140">
        <f>SUM(C26:C35)</f>
        <v>0.50190000000000001</v>
      </c>
      <c r="D24" s="140">
        <f>SUM(D26:D35)</f>
        <v>0.19119999999999998</v>
      </c>
      <c r="E24" s="140">
        <f>SUM(E26:E35)</f>
        <v>0.50190000000000001</v>
      </c>
      <c r="F24" s="140">
        <f>SUM(F26:F35)</f>
        <v>0.19119999999999998</v>
      </c>
    </row>
    <row r="25" spans="1:10" ht="15" customHeight="1" x14ac:dyDescent="0.2">
      <c r="A25" s="145"/>
      <c r="B25" s="146"/>
      <c r="C25" s="147"/>
      <c r="D25" s="147"/>
      <c r="E25" s="147"/>
      <c r="F25" s="147"/>
    </row>
    <row r="26" spans="1:10" ht="15" customHeight="1" x14ac:dyDescent="0.2">
      <c r="A26" s="145" t="s">
        <v>1912</v>
      </c>
      <c r="B26" s="146" t="s">
        <v>1913</v>
      </c>
      <c r="C26" s="147">
        <v>0.18060000000000001</v>
      </c>
      <c r="D26" s="147">
        <v>0</v>
      </c>
      <c r="E26" s="147">
        <v>0.18060000000000001</v>
      </c>
      <c r="F26" s="147">
        <v>0</v>
      </c>
    </row>
    <row r="27" spans="1:10" ht="15" customHeight="1" x14ac:dyDescent="0.2">
      <c r="A27" s="145" t="s">
        <v>1914</v>
      </c>
      <c r="B27" s="146" t="s">
        <v>1915</v>
      </c>
      <c r="C27" s="147">
        <v>4.7699999999999999E-2</v>
      </c>
      <c r="D27" s="147">
        <v>0</v>
      </c>
      <c r="E27" s="147">
        <v>4.7699999999999999E-2</v>
      </c>
      <c r="F27" s="147">
        <v>0</v>
      </c>
    </row>
    <row r="28" spans="1:10" ht="15" customHeight="1" x14ac:dyDescent="0.2">
      <c r="A28" s="145" t="s">
        <v>1916</v>
      </c>
      <c r="B28" s="146" t="s">
        <v>1917</v>
      </c>
      <c r="C28" s="147">
        <v>8.6E-3</v>
      </c>
      <c r="D28" s="147">
        <v>6.4000000000000003E-3</v>
      </c>
      <c r="E28" s="147">
        <v>8.6E-3</v>
      </c>
      <c r="F28" s="147">
        <v>6.4000000000000003E-3</v>
      </c>
    </row>
    <row r="29" spans="1:10" ht="15" customHeight="1" x14ac:dyDescent="0.2">
      <c r="A29" s="145" t="s">
        <v>1918</v>
      </c>
      <c r="B29" s="146" t="s">
        <v>1919</v>
      </c>
      <c r="C29" s="147">
        <v>0.1116</v>
      </c>
      <c r="D29" s="147">
        <v>8.3299999999999999E-2</v>
      </c>
      <c r="E29" s="147">
        <v>0.1116</v>
      </c>
      <c r="F29" s="147">
        <v>8.3299999999999999E-2</v>
      </c>
    </row>
    <row r="30" spans="1:10" ht="15" customHeight="1" x14ac:dyDescent="0.2">
      <c r="A30" s="145" t="s">
        <v>1920</v>
      </c>
      <c r="B30" s="146" t="s">
        <v>1921</v>
      </c>
      <c r="C30" s="147">
        <v>5.9999999999999995E-4</v>
      </c>
      <c r="D30" s="147">
        <v>4.0000000000000002E-4</v>
      </c>
      <c r="E30" s="147">
        <v>5.9999999999999995E-4</v>
      </c>
      <c r="F30" s="147">
        <v>4.0000000000000002E-4</v>
      </c>
    </row>
    <row r="31" spans="1:10" ht="15" customHeight="1" x14ac:dyDescent="0.2">
      <c r="A31" s="145" t="s">
        <v>1922</v>
      </c>
      <c r="B31" s="146" t="s">
        <v>1923</v>
      </c>
      <c r="C31" s="147">
        <v>7.4000000000000003E-3</v>
      </c>
      <c r="D31" s="147">
        <v>5.5999999999999999E-3</v>
      </c>
      <c r="E31" s="147">
        <v>7.4000000000000003E-3</v>
      </c>
      <c r="F31" s="147">
        <v>5.5999999999999999E-3</v>
      </c>
    </row>
    <row r="32" spans="1:10" ht="15" customHeight="1" x14ac:dyDescent="0.2">
      <c r="A32" s="145" t="s">
        <v>1924</v>
      </c>
      <c r="B32" s="146" t="s">
        <v>1925</v>
      </c>
      <c r="C32" s="147">
        <v>1.7500000000000002E-2</v>
      </c>
      <c r="D32" s="147">
        <v>0</v>
      </c>
      <c r="E32" s="147">
        <v>1.7500000000000002E-2</v>
      </c>
      <c r="F32" s="147">
        <v>0</v>
      </c>
    </row>
    <row r="33" spans="1:6" ht="15" customHeight="1" x14ac:dyDescent="0.2">
      <c r="A33" s="145" t="s">
        <v>1926</v>
      </c>
      <c r="B33" s="146" t="s">
        <v>1927</v>
      </c>
      <c r="C33" s="147">
        <v>1E-3</v>
      </c>
      <c r="D33" s="147">
        <v>8.0000000000000004E-4</v>
      </c>
      <c r="E33" s="147">
        <v>1E-3</v>
      </c>
      <c r="F33" s="147">
        <v>8.0000000000000004E-4</v>
      </c>
    </row>
    <row r="34" spans="1:6" ht="15" customHeight="1" x14ac:dyDescent="0.2">
      <c r="A34" s="145" t="s">
        <v>1928</v>
      </c>
      <c r="B34" s="146" t="s">
        <v>1929</v>
      </c>
      <c r="C34" s="147">
        <v>0.1265</v>
      </c>
      <c r="D34" s="147">
        <v>9.4399999999999998E-2</v>
      </c>
      <c r="E34" s="147">
        <v>0.1265</v>
      </c>
      <c r="F34" s="147">
        <v>9.4399999999999998E-2</v>
      </c>
    </row>
    <row r="35" spans="1:6" ht="15" customHeight="1" x14ac:dyDescent="0.2">
      <c r="A35" s="145" t="s">
        <v>1930</v>
      </c>
      <c r="B35" s="146" t="s">
        <v>1931</v>
      </c>
      <c r="C35" s="147">
        <v>4.0000000000000002E-4</v>
      </c>
      <c r="D35" s="147">
        <v>2.9999999999999997E-4</v>
      </c>
      <c r="E35" s="147">
        <v>4.0000000000000002E-4</v>
      </c>
      <c r="F35" s="147">
        <v>2.9999999999999997E-4</v>
      </c>
    </row>
    <row r="36" spans="1:6" ht="15" customHeight="1" x14ac:dyDescent="0.2">
      <c r="A36" s="150"/>
      <c r="B36" s="146"/>
      <c r="C36" s="153"/>
      <c r="D36" s="153"/>
      <c r="E36" s="153"/>
      <c r="F36" s="153"/>
    </row>
    <row r="37" spans="1:6" ht="15" customHeight="1" x14ac:dyDescent="0.2">
      <c r="A37" s="138" t="s">
        <v>1932</v>
      </c>
      <c r="B37" s="139" t="s">
        <v>1933</v>
      </c>
      <c r="C37" s="140">
        <f>SUM(C38:C43)</f>
        <v>9.8799999999999985E-2</v>
      </c>
      <c r="D37" s="140">
        <f>SUM(D39:D43)</f>
        <v>7.3799999999999991E-2</v>
      </c>
      <c r="E37" s="140">
        <f>SUM(E38:E43)</f>
        <v>9.8799999999999985E-2</v>
      </c>
      <c r="F37" s="140">
        <f>SUM(F39:F43)</f>
        <v>7.3799999999999991E-2</v>
      </c>
    </row>
    <row r="38" spans="1:6" ht="15" customHeight="1" x14ac:dyDescent="0.2">
      <c r="A38" s="145"/>
      <c r="B38" s="146"/>
      <c r="C38" s="147"/>
      <c r="D38" s="147"/>
      <c r="E38" s="147"/>
      <c r="F38" s="147"/>
    </row>
    <row r="39" spans="1:6" ht="15" customHeight="1" x14ac:dyDescent="0.2">
      <c r="A39" s="145" t="s">
        <v>1934</v>
      </c>
      <c r="B39" s="146" t="s">
        <v>1935</v>
      </c>
      <c r="C39" s="147">
        <v>5.04E-2</v>
      </c>
      <c r="D39" s="147">
        <v>3.7600000000000001E-2</v>
      </c>
      <c r="E39" s="147">
        <v>5.04E-2</v>
      </c>
      <c r="F39" s="147">
        <v>3.7600000000000001E-2</v>
      </c>
    </row>
    <row r="40" spans="1:6" ht="15" customHeight="1" x14ac:dyDescent="0.2">
      <c r="A40" s="145" t="s">
        <v>1936</v>
      </c>
      <c r="B40" s="146" t="s">
        <v>1937</v>
      </c>
      <c r="C40" s="147">
        <v>1.1999999999999999E-3</v>
      </c>
      <c r="D40" s="147">
        <v>8.9999999999999998E-4</v>
      </c>
      <c r="E40" s="147">
        <v>1.1999999999999999E-3</v>
      </c>
      <c r="F40" s="147">
        <v>8.9999999999999998E-4</v>
      </c>
    </row>
    <row r="41" spans="1:6" ht="15" customHeight="1" x14ac:dyDescent="0.2">
      <c r="A41" s="145" t="s">
        <v>1938</v>
      </c>
      <c r="B41" s="146" t="s">
        <v>1939</v>
      </c>
      <c r="C41" s="147">
        <v>1.7100000000000001E-2</v>
      </c>
      <c r="D41" s="147">
        <v>1.2800000000000001E-2</v>
      </c>
      <c r="E41" s="147">
        <v>1.7100000000000001E-2</v>
      </c>
      <c r="F41" s="147">
        <v>1.2800000000000001E-2</v>
      </c>
    </row>
    <row r="42" spans="1:6" ht="15" customHeight="1" x14ac:dyDescent="0.2">
      <c r="A42" s="145" t="s">
        <v>1940</v>
      </c>
      <c r="B42" s="146" t="s">
        <v>1941</v>
      </c>
      <c r="C42" s="147">
        <v>2.5899999999999999E-2</v>
      </c>
      <c r="D42" s="147">
        <v>1.9300000000000001E-2</v>
      </c>
      <c r="E42" s="147">
        <v>2.5899999999999999E-2</v>
      </c>
      <c r="F42" s="147">
        <v>1.9300000000000001E-2</v>
      </c>
    </row>
    <row r="43" spans="1:6" ht="15" customHeight="1" x14ac:dyDescent="0.2">
      <c r="A43" s="145" t="s">
        <v>1942</v>
      </c>
      <c r="B43" s="146" t="s">
        <v>1943</v>
      </c>
      <c r="C43" s="147">
        <v>4.1999999999999997E-3</v>
      </c>
      <c r="D43" s="147">
        <v>3.2000000000000002E-3</v>
      </c>
      <c r="E43" s="147">
        <v>4.1999999999999997E-3</v>
      </c>
      <c r="F43" s="147">
        <v>3.2000000000000002E-3</v>
      </c>
    </row>
    <row r="44" spans="1:6" ht="15" customHeight="1" x14ac:dyDescent="0.2">
      <c r="A44" s="150"/>
      <c r="B44" s="151"/>
      <c r="C44" s="153"/>
      <c r="D44" s="153"/>
      <c r="E44" s="153"/>
      <c r="F44" s="153"/>
    </row>
    <row r="45" spans="1:6" ht="15" customHeight="1" x14ac:dyDescent="0.2">
      <c r="A45" s="138" t="s">
        <v>1944</v>
      </c>
      <c r="B45" s="143" t="s">
        <v>1945</v>
      </c>
      <c r="C45" s="140">
        <f>SUM(C47:C48)</f>
        <v>8.8499999999999995E-2</v>
      </c>
      <c r="D45" s="140">
        <f>SUM(D47:D48)</f>
        <v>3.5299999999999998E-2</v>
      </c>
      <c r="E45" s="140">
        <f>SUM(E47:E48)</f>
        <v>0.18920000000000001</v>
      </c>
      <c r="F45" s="140">
        <f>SUM(F47:F48)</f>
        <v>7.3700000000000002E-2</v>
      </c>
    </row>
    <row r="46" spans="1:6" ht="15" customHeight="1" x14ac:dyDescent="0.2">
      <c r="A46" s="145"/>
      <c r="B46" s="146"/>
      <c r="C46" s="147"/>
      <c r="D46" s="147"/>
      <c r="E46" s="147"/>
      <c r="F46" s="147"/>
    </row>
    <row r="47" spans="1:6" ht="15" customHeight="1" x14ac:dyDescent="0.2">
      <c r="A47" s="145" t="s">
        <v>1946</v>
      </c>
      <c r="B47" s="146" t="s">
        <v>1947</v>
      </c>
      <c r="C47" s="147">
        <v>8.43E-2</v>
      </c>
      <c r="D47" s="147">
        <v>3.2099999999999997E-2</v>
      </c>
      <c r="E47" s="147">
        <v>0.1847</v>
      </c>
      <c r="F47" s="147">
        <v>7.0400000000000004E-2</v>
      </c>
    </row>
    <row r="48" spans="1:6" ht="30" customHeight="1" x14ac:dyDescent="0.2">
      <c r="A48" s="145" t="s">
        <v>1948</v>
      </c>
      <c r="B48" s="154" t="s">
        <v>1949</v>
      </c>
      <c r="C48" s="147">
        <v>4.1999999999999997E-3</v>
      </c>
      <c r="D48" s="147">
        <v>3.2000000000000002E-3</v>
      </c>
      <c r="E48" s="147">
        <v>4.4999999999999997E-3</v>
      </c>
      <c r="F48" s="147">
        <v>3.3E-3</v>
      </c>
    </row>
    <row r="49" spans="1:6" ht="15" customHeight="1" x14ac:dyDescent="0.2">
      <c r="A49" s="150"/>
      <c r="B49" s="151"/>
      <c r="C49" s="153"/>
      <c r="D49" s="153"/>
      <c r="E49" s="153"/>
      <c r="F49" s="153"/>
    </row>
    <row r="50" spans="1:6" ht="15" customHeight="1" x14ac:dyDescent="0.2">
      <c r="A50" s="142" t="s">
        <v>1950</v>
      </c>
      <c r="B50" s="143" t="s">
        <v>1951</v>
      </c>
      <c r="C50" s="144"/>
      <c r="D50" s="144"/>
      <c r="E50" s="144"/>
      <c r="F50" s="144"/>
    </row>
    <row r="51" spans="1:6" ht="15" customHeight="1" x14ac:dyDescent="0.2">
      <c r="A51" s="145"/>
      <c r="B51" s="146"/>
      <c r="C51" s="147"/>
      <c r="D51" s="147"/>
      <c r="E51" s="147"/>
      <c r="F51" s="147"/>
    </row>
    <row r="52" spans="1:6" ht="15" hidden="1" customHeight="1" x14ac:dyDescent="0.2">
      <c r="A52" s="145" t="s">
        <v>1952</v>
      </c>
      <c r="B52" s="146"/>
      <c r="C52" s="147"/>
      <c r="D52" s="147"/>
      <c r="E52" s="147"/>
      <c r="F52" s="147"/>
    </row>
    <row r="53" spans="1:6" ht="30" customHeight="1" x14ac:dyDescent="0.2">
      <c r="A53" s="333" t="s">
        <v>1835</v>
      </c>
      <c r="B53" s="334"/>
      <c r="C53" s="155">
        <f>+C12+C24+C37+C45</f>
        <v>0.85719999999999996</v>
      </c>
      <c r="D53" s="155">
        <f>+D12+D24+D37+D45</f>
        <v>0.46829999999999994</v>
      </c>
      <c r="E53" s="155">
        <f>+E12+E24+E37+E45</f>
        <v>1.1579000000000002</v>
      </c>
      <c r="F53" s="155">
        <f>+F12+F24+F37+F45</f>
        <v>0.70669999999999999</v>
      </c>
    </row>
    <row r="54" spans="1:6" ht="15" customHeight="1" x14ac:dyDescent="0.2">
      <c r="A54" s="156" t="s">
        <v>1953</v>
      </c>
      <c r="C54" s="157"/>
      <c r="D54" s="157"/>
      <c r="E54" s="157"/>
      <c r="F54" s="158"/>
    </row>
    <row r="55" spans="1:6" ht="15" customHeight="1" x14ac:dyDescent="0.2">
      <c r="A55" s="156" t="s">
        <v>1954</v>
      </c>
      <c r="C55" s="157"/>
      <c r="D55" s="157"/>
      <c r="E55" s="157"/>
      <c r="F55" s="158"/>
    </row>
    <row r="56" spans="1:6" ht="15" customHeight="1" x14ac:dyDescent="0.2">
      <c r="A56" s="159"/>
      <c r="B56" s="160"/>
      <c r="C56" s="161"/>
      <c r="D56" s="161"/>
      <c r="E56" s="161"/>
      <c r="F56" s="162"/>
    </row>
    <row r="57" spans="1:6" ht="15" customHeight="1" x14ac:dyDescent="0.2"/>
    <row r="58" spans="1:6" ht="15" customHeight="1" x14ac:dyDescent="0.2"/>
    <row r="59" spans="1:6" ht="15" customHeight="1" x14ac:dyDescent="0.2"/>
    <row r="60" spans="1:6" ht="15" customHeight="1" x14ac:dyDescent="0.2"/>
    <row r="61" spans="1:6" ht="15" customHeight="1" x14ac:dyDescent="0.2"/>
    <row r="62" spans="1:6" ht="15" customHeight="1" x14ac:dyDescent="0.2"/>
    <row r="63" spans="1:6" ht="15" customHeight="1" x14ac:dyDescent="0.2"/>
    <row r="64" spans="1:6" ht="15" customHeight="1" x14ac:dyDescent="0.2"/>
    <row r="65" ht="15" customHeight="1" x14ac:dyDescent="0.2"/>
    <row r="66" ht="15" customHeight="1" x14ac:dyDescent="0.2"/>
    <row r="67" ht="15" customHeight="1" x14ac:dyDescent="0.2"/>
  </sheetData>
  <mergeCells count="9">
    <mergeCell ref="A53:B53"/>
    <mergeCell ref="A2:F2"/>
    <mergeCell ref="D4:F4"/>
    <mergeCell ref="B5:F5"/>
    <mergeCell ref="A9:F9"/>
    <mergeCell ref="A10:A11"/>
    <mergeCell ref="B10:B11"/>
    <mergeCell ref="C10:D10"/>
    <mergeCell ref="E10:F10"/>
  </mergeCells>
  <pageMargins left="0.23622047244094491" right="0.23622047244094491" top="0.35433070866141736" bottom="0.35433070866141736" header="0.31496062992125984" footer="0.31496062992125984"/>
  <pageSetup paperSize="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Resumo</vt:lpstr>
      <vt:lpstr>Orçamento</vt:lpstr>
      <vt:lpstr>Composições</vt:lpstr>
      <vt:lpstr>Insumos</vt:lpstr>
      <vt:lpstr>Cronograma Físico-Financeiro</vt:lpstr>
      <vt:lpstr>BDI</vt:lpstr>
      <vt:lpstr>Leis_Sociais</vt:lpstr>
      <vt:lpstr>BDI!Area_de_impressao</vt:lpstr>
      <vt:lpstr>Leis_Sociais!Area_de_impressao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Edvanio Teixeira</dc:creator>
  <dc:description/>
  <cp:lastModifiedBy>Luana Gadelha Lima</cp:lastModifiedBy>
  <cp:revision>4</cp:revision>
  <cp:lastPrinted>2026-01-06T19:57:33Z</cp:lastPrinted>
  <dcterms:created xsi:type="dcterms:W3CDTF">2019-12-15T18:50:44Z</dcterms:created>
  <dcterms:modified xsi:type="dcterms:W3CDTF">2026-01-09T14:02:35Z</dcterms:modified>
  <dc:language>pt-BR</dc:language>
</cp:coreProperties>
</file>